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4.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24"/>
  <workbookPr filterPrivacy="1"/>
  <xr:revisionPtr revIDLastSave="0" documentId="8_{203F7719-D61D-4865-B236-E100F50D3E9D}" xr6:coauthVersionLast="47" xr6:coauthVersionMax="47" xr10:uidLastSave="{00000000-0000-0000-0000-000000000000}"/>
  <bookViews>
    <workbookView xWindow="30260" yWindow="-1460" windowWidth="38120" windowHeight="18360" firstSheet="16" activeTab="16" xr2:uid="{00000000-000D-0000-FFFF-FFFF00000000}"/>
  </bookViews>
  <sheets>
    <sheet name="Tab_log" sheetId="24" r:id="rId1"/>
    <sheet name="BC name mapping" sheetId="20" r:id="rId2"/>
    <sheet name="Relationships to scrap" sheetId="18" r:id="rId3"/>
    <sheet name="Process step combinations" sheetId="19" r:id="rId4"/>
    <sheet name="CAPEX_per technology" sheetId="3" r:id="rId5"/>
    <sheet name="CAPEX" sheetId="28" r:id="rId6"/>
    <sheet name="Other_OPEX_per technology" sheetId="25" r:id="rId7"/>
    <sheet name="Steel_Demand_Chris Bataille" sheetId="4" r:id="rId8"/>
    <sheet name="Scrap_Steel_Availability_ChrisB" sheetId="5" r:id="rId9"/>
    <sheet name="Cost of Capital" sheetId="12" r:id="rId10"/>
    <sheet name="Emission_factors" sheetId="6" r:id="rId11"/>
    <sheet name="System boundaries mapping" sheetId="23" r:id="rId12"/>
    <sheet name="Scrap_limits" sheetId="8" r:id="rId13"/>
    <sheet name="TRL" sheetId="14" r:id="rId14"/>
    <sheet name="Feedstock_energy_prices" sheetId="10" r:id="rId15"/>
    <sheet name="I&amp;S transportation cost" sheetId="21" r:id="rId16"/>
    <sheet name="Iron ore transportation cost" sheetId="22" r:id="rId17"/>
    <sheet name="CCS_CCU_assumptions" sheetId="29" r:id="rId18"/>
    <sheet name="Unit conversion" sheetId="13" r:id="rId19"/>
    <sheet name="Lists" sheetId="16" r:id="rId20"/>
    <sheet name="Technology Archetypes" sheetId="2" r:id="rId21"/>
    <sheet name="Model_key" sheetId="15" r:id="rId22"/>
  </sheets>
  <externalReferences>
    <externalReference r:id="rId23"/>
    <externalReference r:id="rId24"/>
  </externalReferences>
  <definedNames>
    <definedName name="_xlnm._FilterDatabase" localSheetId="4" hidden="1">'CAPEX_per technology'!$A$1:$AH$45</definedName>
    <definedName name="_xlnm._FilterDatabase" localSheetId="9" hidden="1">'Cost of Capital'!$A$27:$Z$201</definedName>
    <definedName name="_xlnm._FilterDatabase" localSheetId="10" hidden="1">Emission_factors!$A$1:$R$19</definedName>
    <definedName name="_xlnm._FilterDatabase" localSheetId="6" hidden="1">'Other_OPEX_per technology'!$A$1:$AI$145</definedName>
    <definedName name="_xlnm._FilterDatabase" localSheetId="2" hidden="1">'Relationships to scrap'!$A$4:$Z$718</definedName>
    <definedName name="_xlnm._FilterDatabase" localSheetId="8" hidden="1">Scrap_Steel_Availability_ChrisB!$A$1:$AH$140</definedName>
    <definedName name="_xlnm._FilterDatabase" localSheetId="7" hidden="1">'Steel_Demand_Chris Bataille'!$A$1:$AP$140</definedName>
    <definedName name="_xlnm._FilterDatabase" localSheetId="20" hidden="1">'Technology Archetypes'!$A$1:$W$24</definedName>
    <definedName name="Cost_IronOre">OFFSET('[1]Iron Products'!$B$36,0,0,COUNTA('[1]Iron Products'!$B:$B),COUNTA('[1]Iron Products'!$36:$36))</definedName>
    <definedName name="Cost_Labour">OFFSET([1]Labour!$B$16,0,0,COUNTA([1]Labour!$B:$B),COUNTA([1]Labour!$16:$16))</definedName>
    <definedName name="Cost_Scrap">OFFSET([1]Scrap!$B$23,0,0,COUNTA([1]Scrap!$B:$B),COUNTA([1]Scrap!$23:$23))</definedName>
    <definedName name="Electricity_Scenarios">[1]Dropdown!$M$7:$M$9</definedName>
    <definedName name="Price_Hydrogen">[1]Dropdown!$N$7:$N$10</definedName>
    <definedName name="Price_NG">[1]Dropdown!$P$7:$P$9</definedName>
    <definedName name="Regions">[1]Dropdown!$C$6:$C$9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25" l="1" a="1"/>
  <c r="F5" i="25" s="1"/>
  <c r="H13" i="10"/>
  <c r="I13" i="10"/>
  <c r="J13" i="10"/>
  <c r="K13" i="10"/>
  <c r="L13" i="10"/>
  <c r="M13" i="10"/>
  <c r="N13" i="10"/>
  <c r="O13" i="10"/>
  <c r="P13" i="10"/>
  <c r="Q13" i="10"/>
  <c r="R13" i="10"/>
  <c r="S13" i="10"/>
  <c r="T13" i="10"/>
  <c r="U13" i="10"/>
  <c r="V13" i="10"/>
  <c r="W13" i="10"/>
  <c r="X13" i="10"/>
  <c r="Y13" i="10"/>
  <c r="Z13" i="10"/>
  <c r="AA13" i="10"/>
  <c r="AB13" i="10"/>
  <c r="AC13" i="10"/>
  <c r="AD13" i="10"/>
  <c r="AE13" i="10"/>
  <c r="AF13" i="10"/>
  <c r="AG13" i="10"/>
  <c r="AH13" i="10"/>
  <c r="G13" i="10"/>
  <c r="C141" i="4"/>
  <c r="I22" i="28"/>
  <c r="I21" i="28"/>
  <c r="I20" i="28"/>
  <c r="I19" i="28"/>
  <c r="I18" i="28"/>
  <c r="I17" i="28"/>
  <c r="I16" i="28"/>
  <c r="I15" i="28"/>
  <c r="I14" i="28"/>
  <c r="I13" i="28"/>
  <c r="I12" i="28"/>
  <c r="I11" i="28"/>
  <c r="I10" i="28"/>
  <c r="I9" i="28"/>
  <c r="I8" i="28"/>
  <c r="I7" i="28"/>
  <c r="J6" i="28"/>
  <c r="I6" i="28"/>
  <c r="I5" i="28"/>
  <c r="I4" i="28"/>
  <c r="G5" i="28"/>
  <c r="G6" i="28"/>
  <c r="G7" i="28"/>
  <c r="G8" i="28"/>
  <c r="G10" i="28"/>
  <c r="G11" i="28"/>
  <c r="G12" i="28"/>
  <c r="G13" i="28"/>
  <c r="G14" i="28"/>
  <c r="G16" i="28"/>
  <c r="G17" i="28"/>
  <c r="G18" i="28"/>
  <c r="G19" i="28"/>
  <c r="G20" i="28"/>
  <c r="G21" i="28"/>
  <c r="G22" i="28"/>
  <c r="G4" i="28"/>
  <c r="F5" i="28"/>
  <c r="F6" i="28"/>
  <c r="F7" i="28"/>
  <c r="F8" i="28"/>
  <c r="F10" i="28"/>
  <c r="F11" i="28"/>
  <c r="F12" i="28"/>
  <c r="F13" i="28"/>
  <c r="F14" i="28"/>
  <c r="F16" i="28"/>
  <c r="F17" i="28"/>
  <c r="F18" i="28"/>
  <c r="F19" i="28"/>
  <c r="F20" i="28"/>
  <c r="F21" i="28"/>
  <c r="F22" i="28"/>
  <c r="F4" i="28"/>
  <c r="C6" i="13"/>
  <c r="E22" i="29" l="1"/>
  <c r="E23" i="29"/>
  <c r="K41" i="28" l="1"/>
  <c r="F39" i="28"/>
  <c r="F40" i="28"/>
  <c r="F32" i="28"/>
  <c r="F45" i="28"/>
  <c r="J7" i="28"/>
  <c r="J8" i="28"/>
  <c r="J10" i="28"/>
  <c r="J12" i="28"/>
  <c r="C9" i="28"/>
  <c r="G9" i="28" s="1"/>
  <c r="H45" i="28"/>
  <c r="H41" i="28"/>
  <c r="H34" i="28"/>
  <c r="C5" i="13"/>
  <c r="F9" i="28" l="1"/>
  <c r="F33" i="28"/>
  <c r="C15" i="28"/>
  <c r="G15" i="28" s="1"/>
  <c r="J40" i="28"/>
  <c r="J39" i="28"/>
  <c r="F41" i="28"/>
  <c r="F34" i="28"/>
  <c r="C4" i="13"/>
  <c r="E24" i="29" s="1"/>
  <c r="C3" i="13"/>
  <c r="F15" i="28" l="1"/>
  <c r="J9" i="28"/>
  <c r="J5" i="28"/>
  <c r="J16" i="28"/>
  <c r="J18" i="28"/>
  <c r="J19" i="28"/>
  <c r="J4" i="28"/>
  <c r="J17" i="28"/>
  <c r="J11" i="28"/>
  <c r="J13" i="28"/>
  <c r="J20" i="28"/>
  <c r="J21" i="28"/>
  <c r="J22" i="28"/>
  <c r="J14" i="28"/>
  <c r="J15" i="28"/>
  <c r="J41" i="28"/>
  <c r="C10" i="20" l="1"/>
  <c r="C25" i="20"/>
  <c r="C24" i="20"/>
  <c r="C23" i="20"/>
  <c r="F4" i="25" l="1" a="1"/>
  <c r="F4" i="25" s="1"/>
  <c r="F6" i="25" a="1"/>
  <c r="F6" i="25" s="1"/>
  <c r="F7" i="25" a="1"/>
  <c r="F7" i="25" s="1"/>
  <c r="F8" i="25" a="1"/>
  <c r="F8" i="25" s="1"/>
  <c r="F9" i="25" a="1"/>
  <c r="F9" i="25" s="1"/>
  <c r="F10" i="25" a="1"/>
  <c r="F10" i="25" s="1"/>
  <c r="F11" i="25" a="1"/>
  <c r="F11" i="25" s="1"/>
  <c r="F12" i="25" a="1"/>
  <c r="F12" i="25" s="1"/>
  <c r="F13" i="25" a="1"/>
  <c r="F13" i="25" s="1"/>
  <c r="F14" i="25" a="1"/>
  <c r="F14" i="25" s="1"/>
  <c r="F15" i="25" a="1"/>
  <c r="F15" i="25" s="1"/>
  <c r="F16" i="25" a="1"/>
  <c r="F16" i="25" s="1"/>
  <c r="F17" i="25" a="1"/>
  <c r="F17" i="25" s="1"/>
  <c r="F18" i="25" a="1"/>
  <c r="F18" i="25" s="1"/>
  <c r="F19" i="25" a="1"/>
  <c r="F19" i="25" s="1"/>
  <c r="F20" i="25" a="1"/>
  <c r="F20" i="25" s="1"/>
  <c r="F21" i="25" a="1"/>
  <c r="F21" i="25" s="1"/>
  <c r="F22" i="25" a="1"/>
  <c r="F22" i="25" s="1"/>
  <c r="F23" i="25" a="1"/>
  <c r="F23" i="25" s="1"/>
  <c r="F3" i="25" a="1"/>
  <c r="F3" i="25" s="1"/>
  <c r="F24" i="25" a="1"/>
  <c r="F24" i="25" s="1"/>
  <c r="F25" i="25" a="1"/>
  <c r="F25" i="25" s="1"/>
  <c r="F26" i="25" a="1"/>
  <c r="F26" i="25" s="1"/>
  <c r="F27" i="25" a="1"/>
  <c r="F27" i="25" s="1"/>
  <c r="F28" i="25" a="1"/>
  <c r="F28" i="25" s="1"/>
  <c r="F29" i="25" a="1"/>
  <c r="F29" i="25" s="1"/>
  <c r="K48" i="25"/>
  <c r="K49" i="25"/>
  <c r="K50" i="25"/>
  <c r="K47" i="25"/>
  <c r="J48" i="25"/>
  <c r="J49" i="25"/>
  <c r="J50" i="25"/>
  <c r="J47" i="25"/>
  <c r="I48" i="25"/>
  <c r="I49" i="25"/>
  <c r="I50" i="25"/>
  <c r="I47" i="25"/>
  <c r="H48" i="25"/>
  <c r="H49" i="25"/>
  <c r="H50" i="25"/>
  <c r="H47" i="25"/>
  <c r="G48" i="25"/>
  <c r="G49" i="25"/>
  <c r="G50" i="25"/>
  <c r="G47" i="25"/>
  <c r="F47" i="25"/>
  <c r="F48" i="25"/>
  <c r="F49" i="25"/>
  <c r="F50" i="25"/>
  <c r="E48" i="25"/>
  <c r="E49" i="25"/>
  <c r="E50" i="25"/>
  <c r="E47" i="25"/>
  <c r="H51" i="25" l="1"/>
  <c r="E27" i="25" s="1"/>
  <c r="G27" i="25" s="1"/>
  <c r="F51" i="25"/>
  <c r="E26" i="25" s="1"/>
  <c r="G26" i="25" s="1"/>
  <c r="E51" i="25"/>
  <c r="G51" i="25"/>
  <c r="I51" i="25"/>
  <c r="E28" i="25" s="1"/>
  <c r="G28" i="25" s="1"/>
  <c r="K51" i="25"/>
  <c r="E18" i="25" s="1"/>
  <c r="G18" i="25" s="1"/>
  <c r="I18" i="25" s="1"/>
  <c r="J51" i="25"/>
  <c r="E29" i="25" s="1"/>
  <c r="G29" i="25" s="1"/>
  <c r="E25" i="25" l="1"/>
  <c r="G25" i="25" s="1"/>
  <c r="E14" i="25"/>
  <c r="G14" i="25" s="1"/>
  <c r="I14" i="25" s="1"/>
  <c r="E22" i="25"/>
  <c r="G22" i="25" s="1"/>
  <c r="I22" i="25" s="1"/>
  <c r="E16" i="25"/>
  <c r="G16" i="25" s="1"/>
  <c r="I16" i="25" s="1"/>
  <c r="E13" i="25"/>
  <c r="G13" i="25" s="1"/>
  <c r="I13" i="25" s="1"/>
  <c r="E24" i="25"/>
  <c r="G24" i="25" s="1"/>
  <c r="E23" i="25"/>
  <c r="G23" i="25" s="1"/>
  <c r="I23" i="25" s="1"/>
  <c r="E19" i="25"/>
  <c r="G19" i="25" s="1"/>
  <c r="I19" i="25" s="1"/>
  <c r="E6" i="25"/>
  <c r="G6" i="25" s="1"/>
  <c r="I6" i="25" s="1"/>
  <c r="E11" i="25"/>
  <c r="G11" i="25" s="1"/>
  <c r="I11" i="25" s="1"/>
  <c r="E15" i="25"/>
  <c r="G15" i="25" s="1"/>
  <c r="I15" i="25" s="1"/>
  <c r="E5" i="25"/>
  <c r="G5" i="25" s="1"/>
  <c r="I5" i="25" s="1"/>
  <c r="E9" i="25"/>
  <c r="G9" i="25" s="1"/>
  <c r="I9" i="25" s="1"/>
  <c r="E10" i="25"/>
  <c r="G10" i="25" s="1"/>
  <c r="I10" i="25" s="1"/>
  <c r="E3" i="25"/>
  <c r="G3" i="25" s="1"/>
  <c r="I3" i="25" s="1"/>
  <c r="E17" i="25"/>
  <c r="G17" i="25" s="1"/>
  <c r="I17" i="25" s="1"/>
  <c r="E7" i="25"/>
  <c r="G7" i="25" s="1"/>
  <c r="I7" i="25" s="1"/>
  <c r="E20" i="25"/>
  <c r="G20" i="25" s="1"/>
  <c r="I20" i="25" s="1"/>
  <c r="E12" i="25"/>
  <c r="G12" i="25" s="1"/>
  <c r="I12" i="25" s="1"/>
  <c r="E8" i="25"/>
  <c r="G8" i="25" s="1"/>
  <c r="I8" i="25" s="1"/>
  <c r="E21" i="25"/>
  <c r="G21" i="25" s="1"/>
  <c r="I21" i="25" s="1"/>
  <c r="E4" i="25"/>
  <c r="G4" i="25" s="1"/>
  <c r="I4" i="25" s="1"/>
  <c r="T718" i="18" a="1"/>
  <c r="T718" i="18" s="1"/>
  <c r="M718" i="18" a="1"/>
  <c r="M718" i="18" s="1"/>
  <c r="T717" i="18" a="1"/>
  <c r="T717" i="18" s="1"/>
  <c r="M717" i="18" a="1"/>
  <c r="M717" i="18" s="1"/>
  <c r="T716" i="18" a="1"/>
  <c r="T716" i="18" s="1"/>
  <c r="M716" i="18" a="1"/>
  <c r="M716" i="18" s="1"/>
  <c r="T715" i="18" a="1"/>
  <c r="T715" i="18" s="1"/>
  <c r="M715" i="18" a="1"/>
  <c r="M715" i="18" s="1"/>
  <c r="T714" i="18" a="1"/>
  <c r="T714" i="18" s="1"/>
  <c r="M714" i="18" a="1"/>
  <c r="M714" i="18" s="1"/>
  <c r="T713" i="18" a="1"/>
  <c r="T713" i="18" s="1"/>
  <c r="M713" i="18" a="1"/>
  <c r="M713" i="18" s="1"/>
  <c r="T712" i="18" a="1"/>
  <c r="T712" i="18" s="1"/>
  <c r="M712" i="18" a="1"/>
  <c r="M712" i="18" s="1"/>
  <c r="T711" i="18" a="1"/>
  <c r="T711" i="18" s="1"/>
  <c r="M711" i="18" a="1"/>
  <c r="M711" i="18" s="1"/>
  <c r="T710" i="18" a="1"/>
  <c r="T710" i="18" s="1"/>
  <c r="M710" i="18" a="1"/>
  <c r="M710" i="18" s="1"/>
  <c r="T709" i="18" a="1"/>
  <c r="T709" i="18" s="1"/>
  <c r="M709" i="18" a="1"/>
  <c r="M709" i="18" s="1"/>
  <c r="T708" i="18" a="1"/>
  <c r="T708" i="18" s="1"/>
  <c r="M708" i="18" a="1"/>
  <c r="M708" i="18" s="1"/>
  <c r="T707" i="18" a="1"/>
  <c r="T707" i="18" s="1"/>
  <c r="M707" i="18" a="1"/>
  <c r="M707" i="18" s="1"/>
  <c r="T706" i="18" a="1"/>
  <c r="T706" i="18" s="1"/>
  <c r="M706" i="18" a="1"/>
  <c r="M706" i="18" s="1"/>
  <c r="T705" i="18" a="1"/>
  <c r="T705" i="18" s="1"/>
  <c r="M705" i="18" a="1"/>
  <c r="M705" i="18" s="1"/>
  <c r="T704" i="18" a="1"/>
  <c r="T704" i="18" s="1"/>
  <c r="M704" i="18" a="1"/>
  <c r="M704" i="18" s="1"/>
  <c r="T703" i="18" a="1"/>
  <c r="T703" i="18" s="1"/>
  <c r="M703" i="18" a="1"/>
  <c r="M703" i="18" s="1"/>
  <c r="T702" i="18" a="1"/>
  <c r="T702" i="18" s="1"/>
  <c r="M702" i="18" a="1"/>
  <c r="M702" i="18" s="1"/>
  <c r="T701" i="18" a="1"/>
  <c r="T701" i="18" s="1"/>
  <c r="M701" i="18" a="1"/>
  <c r="M701" i="18" s="1"/>
  <c r="T700" i="18" a="1"/>
  <c r="T700" i="18" s="1"/>
  <c r="M700" i="18" a="1"/>
  <c r="M700" i="18" s="1"/>
  <c r="T699" i="18" a="1"/>
  <c r="T699" i="18" s="1"/>
  <c r="M699" i="18" a="1"/>
  <c r="M699" i="18" s="1"/>
  <c r="T698" i="18" a="1"/>
  <c r="T698" i="18" s="1"/>
  <c r="M698" i="18" a="1"/>
  <c r="M698" i="18" s="1"/>
  <c r="T697" i="18" a="1"/>
  <c r="T697" i="18" s="1"/>
  <c r="M697" i="18" a="1"/>
  <c r="M697" i="18" s="1"/>
  <c r="T696" i="18" a="1"/>
  <c r="T696" i="18" s="1"/>
  <c r="M696" i="18" a="1"/>
  <c r="M696" i="18" s="1"/>
  <c r="T695" i="18" a="1"/>
  <c r="T695" i="18" s="1"/>
  <c r="M695" i="18" a="1"/>
  <c r="M695" i="18" s="1"/>
  <c r="T694" i="18" a="1"/>
  <c r="T694" i="18" s="1"/>
  <c r="M694" i="18" a="1"/>
  <c r="M694" i="18" s="1"/>
  <c r="T693" i="18" a="1"/>
  <c r="T693" i="18" s="1"/>
  <c r="M693" i="18" a="1"/>
  <c r="M693" i="18" s="1"/>
  <c r="T692" i="18" a="1"/>
  <c r="T692" i="18" s="1"/>
  <c r="M692" i="18" a="1"/>
  <c r="M692" i="18" s="1"/>
  <c r="T691" i="18" a="1"/>
  <c r="T691" i="18" s="1"/>
  <c r="M691" i="18" a="1"/>
  <c r="M691" i="18" s="1"/>
  <c r="T690" i="18" a="1"/>
  <c r="T690" i="18" s="1"/>
  <c r="M690" i="18" a="1"/>
  <c r="M690" i="18" s="1"/>
  <c r="T689" i="18" a="1"/>
  <c r="T689" i="18" s="1"/>
  <c r="M689" i="18" a="1"/>
  <c r="M689" i="18" s="1"/>
  <c r="T688" i="18" a="1"/>
  <c r="T688" i="18" s="1"/>
  <c r="M688" i="18" a="1"/>
  <c r="M688" i="18" s="1"/>
  <c r="T687" i="18" a="1"/>
  <c r="T687" i="18" s="1"/>
  <c r="M687" i="18" a="1"/>
  <c r="M687" i="18" s="1"/>
  <c r="T686" i="18" a="1"/>
  <c r="T686" i="18" s="1"/>
  <c r="M686" i="18" a="1"/>
  <c r="M686" i="18" s="1"/>
  <c r="T685" i="18" a="1"/>
  <c r="T685" i="18" s="1"/>
  <c r="M685" i="18" a="1"/>
  <c r="M685" i="18" s="1"/>
  <c r="T684" i="18" a="1"/>
  <c r="T684" i="18" s="1"/>
  <c r="M684" i="18" a="1"/>
  <c r="M684" i="18" s="1"/>
  <c r="T683" i="18" a="1"/>
  <c r="T683" i="18" s="1"/>
  <c r="M683" i="18" a="1"/>
  <c r="M683" i="18" s="1"/>
  <c r="T682" i="18" a="1"/>
  <c r="T682" i="18" s="1"/>
  <c r="M682" i="18" a="1"/>
  <c r="M682" i="18" s="1"/>
  <c r="T681" i="18" a="1"/>
  <c r="T681" i="18" s="1"/>
  <c r="M681" i="18" a="1"/>
  <c r="M681" i="18" s="1"/>
  <c r="T680" i="18" a="1"/>
  <c r="T680" i="18" s="1"/>
  <c r="M680" i="18" a="1"/>
  <c r="M680" i="18" s="1"/>
  <c r="T679" i="18" a="1"/>
  <c r="T679" i="18" s="1"/>
  <c r="M679" i="18" a="1"/>
  <c r="M679" i="18" s="1"/>
  <c r="T678" i="18" a="1"/>
  <c r="T678" i="18" s="1"/>
  <c r="M678" i="18" a="1"/>
  <c r="M678" i="18" s="1"/>
  <c r="T677" i="18" a="1"/>
  <c r="T677" i="18" s="1"/>
  <c r="M677" i="18" a="1"/>
  <c r="M677" i="18" s="1"/>
  <c r="T676" i="18" a="1"/>
  <c r="T676" i="18" s="1"/>
  <c r="M676" i="18" a="1"/>
  <c r="M676" i="18" s="1"/>
  <c r="T675" i="18" a="1"/>
  <c r="T675" i="18" s="1"/>
  <c r="M675" i="18" a="1"/>
  <c r="M675" i="18" s="1"/>
  <c r="T674" i="18" a="1"/>
  <c r="T674" i="18" s="1"/>
  <c r="M674" i="18" a="1"/>
  <c r="M674" i="18" s="1"/>
  <c r="T673" i="18" a="1"/>
  <c r="T673" i="18" s="1"/>
  <c r="M673" i="18" a="1"/>
  <c r="M673" i="18" s="1"/>
  <c r="T672" i="18" a="1"/>
  <c r="T672" i="18" s="1"/>
  <c r="M672" i="18" a="1"/>
  <c r="M672" i="18" s="1"/>
  <c r="T671" i="18" a="1"/>
  <c r="T671" i="18" s="1"/>
  <c r="M671" i="18" a="1"/>
  <c r="M671" i="18" s="1"/>
  <c r="T670" i="18" a="1"/>
  <c r="T670" i="18" s="1"/>
  <c r="M670" i="18" a="1"/>
  <c r="M670" i="18" s="1"/>
  <c r="T669" i="18" a="1"/>
  <c r="T669" i="18" s="1"/>
  <c r="M669" i="18" a="1"/>
  <c r="M669" i="18" s="1"/>
  <c r="T668" i="18" a="1"/>
  <c r="T668" i="18" s="1"/>
  <c r="M668" i="18" a="1"/>
  <c r="M668" i="18" s="1"/>
  <c r="T667" i="18" a="1"/>
  <c r="T667" i="18" s="1"/>
  <c r="M667" i="18" a="1"/>
  <c r="M667" i="18" s="1"/>
  <c r="T666" i="18" a="1"/>
  <c r="T666" i="18" s="1"/>
  <c r="M666" i="18" a="1"/>
  <c r="M666" i="18" s="1"/>
  <c r="T665" i="18" a="1"/>
  <c r="T665" i="18" s="1"/>
  <c r="M665" i="18" a="1"/>
  <c r="M665" i="18" s="1"/>
  <c r="T664" i="18" a="1"/>
  <c r="T664" i="18" s="1"/>
  <c r="M664" i="18" a="1"/>
  <c r="M664" i="18" s="1"/>
  <c r="T663" i="18" a="1"/>
  <c r="T663" i="18" s="1"/>
  <c r="M663" i="18" a="1"/>
  <c r="M663" i="18" s="1"/>
  <c r="T662" i="18" a="1"/>
  <c r="T662" i="18" s="1"/>
  <c r="M662" i="18" a="1"/>
  <c r="M662" i="18" s="1"/>
  <c r="T661" i="18" a="1"/>
  <c r="T661" i="18" s="1"/>
  <c r="M661" i="18" a="1"/>
  <c r="M661" i="18" s="1"/>
  <c r="T660" i="18" a="1"/>
  <c r="T660" i="18" s="1"/>
  <c r="M660" i="18" a="1"/>
  <c r="M660" i="18" s="1"/>
  <c r="T659" i="18" a="1"/>
  <c r="T659" i="18" s="1"/>
  <c r="M659" i="18" a="1"/>
  <c r="M659" i="18" s="1"/>
  <c r="T658" i="18" a="1"/>
  <c r="T658" i="18" s="1"/>
  <c r="M658" i="18" a="1"/>
  <c r="M658" i="18" s="1"/>
  <c r="T657" i="18" a="1"/>
  <c r="T657" i="18" s="1"/>
  <c r="M657" i="18" a="1"/>
  <c r="M657" i="18" s="1"/>
  <c r="T656" i="18" a="1"/>
  <c r="T656" i="18" s="1"/>
  <c r="M656" i="18" a="1"/>
  <c r="M656" i="18" s="1"/>
  <c r="T655" i="18" a="1"/>
  <c r="T655" i="18" s="1"/>
  <c r="M655" i="18" a="1"/>
  <c r="M655" i="18" s="1"/>
  <c r="T654" i="18" a="1"/>
  <c r="T654" i="18" s="1"/>
  <c r="M654" i="18" a="1"/>
  <c r="M654" i="18" s="1"/>
  <c r="T653" i="18" a="1"/>
  <c r="T653" i="18" s="1"/>
  <c r="M653" i="18" a="1"/>
  <c r="M653" i="18" s="1"/>
  <c r="T652" i="18" a="1"/>
  <c r="T652" i="18" s="1"/>
  <c r="M652" i="18" a="1"/>
  <c r="M652" i="18" s="1"/>
  <c r="T651" i="18" a="1"/>
  <c r="T651" i="18" s="1"/>
  <c r="M651" i="18" a="1"/>
  <c r="M651" i="18" s="1"/>
  <c r="T650" i="18" a="1"/>
  <c r="T650" i="18" s="1"/>
  <c r="M650" i="18" a="1"/>
  <c r="M650" i="18" s="1"/>
  <c r="T649" i="18" a="1"/>
  <c r="T649" i="18" s="1"/>
  <c r="M649" i="18" a="1"/>
  <c r="M649" i="18" s="1"/>
  <c r="T648" i="18" a="1"/>
  <c r="T648" i="18" s="1"/>
  <c r="M648" i="18" a="1"/>
  <c r="M648" i="18" s="1"/>
  <c r="T647" i="18" a="1"/>
  <c r="T647" i="18" s="1"/>
  <c r="M647" i="18" a="1"/>
  <c r="M647" i="18" s="1"/>
  <c r="T646" i="18" a="1"/>
  <c r="T646" i="18" s="1"/>
  <c r="M646" i="18" a="1"/>
  <c r="M646" i="18" s="1"/>
  <c r="T645" i="18" a="1"/>
  <c r="T645" i="18" s="1"/>
  <c r="M645" i="18" a="1"/>
  <c r="M645" i="18" s="1"/>
  <c r="T644" i="18" a="1"/>
  <c r="T644" i="18" s="1"/>
  <c r="M644" i="18" a="1"/>
  <c r="M644" i="18" s="1"/>
  <c r="T643" i="18" a="1"/>
  <c r="T643" i="18" s="1"/>
  <c r="M643" i="18" a="1"/>
  <c r="M643" i="18" s="1"/>
  <c r="T642" i="18" a="1"/>
  <c r="T642" i="18" s="1"/>
  <c r="M642" i="18" a="1"/>
  <c r="M642" i="18" s="1"/>
  <c r="T641" i="18" a="1"/>
  <c r="T641" i="18" s="1"/>
  <c r="M641" i="18" a="1"/>
  <c r="M641" i="18" s="1"/>
  <c r="T640" i="18" a="1"/>
  <c r="T640" i="18" s="1"/>
  <c r="M640" i="18" a="1"/>
  <c r="M640" i="18" s="1"/>
  <c r="T639" i="18" a="1"/>
  <c r="T639" i="18" s="1"/>
  <c r="M639" i="18" a="1"/>
  <c r="M639" i="18" s="1"/>
  <c r="T638" i="18" a="1"/>
  <c r="T638" i="18" s="1"/>
  <c r="M638" i="18" a="1"/>
  <c r="M638" i="18" s="1"/>
  <c r="T637" i="18" a="1"/>
  <c r="T637" i="18" s="1"/>
  <c r="M637" i="18" a="1"/>
  <c r="M637" i="18" s="1"/>
  <c r="T636" i="18" a="1"/>
  <c r="T636" i="18" s="1"/>
  <c r="M636" i="18" a="1"/>
  <c r="M636" i="18" s="1"/>
  <c r="T635" i="18" a="1"/>
  <c r="T635" i="18" s="1"/>
  <c r="M635" i="18" a="1"/>
  <c r="M635" i="18" s="1"/>
  <c r="T634" i="18" a="1"/>
  <c r="T634" i="18" s="1"/>
  <c r="M634" i="18" a="1"/>
  <c r="M634" i="18" s="1"/>
  <c r="T633" i="18" a="1"/>
  <c r="T633" i="18" s="1"/>
  <c r="M633" i="18" a="1"/>
  <c r="M633" i="18" s="1"/>
  <c r="T632" i="18" a="1"/>
  <c r="T632" i="18" s="1"/>
  <c r="M632" i="18" a="1"/>
  <c r="M632" i="18" s="1"/>
  <c r="T631" i="18" a="1"/>
  <c r="T631" i="18" s="1"/>
  <c r="M631" i="18" a="1"/>
  <c r="M631" i="18" s="1"/>
  <c r="T630" i="18" a="1"/>
  <c r="T630" i="18" s="1"/>
  <c r="M630" i="18" a="1"/>
  <c r="M630" i="18" s="1"/>
  <c r="T629" i="18" a="1"/>
  <c r="T629" i="18" s="1"/>
  <c r="M629" i="18" a="1"/>
  <c r="M629" i="18" s="1"/>
  <c r="T628" i="18" a="1"/>
  <c r="T628" i="18" s="1"/>
  <c r="M628" i="18" a="1"/>
  <c r="M628" i="18" s="1"/>
  <c r="T627" i="18" a="1"/>
  <c r="T627" i="18" s="1"/>
  <c r="M627" i="18" a="1"/>
  <c r="M627" i="18" s="1"/>
  <c r="T626" i="18" a="1"/>
  <c r="T626" i="18" s="1"/>
  <c r="M626" i="18" a="1"/>
  <c r="M626" i="18" s="1"/>
  <c r="T625" i="18" a="1"/>
  <c r="T625" i="18" s="1"/>
  <c r="M625" i="18" a="1"/>
  <c r="M625" i="18" s="1"/>
  <c r="T624" i="18" a="1"/>
  <c r="T624" i="18" s="1"/>
  <c r="M624" i="18" a="1"/>
  <c r="M624" i="18" s="1"/>
  <c r="T623" i="18" a="1"/>
  <c r="T623" i="18" s="1"/>
  <c r="M623" i="18" a="1"/>
  <c r="M623" i="18" s="1"/>
  <c r="T622" i="18" a="1"/>
  <c r="T622" i="18" s="1"/>
  <c r="M622" i="18" a="1"/>
  <c r="M622" i="18" s="1"/>
  <c r="T621" i="18" a="1"/>
  <c r="T621" i="18" s="1"/>
  <c r="M621" i="18" a="1"/>
  <c r="M621" i="18" s="1"/>
  <c r="T620" i="18" a="1"/>
  <c r="T620" i="18" s="1"/>
  <c r="M620" i="18" a="1"/>
  <c r="M620" i="18" s="1"/>
  <c r="T619" i="18" a="1"/>
  <c r="T619" i="18" s="1"/>
  <c r="M619" i="18" a="1"/>
  <c r="M619" i="18" s="1"/>
  <c r="T618" i="18" a="1"/>
  <c r="T618" i="18" s="1"/>
  <c r="M618" i="18" a="1"/>
  <c r="M618" i="18" s="1"/>
  <c r="T617" i="18" a="1"/>
  <c r="T617" i="18" s="1"/>
  <c r="M617" i="18" a="1"/>
  <c r="M617" i="18" s="1"/>
  <c r="T616" i="18" a="1"/>
  <c r="T616" i="18" s="1"/>
  <c r="M616" i="18" a="1"/>
  <c r="M616" i="18" s="1"/>
  <c r="T615" i="18" a="1"/>
  <c r="T615" i="18" s="1"/>
  <c r="M615" i="18" a="1"/>
  <c r="M615" i="18" s="1"/>
  <c r="T614" i="18" a="1"/>
  <c r="T614" i="18" s="1"/>
  <c r="M614" i="18" a="1"/>
  <c r="M614" i="18" s="1"/>
  <c r="T613" i="18" a="1"/>
  <c r="T613" i="18" s="1"/>
  <c r="M613" i="18" a="1"/>
  <c r="M613" i="18" s="1"/>
  <c r="T612" i="18" a="1"/>
  <c r="T612" i="18" s="1"/>
  <c r="M612" i="18" a="1"/>
  <c r="M612" i="18" s="1"/>
  <c r="T611" i="18" a="1"/>
  <c r="T611" i="18" s="1"/>
  <c r="M611" i="18" a="1"/>
  <c r="M611" i="18" s="1"/>
  <c r="T610" i="18" a="1"/>
  <c r="T610" i="18" s="1"/>
  <c r="M610" i="18" a="1"/>
  <c r="M610" i="18" s="1"/>
  <c r="T609" i="18" a="1"/>
  <c r="T609" i="18" s="1"/>
  <c r="M609" i="18" a="1"/>
  <c r="M609" i="18" s="1"/>
  <c r="T608" i="18" a="1"/>
  <c r="T608" i="18" s="1"/>
  <c r="M608" i="18" a="1"/>
  <c r="M608" i="18" s="1"/>
  <c r="T607" i="18" a="1"/>
  <c r="T607" i="18" s="1"/>
  <c r="M607" i="18" a="1"/>
  <c r="M607" i="18" s="1"/>
  <c r="T606" i="18" a="1"/>
  <c r="T606" i="18" s="1"/>
  <c r="M606" i="18" a="1"/>
  <c r="M606" i="18" s="1"/>
  <c r="T605" i="18" a="1"/>
  <c r="T605" i="18" s="1"/>
  <c r="M605" i="18" a="1"/>
  <c r="M605" i="18" s="1"/>
  <c r="T604" i="18" a="1"/>
  <c r="T604" i="18" s="1"/>
  <c r="M604" i="18" a="1"/>
  <c r="M604" i="18" s="1"/>
  <c r="T603" i="18" a="1"/>
  <c r="T603" i="18" s="1"/>
  <c r="M603" i="18" a="1"/>
  <c r="M603" i="18" s="1"/>
  <c r="T602" i="18" a="1"/>
  <c r="T602" i="18" s="1"/>
  <c r="M602" i="18" a="1"/>
  <c r="M602" i="18" s="1"/>
  <c r="T601" i="18" a="1"/>
  <c r="T601" i="18" s="1"/>
  <c r="M601" i="18" a="1"/>
  <c r="M601" i="18" s="1"/>
  <c r="T600" i="18" a="1"/>
  <c r="T600" i="18" s="1"/>
  <c r="M600" i="18" a="1"/>
  <c r="M600" i="18" s="1"/>
  <c r="T599" i="18" a="1"/>
  <c r="T599" i="18" s="1"/>
  <c r="M599" i="18" a="1"/>
  <c r="M599" i="18" s="1"/>
  <c r="T598" i="18" a="1"/>
  <c r="T598" i="18" s="1"/>
  <c r="M598" i="18" a="1"/>
  <c r="M598" i="18" s="1"/>
  <c r="T597" i="18" a="1"/>
  <c r="T597" i="18" s="1"/>
  <c r="M597" i="18" a="1"/>
  <c r="M597" i="18" s="1"/>
  <c r="T596" i="18" a="1"/>
  <c r="T596" i="18" s="1"/>
  <c r="M596" i="18" a="1"/>
  <c r="M596" i="18" s="1"/>
  <c r="T595" i="18" a="1"/>
  <c r="T595" i="18" s="1"/>
  <c r="M595" i="18" a="1"/>
  <c r="M595" i="18" s="1"/>
  <c r="T594" i="18" a="1"/>
  <c r="T594" i="18" s="1"/>
  <c r="M594" i="18" a="1"/>
  <c r="M594" i="18" s="1"/>
  <c r="T593" i="18" a="1"/>
  <c r="T593" i="18" s="1"/>
  <c r="M593" i="18" a="1"/>
  <c r="M593" i="18" s="1"/>
  <c r="T592" i="18" a="1"/>
  <c r="T592" i="18" s="1"/>
  <c r="M592" i="18" a="1"/>
  <c r="M592" i="18" s="1"/>
  <c r="T591" i="18" a="1"/>
  <c r="T591" i="18" s="1"/>
  <c r="M591" i="18" a="1"/>
  <c r="M591" i="18" s="1"/>
  <c r="T590" i="18" a="1"/>
  <c r="T590" i="18" s="1"/>
  <c r="M590" i="18" a="1"/>
  <c r="M590" i="18" s="1"/>
  <c r="T589" i="18" a="1"/>
  <c r="T589" i="18" s="1"/>
  <c r="M589" i="18" a="1"/>
  <c r="M589" i="18" s="1"/>
  <c r="T588" i="18" a="1"/>
  <c r="T588" i="18" s="1"/>
  <c r="M588" i="18" a="1"/>
  <c r="M588" i="18" s="1"/>
  <c r="T587" i="18" a="1"/>
  <c r="T587" i="18" s="1"/>
  <c r="M587" i="18" a="1"/>
  <c r="M587" i="18" s="1"/>
  <c r="T586" i="18" a="1"/>
  <c r="T586" i="18" s="1"/>
  <c r="M586" i="18" a="1"/>
  <c r="M586" i="18" s="1"/>
  <c r="T585" i="18" a="1"/>
  <c r="T585" i="18" s="1"/>
  <c r="M585" i="18" a="1"/>
  <c r="M585" i="18" s="1"/>
  <c r="T584" i="18" a="1"/>
  <c r="T584" i="18" s="1"/>
  <c r="M584" i="18" a="1"/>
  <c r="M584" i="18" s="1"/>
  <c r="T583" i="18" a="1"/>
  <c r="T583" i="18" s="1"/>
  <c r="M583" i="18" a="1"/>
  <c r="M583" i="18" s="1"/>
  <c r="T582" i="18" a="1"/>
  <c r="T582" i="18" s="1"/>
  <c r="M582" i="18" a="1"/>
  <c r="M582" i="18" s="1"/>
  <c r="T581" i="18" a="1"/>
  <c r="T581" i="18" s="1"/>
  <c r="M581" i="18" a="1"/>
  <c r="M581" i="18" s="1"/>
  <c r="T580" i="18" a="1"/>
  <c r="T580" i="18" s="1"/>
  <c r="M580" i="18" a="1"/>
  <c r="M580" i="18" s="1"/>
  <c r="T579" i="18" a="1"/>
  <c r="T579" i="18" s="1"/>
  <c r="M579" i="18" a="1"/>
  <c r="M579" i="18" s="1"/>
  <c r="T578" i="18" a="1"/>
  <c r="T578" i="18" s="1"/>
  <c r="M578" i="18" a="1"/>
  <c r="M578" i="18" s="1"/>
  <c r="T577" i="18" a="1"/>
  <c r="T577" i="18" s="1"/>
  <c r="M577" i="18" a="1"/>
  <c r="M577" i="18" s="1"/>
  <c r="T576" i="18" a="1"/>
  <c r="T576" i="18" s="1"/>
  <c r="M576" i="18" a="1"/>
  <c r="M576" i="18" s="1"/>
  <c r="T575" i="18" a="1"/>
  <c r="T575" i="18" s="1"/>
  <c r="M575" i="18" a="1"/>
  <c r="M575" i="18" s="1"/>
  <c r="T574" i="18" a="1"/>
  <c r="T574" i="18" s="1"/>
  <c r="M574" i="18" a="1"/>
  <c r="M574" i="18" s="1"/>
  <c r="T573" i="18" a="1"/>
  <c r="T573" i="18" s="1"/>
  <c r="M573" i="18" a="1"/>
  <c r="M573" i="18" s="1"/>
  <c r="T572" i="18" a="1"/>
  <c r="T572" i="18" s="1"/>
  <c r="M572" i="18" a="1"/>
  <c r="M572" i="18" s="1"/>
  <c r="T571" i="18" a="1"/>
  <c r="T571" i="18" s="1"/>
  <c r="M571" i="18" a="1"/>
  <c r="M571" i="18" s="1"/>
  <c r="T570" i="18" a="1"/>
  <c r="T570" i="18" s="1"/>
  <c r="M570" i="18" a="1"/>
  <c r="M570" i="18" s="1"/>
  <c r="T569" i="18" a="1"/>
  <c r="T569" i="18" s="1"/>
  <c r="M569" i="18" a="1"/>
  <c r="M569" i="18" s="1"/>
  <c r="T568" i="18" a="1"/>
  <c r="T568" i="18" s="1"/>
  <c r="M568" i="18" a="1"/>
  <c r="M568" i="18" s="1"/>
  <c r="T567" i="18" a="1"/>
  <c r="T567" i="18" s="1"/>
  <c r="M567" i="18" a="1"/>
  <c r="M567" i="18" s="1"/>
  <c r="T566" i="18" a="1"/>
  <c r="T566" i="18" s="1"/>
  <c r="M566" i="18" a="1"/>
  <c r="M566" i="18" s="1"/>
  <c r="T565" i="18" a="1"/>
  <c r="T565" i="18" s="1"/>
  <c r="M565" i="18" a="1"/>
  <c r="M565" i="18" s="1"/>
  <c r="T564" i="18" a="1"/>
  <c r="T564" i="18" s="1"/>
  <c r="M564" i="18" a="1"/>
  <c r="M564" i="18" s="1"/>
  <c r="T563" i="18" a="1"/>
  <c r="T563" i="18" s="1"/>
  <c r="M563" i="18" a="1"/>
  <c r="M563" i="18" s="1"/>
  <c r="T562" i="18" a="1"/>
  <c r="T562" i="18" s="1"/>
  <c r="M562" i="18" a="1"/>
  <c r="M562" i="18" s="1"/>
  <c r="T561" i="18" a="1"/>
  <c r="T561" i="18" s="1"/>
  <c r="M561" i="18" a="1"/>
  <c r="M561" i="18" s="1"/>
  <c r="T560" i="18" a="1"/>
  <c r="T560" i="18" s="1"/>
  <c r="M560" i="18" a="1"/>
  <c r="M560" i="18" s="1"/>
  <c r="T559" i="18" a="1"/>
  <c r="T559" i="18" s="1"/>
  <c r="M559" i="18" a="1"/>
  <c r="M559" i="18" s="1"/>
  <c r="T558" i="18" a="1"/>
  <c r="T558" i="18" s="1"/>
  <c r="M558" i="18" a="1"/>
  <c r="M558" i="18" s="1"/>
  <c r="T557" i="18" a="1"/>
  <c r="T557" i="18" s="1"/>
  <c r="M557" i="18" a="1"/>
  <c r="M557" i="18" s="1"/>
  <c r="T556" i="18" a="1"/>
  <c r="T556" i="18" s="1"/>
  <c r="M556" i="18" a="1"/>
  <c r="M556" i="18" s="1"/>
  <c r="T555" i="18" a="1"/>
  <c r="T555" i="18" s="1"/>
  <c r="M555" i="18" a="1"/>
  <c r="M555" i="18" s="1"/>
  <c r="T554" i="18" a="1"/>
  <c r="T554" i="18" s="1"/>
  <c r="M554" i="18" a="1"/>
  <c r="M554" i="18" s="1"/>
  <c r="T553" i="18" a="1"/>
  <c r="T553" i="18" s="1"/>
  <c r="M553" i="18" a="1"/>
  <c r="M553" i="18" s="1"/>
  <c r="T552" i="18" a="1"/>
  <c r="T552" i="18" s="1"/>
  <c r="M552" i="18" a="1"/>
  <c r="M552" i="18" s="1"/>
  <c r="T551" i="18" a="1"/>
  <c r="T551" i="18" s="1"/>
  <c r="M551" i="18" a="1"/>
  <c r="M551" i="18" s="1"/>
  <c r="T550" i="18" a="1"/>
  <c r="T550" i="18" s="1"/>
  <c r="M550" i="18" a="1"/>
  <c r="M550" i="18" s="1"/>
  <c r="T549" i="18" a="1"/>
  <c r="T549" i="18" s="1"/>
  <c r="M549" i="18" a="1"/>
  <c r="M549" i="18" s="1"/>
  <c r="T548" i="18" a="1"/>
  <c r="T548" i="18" s="1"/>
  <c r="M548" i="18" a="1"/>
  <c r="M548" i="18" s="1"/>
  <c r="T547" i="18" a="1"/>
  <c r="T547" i="18" s="1"/>
  <c r="M547" i="18" a="1"/>
  <c r="M547" i="18" s="1"/>
  <c r="T546" i="18" a="1"/>
  <c r="T546" i="18" s="1"/>
  <c r="M546" i="18" a="1"/>
  <c r="M546" i="18" s="1"/>
  <c r="T545" i="18" a="1"/>
  <c r="T545" i="18" s="1"/>
  <c r="M545" i="18" a="1"/>
  <c r="M545" i="18" s="1"/>
  <c r="T544" i="18" a="1"/>
  <c r="T544" i="18" s="1"/>
  <c r="M544" i="18" a="1"/>
  <c r="M544" i="18" s="1"/>
  <c r="T543" i="18" a="1"/>
  <c r="T543" i="18" s="1"/>
  <c r="M543" i="18" a="1"/>
  <c r="M543" i="18" s="1"/>
  <c r="T542" i="18" a="1"/>
  <c r="T542" i="18" s="1"/>
  <c r="M542" i="18" a="1"/>
  <c r="M542" i="18" s="1"/>
  <c r="T541" i="18" a="1"/>
  <c r="T541" i="18" s="1"/>
  <c r="M541" i="18" a="1"/>
  <c r="M541" i="18" s="1"/>
  <c r="T540" i="18" a="1"/>
  <c r="T540" i="18" s="1"/>
  <c r="M540" i="18" a="1"/>
  <c r="M540" i="18" s="1"/>
  <c r="T539" i="18" a="1"/>
  <c r="T539" i="18" s="1"/>
  <c r="M539" i="18" a="1"/>
  <c r="M539" i="18" s="1"/>
  <c r="T538" i="18" a="1"/>
  <c r="T538" i="18" s="1"/>
  <c r="M538" i="18" a="1"/>
  <c r="M538" i="18" s="1"/>
  <c r="T537" i="18" a="1"/>
  <c r="T537" i="18" s="1"/>
  <c r="M537" i="18" a="1"/>
  <c r="M537" i="18" s="1"/>
  <c r="T536" i="18" a="1"/>
  <c r="T536" i="18" s="1"/>
  <c r="M536" i="18" a="1"/>
  <c r="M536" i="18" s="1"/>
  <c r="T535" i="18" a="1"/>
  <c r="T535" i="18" s="1"/>
  <c r="M535" i="18" a="1"/>
  <c r="M535" i="18" s="1"/>
  <c r="T534" i="18" a="1"/>
  <c r="T534" i="18" s="1"/>
  <c r="M534" i="18" a="1"/>
  <c r="M534" i="18" s="1"/>
  <c r="T533" i="18" a="1"/>
  <c r="T533" i="18" s="1"/>
  <c r="M533" i="18" a="1"/>
  <c r="M533" i="18" s="1"/>
  <c r="T532" i="18" a="1"/>
  <c r="T532" i="18" s="1"/>
  <c r="M532" i="18" a="1"/>
  <c r="M532" i="18" s="1"/>
  <c r="T531" i="18" a="1"/>
  <c r="T531" i="18" s="1"/>
  <c r="M531" i="18" a="1"/>
  <c r="M531" i="18" s="1"/>
  <c r="T530" i="18" a="1"/>
  <c r="T530" i="18" s="1"/>
  <c r="M530" i="18" a="1"/>
  <c r="M530" i="18" s="1"/>
  <c r="T529" i="18" a="1"/>
  <c r="T529" i="18" s="1"/>
  <c r="M529" i="18" a="1"/>
  <c r="M529" i="18" s="1"/>
  <c r="T528" i="18" a="1"/>
  <c r="T528" i="18" s="1"/>
  <c r="M528" i="18" a="1"/>
  <c r="M528" i="18" s="1"/>
  <c r="T527" i="18" a="1"/>
  <c r="T527" i="18" s="1"/>
  <c r="M527" i="18" a="1"/>
  <c r="M527" i="18" s="1"/>
  <c r="T526" i="18" a="1"/>
  <c r="T526" i="18" s="1"/>
  <c r="M526" i="18" a="1"/>
  <c r="M526" i="18" s="1"/>
  <c r="T525" i="18" a="1"/>
  <c r="T525" i="18" s="1"/>
  <c r="M525" i="18" a="1"/>
  <c r="M525" i="18" s="1"/>
  <c r="T524" i="18" a="1"/>
  <c r="T524" i="18" s="1"/>
  <c r="M524" i="18" a="1"/>
  <c r="M524" i="18" s="1"/>
  <c r="T523" i="18" a="1"/>
  <c r="T523" i="18" s="1"/>
  <c r="M523" i="18" a="1"/>
  <c r="M523" i="18" s="1"/>
  <c r="T522" i="18" a="1"/>
  <c r="T522" i="18" s="1"/>
  <c r="M522" i="18" a="1"/>
  <c r="M522" i="18" s="1"/>
  <c r="T521" i="18" a="1"/>
  <c r="T521" i="18" s="1"/>
  <c r="M521" i="18" a="1"/>
  <c r="M521" i="18" s="1"/>
  <c r="T520" i="18" a="1"/>
  <c r="T520" i="18" s="1"/>
  <c r="M520" i="18" a="1"/>
  <c r="M520" i="18" s="1"/>
  <c r="T519" i="18" a="1"/>
  <c r="T519" i="18" s="1"/>
  <c r="M519" i="18" a="1"/>
  <c r="M519" i="18" s="1"/>
  <c r="T518" i="18" a="1"/>
  <c r="T518" i="18" s="1"/>
  <c r="M518" i="18" a="1"/>
  <c r="M518" i="18" s="1"/>
  <c r="T517" i="18" a="1"/>
  <c r="T517" i="18" s="1"/>
  <c r="M517" i="18" a="1"/>
  <c r="M517" i="18" s="1"/>
  <c r="T516" i="18" a="1"/>
  <c r="T516" i="18" s="1"/>
  <c r="M516" i="18" a="1"/>
  <c r="M516" i="18" s="1"/>
  <c r="T515" i="18" a="1"/>
  <c r="T515" i="18" s="1"/>
  <c r="M515" i="18" a="1"/>
  <c r="M515" i="18" s="1"/>
  <c r="T514" i="18" a="1"/>
  <c r="T514" i="18" s="1"/>
  <c r="M514" i="18" a="1"/>
  <c r="M514" i="18" s="1"/>
  <c r="T513" i="18" a="1"/>
  <c r="T513" i="18" s="1"/>
  <c r="M513" i="18" a="1"/>
  <c r="M513" i="18" s="1"/>
  <c r="T512" i="18" a="1"/>
  <c r="T512" i="18" s="1"/>
  <c r="M512" i="18" a="1"/>
  <c r="M512" i="18" s="1"/>
  <c r="T511" i="18" a="1"/>
  <c r="T511" i="18" s="1"/>
  <c r="M511" i="18" a="1"/>
  <c r="M511" i="18" s="1"/>
  <c r="T510" i="18" a="1"/>
  <c r="T510" i="18" s="1"/>
  <c r="M510" i="18" a="1"/>
  <c r="M510" i="18" s="1"/>
  <c r="T509" i="18" a="1"/>
  <c r="T509" i="18" s="1"/>
  <c r="M509" i="18" a="1"/>
  <c r="M509" i="18" s="1"/>
  <c r="T508" i="18" a="1"/>
  <c r="T508" i="18" s="1"/>
  <c r="M508" i="18" a="1"/>
  <c r="M508" i="18" s="1"/>
  <c r="T507" i="18" a="1"/>
  <c r="T507" i="18" s="1"/>
  <c r="M507" i="18" a="1"/>
  <c r="M507" i="18" s="1"/>
  <c r="T506" i="18" a="1"/>
  <c r="T506" i="18" s="1"/>
  <c r="M506" i="18" a="1"/>
  <c r="M506" i="18" s="1"/>
  <c r="T505" i="18" a="1"/>
  <c r="T505" i="18" s="1"/>
  <c r="M505" i="18" a="1"/>
  <c r="M505" i="18" s="1"/>
  <c r="T504" i="18" a="1"/>
  <c r="T504" i="18" s="1"/>
  <c r="M504" i="18" a="1"/>
  <c r="M504" i="18" s="1"/>
  <c r="T503" i="18" a="1"/>
  <c r="T503" i="18" s="1"/>
  <c r="M503" i="18" a="1"/>
  <c r="M503" i="18" s="1"/>
  <c r="T502" i="18" a="1"/>
  <c r="T502" i="18" s="1"/>
  <c r="M502" i="18" a="1"/>
  <c r="M502" i="18" s="1"/>
  <c r="T501" i="18" a="1"/>
  <c r="T501" i="18" s="1"/>
  <c r="M501" i="18" a="1"/>
  <c r="M501" i="18" s="1"/>
  <c r="T500" i="18" a="1"/>
  <c r="T500" i="18" s="1"/>
  <c r="M500" i="18" a="1"/>
  <c r="M500" i="18" s="1"/>
  <c r="T499" i="18" a="1"/>
  <c r="T499" i="18" s="1"/>
  <c r="M499" i="18" a="1"/>
  <c r="M499" i="18" s="1"/>
  <c r="T498" i="18" a="1"/>
  <c r="T498" i="18" s="1"/>
  <c r="M498" i="18" a="1"/>
  <c r="M498" i="18" s="1"/>
  <c r="T497" i="18" a="1"/>
  <c r="T497" i="18" s="1"/>
  <c r="M497" i="18" a="1"/>
  <c r="M497" i="18" s="1"/>
  <c r="T496" i="18" a="1"/>
  <c r="T496" i="18" s="1"/>
  <c r="M496" i="18" a="1"/>
  <c r="M496" i="18" s="1"/>
  <c r="T495" i="18" a="1"/>
  <c r="T495" i="18" s="1"/>
  <c r="M495" i="18" a="1"/>
  <c r="M495" i="18" s="1"/>
  <c r="T494" i="18" a="1"/>
  <c r="T494" i="18" s="1"/>
  <c r="M494" i="18" a="1"/>
  <c r="M494" i="18" s="1"/>
  <c r="T493" i="18" a="1"/>
  <c r="T493" i="18" s="1"/>
  <c r="M493" i="18" a="1"/>
  <c r="M493" i="18" s="1"/>
  <c r="T492" i="18" a="1"/>
  <c r="T492" i="18" s="1"/>
  <c r="M492" i="18" a="1"/>
  <c r="M492" i="18" s="1"/>
  <c r="T491" i="18" a="1"/>
  <c r="T491" i="18" s="1"/>
  <c r="M491" i="18" a="1"/>
  <c r="M491" i="18" s="1"/>
  <c r="T490" i="18" a="1"/>
  <c r="T490" i="18" s="1"/>
  <c r="M490" i="18" a="1"/>
  <c r="M490" i="18" s="1"/>
  <c r="T489" i="18" a="1"/>
  <c r="T489" i="18" s="1"/>
  <c r="M489" i="18" a="1"/>
  <c r="M489" i="18" s="1"/>
  <c r="T488" i="18" a="1"/>
  <c r="T488" i="18" s="1"/>
  <c r="M488" i="18" a="1"/>
  <c r="M488" i="18" s="1"/>
  <c r="T487" i="18" a="1"/>
  <c r="T487" i="18" s="1"/>
  <c r="M487" i="18" a="1"/>
  <c r="M487" i="18" s="1"/>
  <c r="T486" i="18" a="1"/>
  <c r="T486" i="18" s="1"/>
  <c r="M486" i="18" a="1"/>
  <c r="M486" i="18" s="1"/>
  <c r="T485" i="18" a="1"/>
  <c r="T485" i="18" s="1"/>
  <c r="M485" i="18" a="1"/>
  <c r="M485" i="18" s="1"/>
  <c r="T484" i="18" a="1"/>
  <c r="T484" i="18" s="1"/>
  <c r="M484" i="18" a="1"/>
  <c r="M484" i="18" s="1"/>
  <c r="T483" i="18" a="1"/>
  <c r="T483" i="18" s="1"/>
  <c r="M483" i="18" a="1"/>
  <c r="M483" i="18" s="1"/>
  <c r="T482" i="18" a="1"/>
  <c r="T482" i="18" s="1"/>
  <c r="M482" i="18" a="1"/>
  <c r="M482" i="18" s="1"/>
  <c r="T481" i="18" a="1"/>
  <c r="T481" i="18" s="1"/>
  <c r="M481" i="18" a="1"/>
  <c r="M481" i="18" s="1"/>
  <c r="T480" i="18" a="1"/>
  <c r="T480" i="18" s="1"/>
  <c r="M480" i="18" a="1"/>
  <c r="M480" i="18" s="1"/>
  <c r="T479" i="18" a="1"/>
  <c r="T479" i="18" s="1"/>
  <c r="M479" i="18" a="1"/>
  <c r="M479" i="18" s="1"/>
  <c r="T478" i="18" a="1"/>
  <c r="T478" i="18" s="1"/>
  <c r="M478" i="18" a="1"/>
  <c r="M478" i="18" s="1"/>
  <c r="T477" i="18" a="1"/>
  <c r="T477" i="18" s="1"/>
  <c r="M477" i="18" a="1"/>
  <c r="M477" i="18" s="1"/>
  <c r="T476" i="18" a="1"/>
  <c r="T476" i="18" s="1"/>
  <c r="M476" i="18" a="1"/>
  <c r="M476" i="18" s="1"/>
  <c r="T475" i="18" a="1"/>
  <c r="T475" i="18" s="1"/>
  <c r="M475" i="18" a="1"/>
  <c r="M475" i="18" s="1"/>
  <c r="T474" i="18" a="1"/>
  <c r="T474" i="18" s="1"/>
  <c r="M474" i="18" a="1"/>
  <c r="M474" i="18" s="1"/>
  <c r="T473" i="18" a="1"/>
  <c r="T473" i="18" s="1"/>
  <c r="M473" i="18" a="1"/>
  <c r="M473" i="18" s="1"/>
  <c r="T472" i="18" a="1"/>
  <c r="T472" i="18" s="1"/>
  <c r="M472" i="18" a="1"/>
  <c r="M472" i="18" s="1"/>
  <c r="T471" i="18" a="1"/>
  <c r="T471" i="18" s="1"/>
  <c r="M471" i="18" a="1"/>
  <c r="M471" i="18" s="1"/>
  <c r="T470" i="18" a="1"/>
  <c r="T470" i="18" s="1"/>
  <c r="M470" i="18" a="1"/>
  <c r="M470" i="18" s="1"/>
  <c r="T469" i="18" a="1"/>
  <c r="T469" i="18" s="1"/>
  <c r="M469" i="18" a="1"/>
  <c r="M469" i="18" s="1"/>
  <c r="T468" i="18" a="1"/>
  <c r="T468" i="18" s="1"/>
  <c r="M468" i="18" a="1"/>
  <c r="M468" i="18" s="1"/>
  <c r="T467" i="18" a="1"/>
  <c r="T467" i="18" s="1"/>
  <c r="M467" i="18" a="1"/>
  <c r="M467" i="18" s="1"/>
  <c r="T466" i="18" a="1"/>
  <c r="T466" i="18" s="1"/>
  <c r="M466" i="18" a="1"/>
  <c r="M466" i="18" s="1"/>
  <c r="T465" i="18" a="1"/>
  <c r="T465" i="18" s="1"/>
  <c r="M465" i="18" a="1"/>
  <c r="M465" i="18" s="1"/>
  <c r="T464" i="18" a="1"/>
  <c r="T464" i="18" s="1"/>
  <c r="M464" i="18" a="1"/>
  <c r="M464" i="18" s="1"/>
  <c r="T463" i="18" a="1"/>
  <c r="T463" i="18" s="1"/>
  <c r="M463" i="18" a="1"/>
  <c r="M463" i="18" s="1"/>
  <c r="T462" i="18" a="1"/>
  <c r="T462" i="18" s="1"/>
  <c r="M462" i="18" a="1"/>
  <c r="M462" i="18" s="1"/>
  <c r="T461" i="18" a="1"/>
  <c r="T461" i="18" s="1"/>
  <c r="M461" i="18" a="1"/>
  <c r="M461" i="18" s="1"/>
  <c r="T460" i="18" a="1"/>
  <c r="T460" i="18" s="1"/>
  <c r="M460" i="18" a="1"/>
  <c r="M460" i="18" s="1"/>
  <c r="T459" i="18" a="1"/>
  <c r="T459" i="18" s="1"/>
  <c r="M459" i="18" a="1"/>
  <c r="M459" i="18" s="1"/>
  <c r="T458" i="18" a="1"/>
  <c r="T458" i="18" s="1"/>
  <c r="M458" i="18" a="1"/>
  <c r="M458" i="18" s="1"/>
  <c r="T457" i="18" a="1"/>
  <c r="T457" i="18" s="1"/>
  <c r="M457" i="18" a="1"/>
  <c r="M457" i="18" s="1"/>
  <c r="T456" i="18" a="1"/>
  <c r="T456" i="18" s="1"/>
  <c r="M456" i="18" a="1"/>
  <c r="M456" i="18" s="1"/>
  <c r="T455" i="18" a="1"/>
  <c r="T455" i="18" s="1"/>
  <c r="M455" i="18" a="1"/>
  <c r="M455" i="18" s="1"/>
  <c r="T454" i="18" a="1"/>
  <c r="T454" i="18" s="1"/>
  <c r="M454" i="18" a="1"/>
  <c r="M454" i="18" s="1"/>
  <c r="T453" i="18" a="1"/>
  <c r="T453" i="18" s="1"/>
  <c r="M453" i="18" a="1"/>
  <c r="M453" i="18" s="1"/>
  <c r="T452" i="18" a="1"/>
  <c r="T452" i="18" s="1"/>
  <c r="M452" i="18" a="1"/>
  <c r="M452" i="18" s="1"/>
  <c r="T451" i="18" a="1"/>
  <c r="T451" i="18" s="1"/>
  <c r="M451" i="18" a="1"/>
  <c r="M451" i="18" s="1"/>
  <c r="T450" i="18" a="1"/>
  <c r="T450" i="18" s="1"/>
  <c r="M450" i="18" a="1"/>
  <c r="M450" i="18" s="1"/>
  <c r="T449" i="18" a="1"/>
  <c r="T449" i="18" s="1"/>
  <c r="M449" i="18" a="1"/>
  <c r="M449" i="18" s="1"/>
  <c r="T448" i="18" a="1"/>
  <c r="T448" i="18" s="1"/>
  <c r="M448" i="18" a="1"/>
  <c r="M448" i="18" s="1"/>
  <c r="T447" i="18" a="1"/>
  <c r="T447" i="18" s="1"/>
  <c r="M447" i="18" a="1"/>
  <c r="M447" i="18" s="1"/>
  <c r="T446" i="18" a="1"/>
  <c r="T446" i="18" s="1"/>
  <c r="M446" i="18" a="1"/>
  <c r="M446" i="18" s="1"/>
  <c r="T445" i="18" a="1"/>
  <c r="T445" i="18" s="1"/>
  <c r="M445" i="18" a="1"/>
  <c r="M445" i="18" s="1"/>
  <c r="T444" i="18" a="1"/>
  <c r="T444" i="18" s="1"/>
  <c r="M444" i="18" a="1"/>
  <c r="M444" i="18" s="1"/>
  <c r="T443" i="18" a="1"/>
  <c r="T443" i="18" s="1"/>
  <c r="M443" i="18" a="1"/>
  <c r="M443" i="18" s="1"/>
  <c r="T442" i="18" a="1"/>
  <c r="T442" i="18" s="1"/>
  <c r="M442" i="18" a="1"/>
  <c r="M442" i="18" s="1"/>
  <c r="T441" i="18" a="1"/>
  <c r="T441" i="18" s="1"/>
  <c r="M441" i="18" a="1"/>
  <c r="M441" i="18" s="1"/>
  <c r="T440" i="18" a="1"/>
  <c r="T440" i="18" s="1"/>
  <c r="M440" i="18" a="1"/>
  <c r="M440" i="18" s="1"/>
  <c r="T439" i="18" a="1"/>
  <c r="T439" i="18" s="1"/>
  <c r="M439" i="18" a="1"/>
  <c r="M439" i="18" s="1"/>
  <c r="T438" i="18" a="1"/>
  <c r="T438" i="18" s="1"/>
  <c r="M438" i="18" a="1"/>
  <c r="M438" i="18" s="1"/>
  <c r="T437" i="18" a="1"/>
  <c r="T437" i="18" s="1"/>
  <c r="M437" i="18" a="1"/>
  <c r="M437" i="18" s="1"/>
  <c r="T436" i="18" a="1"/>
  <c r="T436" i="18" s="1"/>
  <c r="M436" i="18" a="1"/>
  <c r="M436" i="18" s="1"/>
  <c r="T435" i="18" a="1"/>
  <c r="T435" i="18" s="1"/>
  <c r="M435" i="18" a="1"/>
  <c r="M435" i="18" s="1"/>
  <c r="T434" i="18" a="1"/>
  <c r="T434" i="18" s="1"/>
  <c r="M434" i="18" a="1"/>
  <c r="M434" i="18" s="1"/>
  <c r="T433" i="18" a="1"/>
  <c r="T433" i="18" s="1"/>
  <c r="M433" i="18" a="1"/>
  <c r="M433" i="18" s="1"/>
  <c r="T432" i="18" a="1"/>
  <c r="T432" i="18" s="1"/>
  <c r="M432" i="18" a="1"/>
  <c r="M432" i="18" s="1"/>
  <c r="T431" i="18" a="1"/>
  <c r="T431" i="18" s="1"/>
  <c r="M431" i="18" a="1"/>
  <c r="M431" i="18" s="1"/>
  <c r="T430" i="18" a="1"/>
  <c r="T430" i="18" s="1"/>
  <c r="M430" i="18" a="1"/>
  <c r="M430" i="18" s="1"/>
  <c r="T429" i="18" a="1"/>
  <c r="T429" i="18" s="1"/>
  <c r="M429" i="18" a="1"/>
  <c r="M429" i="18" s="1"/>
  <c r="T428" i="18" a="1"/>
  <c r="T428" i="18" s="1"/>
  <c r="M428" i="18" a="1"/>
  <c r="M428" i="18" s="1"/>
  <c r="T427" i="18" a="1"/>
  <c r="T427" i="18" s="1"/>
  <c r="M427" i="18" a="1"/>
  <c r="M427" i="18" s="1"/>
  <c r="T426" i="18" a="1"/>
  <c r="T426" i="18" s="1"/>
  <c r="M426" i="18" a="1"/>
  <c r="M426" i="18" s="1"/>
  <c r="T425" i="18" a="1"/>
  <c r="T425" i="18" s="1"/>
  <c r="M425" i="18" a="1"/>
  <c r="M425" i="18" s="1"/>
  <c r="T424" i="18" a="1"/>
  <c r="T424" i="18" s="1"/>
  <c r="M424" i="18" a="1"/>
  <c r="M424" i="18" s="1"/>
  <c r="T423" i="18" a="1"/>
  <c r="T423" i="18" s="1"/>
  <c r="M423" i="18" a="1"/>
  <c r="M423" i="18" s="1"/>
  <c r="T422" i="18" a="1"/>
  <c r="T422" i="18" s="1"/>
  <c r="M422" i="18" a="1"/>
  <c r="M422" i="18" s="1"/>
  <c r="T421" i="18" a="1"/>
  <c r="T421" i="18" s="1"/>
  <c r="M421" i="18" a="1"/>
  <c r="M421" i="18" s="1"/>
  <c r="T420" i="18" a="1"/>
  <c r="T420" i="18" s="1"/>
  <c r="M420" i="18" a="1"/>
  <c r="M420" i="18" s="1"/>
  <c r="T419" i="18" a="1"/>
  <c r="T419" i="18" s="1"/>
  <c r="M419" i="18" a="1"/>
  <c r="M419" i="18" s="1"/>
  <c r="T418" i="18" a="1"/>
  <c r="T418" i="18" s="1"/>
  <c r="M418" i="18" a="1"/>
  <c r="M418" i="18" s="1"/>
  <c r="T417" i="18" a="1"/>
  <c r="T417" i="18" s="1"/>
  <c r="M417" i="18" a="1"/>
  <c r="M417" i="18" s="1"/>
  <c r="T416" i="18" a="1"/>
  <c r="T416" i="18" s="1"/>
  <c r="M416" i="18" a="1"/>
  <c r="M416" i="18" s="1"/>
  <c r="T415" i="18" a="1"/>
  <c r="T415" i="18" s="1"/>
  <c r="M415" i="18" a="1"/>
  <c r="M415" i="18" s="1"/>
  <c r="T414" i="18" a="1"/>
  <c r="T414" i="18" s="1"/>
  <c r="M414" i="18" a="1"/>
  <c r="M414" i="18" s="1"/>
  <c r="T413" i="18" a="1"/>
  <c r="T413" i="18" s="1"/>
  <c r="M413" i="18" a="1"/>
  <c r="M413" i="18" s="1"/>
  <c r="T412" i="18" a="1"/>
  <c r="T412" i="18" s="1"/>
  <c r="M412" i="18" a="1"/>
  <c r="M412" i="18" s="1"/>
  <c r="T411" i="18" a="1"/>
  <c r="T411" i="18" s="1"/>
  <c r="M411" i="18" a="1"/>
  <c r="M411" i="18" s="1"/>
  <c r="T410" i="18" a="1"/>
  <c r="T410" i="18" s="1"/>
  <c r="M410" i="18" a="1"/>
  <c r="M410" i="18" s="1"/>
  <c r="T409" i="18" a="1"/>
  <c r="T409" i="18" s="1"/>
  <c r="M409" i="18" a="1"/>
  <c r="M409" i="18" s="1"/>
  <c r="T408" i="18" a="1"/>
  <c r="T408" i="18" s="1"/>
  <c r="M408" i="18" a="1"/>
  <c r="M408" i="18" s="1"/>
  <c r="T407" i="18" a="1"/>
  <c r="T407" i="18" s="1"/>
  <c r="M407" i="18" a="1"/>
  <c r="M407" i="18" s="1"/>
  <c r="T406" i="18" a="1"/>
  <c r="T406" i="18" s="1"/>
  <c r="M406" i="18" a="1"/>
  <c r="M406" i="18" s="1"/>
  <c r="T405" i="18" a="1"/>
  <c r="T405" i="18" s="1"/>
  <c r="M405" i="18" a="1"/>
  <c r="M405" i="18" s="1"/>
  <c r="T404" i="18" a="1"/>
  <c r="T404" i="18" s="1"/>
  <c r="M404" i="18" a="1"/>
  <c r="M404" i="18" s="1"/>
  <c r="T403" i="18" a="1"/>
  <c r="T403" i="18" s="1"/>
  <c r="M403" i="18" a="1"/>
  <c r="M403" i="18" s="1"/>
  <c r="T402" i="18" a="1"/>
  <c r="T402" i="18" s="1"/>
  <c r="M402" i="18" a="1"/>
  <c r="M402" i="18" s="1"/>
  <c r="T401" i="18" a="1"/>
  <c r="T401" i="18" s="1"/>
  <c r="M401" i="18" a="1"/>
  <c r="M401" i="18" s="1"/>
  <c r="T400" i="18" a="1"/>
  <c r="T400" i="18" s="1"/>
  <c r="M400" i="18" a="1"/>
  <c r="M400" i="18" s="1"/>
  <c r="T399" i="18" a="1"/>
  <c r="T399" i="18" s="1"/>
  <c r="M399" i="18" a="1"/>
  <c r="M399" i="18" s="1"/>
  <c r="T398" i="18" a="1"/>
  <c r="T398" i="18" s="1"/>
  <c r="M398" i="18" a="1"/>
  <c r="M398" i="18" s="1"/>
  <c r="T397" i="18" a="1"/>
  <c r="T397" i="18" s="1"/>
  <c r="M397" i="18" a="1"/>
  <c r="M397" i="18" s="1"/>
  <c r="T396" i="18" a="1"/>
  <c r="T396" i="18" s="1"/>
  <c r="M396" i="18" a="1"/>
  <c r="M396" i="18" s="1"/>
  <c r="T395" i="18" a="1"/>
  <c r="T395" i="18" s="1"/>
  <c r="M395" i="18" a="1"/>
  <c r="M395" i="18" s="1"/>
  <c r="T394" i="18" a="1"/>
  <c r="T394" i="18" s="1"/>
  <c r="M394" i="18" a="1"/>
  <c r="M394" i="18" s="1"/>
  <c r="T393" i="18" a="1"/>
  <c r="T393" i="18" s="1"/>
  <c r="M393" i="18" a="1"/>
  <c r="M393" i="18" s="1"/>
  <c r="T392" i="18" a="1"/>
  <c r="T392" i="18" s="1"/>
  <c r="M392" i="18" a="1"/>
  <c r="M392" i="18" s="1"/>
  <c r="T391" i="18" a="1"/>
  <c r="T391" i="18" s="1"/>
  <c r="M391" i="18" a="1"/>
  <c r="M391" i="18" s="1"/>
  <c r="T390" i="18" a="1"/>
  <c r="T390" i="18" s="1"/>
  <c r="M390" i="18" a="1"/>
  <c r="M390" i="18" s="1"/>
  <c r="T389" i="18" a="1"/>
  <c r="T389" i="18" s="1"/>
  <c r="M389" i="18" a="1"/>
  <c r="M389" i="18" s="1"/>
  <c r="T388" i="18" a="1"/>
  <c r="T388" i="18" s="1"/>
  <c r="M388" i="18" a="1"/>
  <c r="M388" i="18" s="1"/>
  <c r="T387" i="18" a="1"/>
  <c r="T387" i="18" s="1"/>
  <c r="M387" i="18" a="1"/>
  <c r="M387" i="18" s="1"/>
  <c r="T386" i="18" a="1"/>
  <c r="T386" i="18" s="1"/>
  <c r="M386" i="18" a="1"/>
  <c r="M386" i="18" s="1"/>
  <c r="T385" i="18" a="1"/>
  <c r="T385" i="18" s="1"/>
  <c r="M385" i="18" a="1"/>
  <c r="M385" i="18" s="1"/>
  <c r="T384" i="18" a="1"/>
  <c r="T384" i="18" s="1"/>
  <c r="M384" i="18" a="1"/>
  <c r="M384" i="18" s="1"/>
  <c r="T383" i="18" a="1"/>
  <c r="T383" i="18" s="1"/>
  <c r="M383" i="18" a="1"/>
  <c r="M383" i="18" s="1"/>
  <c r="T382" i="18" a="1"/>
  <c r="T382" i="18" s="1"/>
  <c r="M382" i="18" a="1"/>
  <c r="M382" i="18" s="1"/>
  <c r="T381" i="18" a="1"/>
  <c r="T381" i="18" s="1"/>
  <c r="M381" i="18" a="1"/>
  <c r="M381" i="18" s="1"/>
  <c r="T380" i="18" a="1"/>
  <c r="T380" i="18" s="1"/>
  <c r="M380" i="18" a="1"/>
  <c r="M380" i="18" s="1"/>
  <c r="T379" i="18" a="1"/>
  <c r="T379" i="18" s="1"/>
  <c r="M379" i="18" a="1"/>
  <c r="M379" i="18" s="1"/>
  <c r="T378" i="18" a="1"/>
  <c r="T378" i="18" s="1"/>
  <c r="M378" i="18" a="1"/>
  <c r="M378" i="18" s="1"/>
  <c r="T377" i="18" a="1"/>
  <c r="T377" i="18" s="1"/>
  <c r="M377" i="18" a="1"/>
  <c r="M377" i="18" s="1"/>
  <c r="T376" i="18" a="1"/>
  <c r="T376" i="18" s="1"/>
  <c r="M376" i="18" a="1"/>
  <c r="M376" i="18" s="1"/>
  <c r="T375" i="18" a="1"/>
  <c r="T375" i="18" s="1"/>
  <c r="M375" i="18" a="1"/>
  <c r="M375" i="18" s="1"/>
  <c r="T374" i="18" a="1"/>
  <c r="T374" i="18" s="1"/>
  <c r="M374" i="18" a="1"/>
  <c r="M374" i="18" s="1"/>
  <c r="T373" i="18" a="1"/>
  <c r="T373" i="18" s="1"/>
  <c r="M373" i="18" a="1"/>
  <c r="M373" i="18" s="1"/>
  <c r="T372" i="18" a="1"/>
  <c r="T372" i="18" s="1"/>
  <c r="M372" i="18" a="1"/>
  <c r="M372" i="18" s="1"/>
  <c r="T371" i="18" a="1"/>
  <c r="T371" i="18" s="1"/>
  <c r="M371" i="18" a="1"/>
  <c r="M371" i="18" s="1"/>
  <c r="T370" i="18" a="1"/>
  <c r="T370" i="18" s="1"/>
  <c r="M370" i="18" a="1"/>
  <c r="M370" i="18" s="1"/>
  <c r="T369" i="18" a="1"/>
  <c r="T369" i="18" s="1"/>
  <c r="M369" i="18" a="1"/>
  <c r="M369" i="18" s="1"/>
  <c r="T368" i="18" a="1"/>
  <c r="T368" i="18" s="1"/>
  <c r="M368" i="18" a="1"/>
  <c r="M368" i="18" s="1"/>
  <c r="T367" i="18" a="1"/>
  <c r="T367" i="18" s="1"/>
  <c r="M367" i="18" a="1"/>
  <c r="M367" i="18" s="1"/>
  <c r="T366" i="18" a="1"/>
  <c r="T366" i="18" s="1"/>
  <c r="M366" i="18" a="1"/>
  <c r="M366" i="18" s="1"/>
  <c r="T365" i="18" a="1"/>
  <c r="T365" i="18" s="1"/>
  <c r="M365" i="18" a="1"/>
  <c r="M365" i="18" s="1"/>
  <c r="T364" i="18" a="1"/>
  <c r="T364" i="18" s="1"/>
  <c r="M364" i="18" a="1"/>
  <c r="M364" i="18" s="1"/>
  <c r="T363" i="18" a="1"/>
  <c r="T363" i="18" s="1"/>
  <c r="M363" i="18" a="1"/>
  <c r="M363" i="18" s="1"/>
  <c r="T362" i="18" a="1"/>
  <c r="T362" i="18" s="1"/>
  <c r="M362" i="18" a="1"/>
  <c r="M362" i="18" s="1"/>
  <c r="T361" i="18" a="1"/>
  <c r="T361" i="18" s="1"/>
  <c r="M361" i="18" a="1"/>
  <c r="M361" i="18" s="1"/>
  <c r="T360" i="18" a="1"/>
  <c r="T360" i="18" s="1"/>
  <c r="M360" i="18" a="1"/>
  <c r="M360" i="18" s="1"/>
  <c r="T359" i="18" a="1"/>
  <c r="T359" i="18" s="1"/>
  <c r="M359" i="18" a="1"/>
  <c r="M359" i="18" s="1"/>
  <c r="T358" i="18" a="1"/>
  <c r="T358" i="18" s="1"/>
  <c r="M358" i="18" a="1"/>
  <c r="M358" i="18" s="1"/>
  <c r="T357" i="18" a="1"/>
  <c r="T357" i="18" s="1"/>
  <c r="M357" i="18" a="1"/>
  <c r="M357" i="18" s="1"/>
  <c r="T356" i="18" a="1"/>
  <c r="T356" i="18" s="1"/>
  <c r="M356" i="18" a="1"/>
  <c r="M356" i="18" s="1"/>
  <c r="T355" i="18" a="1"/>
  <c r="T355" i="18" s="1"/>
  <c r="M355" i="18" a="1"/>
  <c r="M355" i="18" s="1"/>
  <c r="T354" i="18" a="1"/>
  <c r="T354" i="18" s="1"/>
  <c r="M354" i="18" a="1"/>
  <c r="M354" i="18" s="1"/>
  <c r="T353" i="18" a="1"/>
  <c r="T353" i="18" s="1"/>
  <c r="M353" i="18" a="1"/>
  <c r="M353" i="18" s="1"/>
  <c r="T352" i="18" a="1"/>
  <c r="T352" i="18" s="1"/>
  <c r="M352" i="18" a="1"/>
  <c r="M352" i="18" s="1"/>
  <c r="T351" i="18" a="1"/>
  <c r="T351" i="18" s="1"/>
  <c r="M351" i="18" a="1"/>
  <c r="M351" i="18" s="1"/>
  <c r="T350" i="18" a="1"/>
  <c r="T350" i="18" s="1"/>
  <c r="M350" i="18" a="1"/>
  <c r="M350" i="18" s="1"/>
  <c r="T349" i="18" a="1"/>
  <c r="T349" i="18" s="1"/>
  <c r="M349" i="18" a="1"/>
  <c r="M349" i="18" s="1"/>
  <c r="T348" i="18" a="1"/>
  <c r="T348" i="18" s="1"/>
  <c r="M348" i="18" a="1"/>
  <c r="M348" i="18" s="1"/>
  <c r="T347" i="18" a="1"/>
  <c r="T347" i="18" s="1"/>
  <c r="M347" i="18" a="1"/>
  <c r="M347" i="18" s="1"/>
  <c r="T346" i="18" a="1"/>
  <c r="T346" i="18" s="1"/>
  <c r="M346" i="18" a="1"/>
  <c r="M346" i="18" s="1"/>
  <c r="T345" i="18" a="1"/>
  <c r="T345" i="18" s="1"/>
  <c r="M345" i="18" a="1"/>
  <c r="M345" i="18" s="1"/>
  <c r="T344" i="18" a="1"/>
  <c r="T344" i="18" s="1"/>
  <c r="M344" i="18" a="1"/>
  <c r="M344" i="18" s="1"/>
  <c r="T343" i="18" a="1"/>
  <c r="T343" i="18" s="1"/>
  <c r="M343" i="18" a="1"/>
  <c r="M343" i="18" s="1"/>
  <c r="T342" i="18" a="1"/>
  <c r="T342" i="18" s="1"/>
  <c r="M342" i="18" a="1"/>
  <c r="M342" i="18" s="1"/>
  <c r="T341" i="18" a="1"/>
  <c r="T341" i="18" s="1"/>
  <c r="M341" i="18" a="1"/>
  <c r="M341" i="18" s="1"/>
  <c r="T340" i="18" a="1"/>
  <c r="T340" i="18" s="1"/>
  <c r="M340" i="18" a="1"/>
  <c r="M340" i="18" s="1"/>
  <c r="T339" i="18" a="1"/>
  <c r="T339" i="18" s="1"/>
  <c r="M339" i="18" a="1"/>
  <c r="M339" i="18" s="1"/>
  <c r="T338" i="18" a="1"/>
  <c r="T338" i="18" s="1"/>
  <c r="M338" i="18" a="1"/>
  <c r="M338" i="18" s="1"/>
  <c r="T337" i="18" a="1"/>
  <c r="T337" i="18" s="1"/>
  <c r="M337" i="18" a="1"/>
  <c r="M337" i="18" s="1"/>
  <c r="T336" i="18" a="1"/>
  <c r="T336" i="18" s="1"/>
  <c r="M336" i="18" a="1"/>
  <c r="M336" i="18" s="1"/>
  <c r="T335" i="18" a="1"/>
  <c r="T335" i="18" s="1"/>
  <c r="M335" i="18" a="1"/>
  <c r="M335" i="18" s="1"/>
  <c r="T334" i="18" a="1"/>
  <c r="T334" i="18" s="1"/>
  <c r="M334" i="18" a="1"/>
  <c r="M334" i="18" s="1"/>
  <c r="T333" i="18" a="1"/>
  <c r="T333" i="18" s="1"/>
  <c r="M333" i="18" a="1"/>
  <c r="M333" i="18" s="1"/>
  <c r="T332" i="18" a="1"/>
  <c r="T332" i="18" s="1"/>
  <c r="M332" i="18" a="1"/>
  <c r="M332" i="18" s="1"/>
  <c r="T331" i="18" a="1"/>
  <c r="T331" i="18" s="1"/>
  <c r="M331" i="18" a="1"/>
  <c r="M331" i="18" s="1"/>
  <c r="T330" i="18" a="1"/>
  <c r="T330" i="18" s="1"/>
  <c r="M330" i="18" a="1"/>
  <c r="M330" i="18" s="1"/>
  <c r="T329" i="18" a="1"/>
  <c r="T329" i="18" s="1"/>
  <c r="M329" i="18" a="1"/>
  <c r="M329" i="18" s="1"/>
  <c r="T328" i="18" a="1"/>
  <c r="T328" i="18" s="1"/>
  <c r="M328" i="18" a="1"/>
  <c r="M328" i="18" s="1"/>
  <c r="T327" i="18" a="1"/>
  <c r="T327" i="18" s="1"/>
  <c r="M327" i="18" a="1"/>
  <c r="M327" i="18" s="1"/>
  <c r="T326" i="18" a="1"/>
  <c r="T326" i="18" s="1"/>
  <c r="M326" i="18" a="1"/>
  <c r="M326" i="18" s="1"/>
  <c r="T325" i="18" a="1"/>
  <c r="T325" i="18" s="1"/>
  <c r="M325" i="18" a="1"/>
  <c r="M325" i="18" s="1"/>
  <c r="T324" i="18" a="1"/>
  <c r="T324" i="18" s="1"/>
  <c r="M324" i="18" a="1"/>
  <c r="M324" i="18" s="1"/>
  <c r="T323" i="18" a="1"/>
  <c r="T323" i="18" s="1"/>
  <c r="M323" i="18" a="1"/>
  <c r="M323" i="18" s="1"/>
  <c r="T322" i="18" a="1"/>
  <c r="T322" i="18" s="1"/>
  <c r="M322" i="18" a="1"/>
  <c r="M322" i="18" s="1"/>
  <c r="T321" i="18" a="1"/>
  <c r="T321" i="18" s="1"/>
  <c r="M321" i="18" a="1"/>
  <c r="M321" i="18" s="1"/>
  <c r="T320" i="18" a="1"/>
  <c r="T320" i="18" s="1"/>
  <c r="M320" i="18" a="1"/>
  <c r="M320" i="18" s="1"/>
  <c r="T319" i="18" a="1"/>
  <c r="T319" i="18" s="1"/>
  <c r="M319" i="18" a="1"/>
  <c r="M319" i="18" s="1"/>
  <c r="T318" i="18" a="1"/>
  <c r="T318" i="18" s="1"/>
  <c r="M318" i="18" a="1"/>
  <c r="M318" i="18" s="1"/>
  <c r="T317" i="18" a="1"/>
  <c r="T317" i="18" s="1"/>
  <c r="M317" i="18" a="1"/>
  <c r="M317" i="18" s="1"/>
  <c r="T316" i="18" a="1"/>
  <c r="T316" i="18" s="1"/>
  <c r="M316" i="18" a="1"/>
  <c r="M316" i="18" s="1"/>
  <c r="T315" i="18" a="1"/>
  <c r="T315" i="18" s="1"/>
  <c r="M315" i="18" a="1"/>
  <c r="M315" i="18" s="1"/>
  <c r="T314" i="18" a="1"/>
  <c r="T314" i="18" s="1"/>
  <c r="M314" i="18" a="1"/>
  <c r="M314" i="18" s="1"/>
  <c r="T313" i="18" a="1"/>
  <c r="T313" i="18" s="1"/>
  <c r="M313" i="18" a="1"/>
  <c r="M313" i="18" s="1"/>
  <c r="T312" i="18" a="1"/>
  <c r="T312" i="18" s="1"/>
  <c r="M312" i="18" a="1"/>
  <c r="M312" i="18" s="1"/>
  <c r="T311" i="18" a="1"/>
  <c r="T311" i="18" s="1"/>
  <c r="M311" i="18" a="1"/>
  <c r="M311" i="18" s="1"/>
  <c r="T310" i="18" a="1"/>
  <c r="T310" i="18" s="1"/>
  <c r="M310" i="18" a="1"/>
  <c r="M310" i="18" s="1"/>
  <c r="T309" i="18" a="1"/>
  <c r="T309" i="18" s="1"/>
  <c r="M309" i="18" a="1"/>
  <c r="M309" i="18" s="1"/>
  <c r="T308" i="18" a="1"/>
  <c r="T308" i="18" s="1"/>
  <c r="M308" i="18" a="1"/>
  <c r="M308" i="18" s="1"/>
  <c r="T307" i="18" a="1"/>
  <c r="T307" i="18" s="1"/>
  <c r="M307" i="18" a="1"/>
  <c r="M307" i="18" s="1"/>
  <c r="T306" i="18" a="1"/>
  <c r="T306" i="18" s="1"/>
  <c r="M306" i="18" a="1"/>
  <c r="M306" i="18" s="1"/>
  <c r="T305" i="18" a="1"/>
  <c r="T305" i="18" s="1"/>
  <c r="M305" i="18" a="1"/>
  <c r="M305" i="18" s="1"/>
  <c r="T304" i="18" a="1"/>
  <c r="T304" i="18" s="1"/>
  <c r="M304" i="18" a="1"/>
  <c r="M304" i="18" s="1"/>
  <c r="T303" i="18" a="1"/>
  <c r="T303" i="18" s="1"/>
  <c r="M303" i="18" a="1"/>
  <c r="M303" i="18" s="1"/>
  <c r="T302" i="18" a="1"/>
  <c r="T302" i="18" s="1"/>
  <c r="M302" i="18" a="1"/>
  <c r="M302" i="18" s="1"/>
  <c r="T301" i="18" a="1"/>
  <c r="T301" i="18" s="1"/>
  <c r="M301" i="18" a="1"/>
  <c r="M301" i="18" s="1"/>
  <c r="T300" i="18" a="1"/>
  <c r="T300" i="18" s="1"/>
  <c r="M300" i="18" a="1"/>
  <c r="M300" i="18" s="1"/>
  <c r="T299" i="18" a="1"/>
  <c r="T299" i="18" s="1"/>
  <c r="M299" i="18" a="1"/>
  <c r="M299" i="18" s="1"/>
  <c r="T298" i="18" a="1"/>
  <c r="T298" i="18" s="1"/>
  <c r="M298" i="18" a="1"/>
  <c r="M298" i="18" s="1"/>
  <c r="T297" i="18" a="1"/>
  <c r="T297" i="18" s="1"/>
  <c r="M297" i="18" a="1"/>
  <c r="M297" i="18" s="1"/>
  <c r="T296" i="18" a="1"/>
  <c r="T296" i="18" s="1"/>
  <c r="M296" i="18" a="1"/>
  <c r="M296" i="18" s="1"/>
  <c r="T295" i="18" a="1"/>
  <c r="T295" i="18" s="1"/>
  <c r="M295" i="18" a="1"/>
  <c r="M295" i="18" s="1"/>
  <c r="T294" i="18" a="1"/>
  <c r="T294" i="18" s="1"/>
  <c r="M294" i="18" a="1"/>
  <c r="M294" i="18" s="1"/>
  <c r="T293" i="18" a="1"/>
  <c r="T293" i="18" s="1"/>
  <c r="M293" i="18" a="1"/>
  <c r="M293" i="18" s="1"/>
  <c r="T292" i="18" a="1"/>
  <c r="T292" i="18" s="1"/>
  <c r="M292" i="18" a="1"/>
  <c r="M292" i="18" s="1"/>
  <c r="T291" i="18" a="1"/>
  <c r="T291" i="18" s="1"/>
  <c r="M291" i="18" a="1"/>
  <c r="M291" i="18" s="1"/>
  <c r="T290" i="18" a="1"/>
  <c r="T290" i="18" s="1"/>
  <c r="M290" i="18" a="1"/>
  <c r="M290" i="18" s="1"/>
  <c r="T289" i="18" a="1"/>
  <c r="T289" i="18" s="1"/>
  <c r="M289" i="18" a="1"/>
  <c r="M289" i="18" s="1"/>
  <c r="T288" i="18" a="1"/>
  <c r="T288" i="18" s="1"/>
  <c r="M288" i="18" a="1"/>
  <c r="M288" i="18" s="1"/>
  <c r="T287" i="18" a="1"/>
  <c r="T287" i="18" s="1"/>
  <c r="M287" i="18" a="1"/>
  <c r="M287" i="18" s="1"/>
  <c r="T286" i="18" a="1"/>
  <c r="T286" i="18" s="1"/>
  <c r="M286" i="18" a="1"/>
  <c r="M286" i="18" s="1"/>
  <c r="T285" i="18" a="1"/>
  <c r="T285" i="18" s="1"/>
  <c r="M285" i="18" a="1"/>
  <c r="M285" i="18" s="1"/>
  <c r="T284" i="18" a="1"/>
  <c r="T284" i="18" s="1"/>
  <c r="M284" i="18" a="1"/>
  <c r="M284" i="18" s="1"/>
  <c r="T283" i="18" a="1"/>
  <c r="T283" i="18" s="1"/>
  <c r="M283" i="18" a="1"/>
  <c r="M283" i="18" s="1"/>
  <c r="T282" i="18" a="1"/>
  <c r="T282" i="18" s="1"/>
  <c r="M282" i="18" a="1"/>
  <c r="M282" i="18" s="1"/>
  <c r="T281" i="18" a="1"/>
  <c r="T281" i="18" s="1"/>
  <c r="M281" i="18" a="1"/>
  <c r="M281" i="18" s="1"/>
  <c r="T280" i="18" a="1"/>
  <c r="T280" i="18" s="1"/>
  <c r="M280" i="18" a="1"/>
  <c r="M280" i="18" s="1"/>
  <c r="T279" i="18" a="1"/>
  <c r="T279" i="18" s="1"/>
  <c r="M279" i="18" a="1"/>
  <c r="M279" i="18" s="1"/>
  <c r="T278" i="18" a="1"/>
  <c r="T278" i="18" s="1"/>
  <c r="M278" i="18" a="1"/>
  <c r="M278" i="18" s="1"/>
  <c r="T277" i="18" a="1"/>
  <c r="T277" i="18" s="1"/>
  <c r="M277" i="18" a="1"/>
  <c r="M277" i="18" s="1"/>
  <c r="T276" i="18" a="1"/>
  <c r="T276" i="18" s="1"/>
  <c r="M276" i="18" a="1"/>
  <c r="M276" i="18" s="1"/>
  <c r="T275" i="18" a="1"/>
  <c r="T275" i="18" s="1"/>
  <c r="M275" i="18" a="1"/>
  <c r="M275" i="18" s="1"/>
  <c r="T274" i="18" a="1"/>
  <c r="T274" i="18" s="1"/>
  <c r="M274" i="18" a="1"/>
  <c r="M274" i="18" s="1"/>
  <c r="T273" i="18" a="1"/>
  <c r="T273" i="18" s="1"/>
  <c r="M273" i="18" a="1"/>
  <c r="M273" i="18" s="1"/>
  <c r="T272" i="18" a="1"/>
  <c r="T272" i="18" s="1"/>
  <c r="M272" i="18" a="1"/>
  <c r="M272" i="18" s="1"/>
  <c r="T271" i="18" a="1"/>
  <c r="T271" i="18" s="1"/>
  <c r="M271" i="18" a="1"/>
  <c r="M271" i="18" s="1"/>
  <c r="T270" i="18" a="1"/>
  <c r="T270" i="18" s="1"/>
  <c r="M270" i="18" a="1"/>
  <c r="M270" i="18" s="1"/>
  <c r="T269" i="18" a="1"/>
  <c r="T269" i="18" s="1"/>
  <c r="M269" i="18" a="1"/>
  <c r="M269" i="18" s="1"/>
  <c r="T268" i="18" a="1"/>
  <c r="T268" i="18" s="1"/>
  <c r="M268" i="18" a="1"/>
  <c r="M268" i="18" s="1"/>
  <c r="T267" i="18" a="1"/>
  <c r="T267" i="18" s="1"/>
  <c r="M267" i="18" a="1"/>
  <c r="M267" i="18" s="1"/>
  <c r="T266" i="18" a="1"/>
  <c r="T266" i="18" s="1"/>
  <c r="M266" i="18" a="1"/>
  <c r="M266" i="18" s="1"/>
  <c r="T265" i="18" a="1"/>
  <c r="T265" i="18" s="1"/>
  <c r="M265" i="18" a="1"/>
  <c r="M265" i="18" s="1"/>
  <c r="T264" i="18" a="1"/>
  <c r="T264" i="18" s="1"/>
  <c r="M264" i="18" a="1"/>
  <c r="M264" i="18" s="1"/>
  <c r="T263" i="18" a="1"/>
  <c r="T263" i="18" s="1"/>
  <c r="M263" i="18" a="1"/>
  <c r="M263" i="18" s="1"/>
  <c r="T262" i="18" a="1"/>
  <c r="T262" i="18" s="1"/>
  <c r="M262" i="18" a="1"/>
  <c r="M262" i="18" s="1"/>
  <c r="T261" i="18" a="1"/>
  <c r="T261" i="18" s="1"/>
  <c r="M261" i="18" a="1"/>
  <c r="M261" i="18" s="1"/>
  <c r="T260" i="18" a="1"/>
  <c r="T260" i="18" s="1"/>
  <c r="M260" i="18" a="1"/>
  <c r="M260" i="18" s="1"/>
  <c r="T259" i="18" a="1"/>
  <c r="T259" i="18" s="1"/>
  <c r="M259" i="18" a="1"/>
  <c r="M259" i="18" s="1"/>
  <c r="T258" i="18" a="1"/>
  <c r="T258" i="18" s="1"/>
  <c r="M258" i="18" a="1"/>
  <c r="M258" i="18" s="1"/>
  <c r="T257" i="18" a="1"/>
  <c r="T257" i="18" s="1"/>
  <c r="M257" i="18" a="1"/>
  <c r="M257" i="18" s="1"/>
  <c r="T256" i="18" a="1"/>
  <c r="T256" i="18" s="1"/>
  <c r="M256" i="18" a="1"/>
  <c r="M256" i="18" s="1"/>
  <c r="T255" i="18" a="1"/>
  <c r="T255" i="18" s="1"/>
  <c r="M255" i="18" a="1"/>
  <c r="M255" i="18" s="1"/>
  <c r="T254" i="18" a="1"/>
  <c r="T254" i="18" s="1"/>
  <c r="M254" i="18" a="1"/>
  <c r="M254" i="18" s="1"/>
  <c r="T253" i="18" a="1"/>
  <c r="T253" i="18" s="1"/>
  <c r="M253" i="18" a="1"/>
  <c r="M253" i="18" s="1"/>
  <c r="T252" i="18" a="1"/>
  <c r="T252" i="18" s="1"/>
  <c r="M252" i="18" a="1"/>
  <c r="M252" i="18" s="1"/>
  <c r="T251" i="18" a="1"/>
  <c r="T251" i="18" s="1"/>
  <c r="M251" i="18" a="1"/>
  <c r="M251" i="18" s="1"/>
  <c r="T250" i="18" a="1"/>
  <c r="T250" i="18" s="1"/>
  <c r="M250" i="18" a="1"/>
  <c r="M250" i="18" s="1"/>
  <c r="T249" i="18" a="1"/>
  <c r="T249" i="18" s="1"/>
  <c r="M249" i="18" a="1"/>
  <c r="M249" i="18" s="1"/>
  <c r="T248" i="18" a="1"/>
  <c r="T248" i="18" s="1"/>
  <c r="M248" i="18" a="1"/>
  <c r="M248" i="18" s="1"/>
  <c r="T247" i="18" a="1"/>
  <c r="T247" i="18" s="1"/>
  <c r="M247" i="18" a="1"/>
  <c r="M247" i="18" s="1"/>
  <c r="T246" i="18" a="1"/>
  <c r="T246" i="18" s="1"/>
  <c r="M246" i="18" a="1"/>
  <c r="M246" i="18" s="1"/>
  <c r="T245" i="18" a="1"/>
  <c r="T245" i="18" s="1"/>
  <c r="M245" i="18" a="1"/>
  <c r="M245" i="18" s="1"/>
  <c r="T244" i="18" a="1"/>
  <c r="T244" i="18" s="1"/>
  <c r="M244" i="18" a="1"/>
  <c r="M244" i="18" s="1"/>
  <c r="T243" i="18" a="1"/>
  <c r="T243" i="18" s="1"/>
  <c r="M243" i="18" a="1"/>
  <c r="M243" i="18" s="1"/>
  <c r="T174" i="18" a="1"/>
  <c r="T174" i="18" s="1"/>
  <c r="M174" i="18" a="1"/>
  <c r="M174" i="18" s="1"/>
  <c r="T173" i="18" a="1"/>
  <c r="T173" i="18" s="1"/>
  <c r="M173" i="18" a="1"/>
  <c r="M173" i="18" s="1"/>
  <c r="T172" i="18" a="1"/>
  <c r="T172" i="18" s="1"/>
  <c r="M172" i="18" a="1"/>
  <c r="M172" i="18" s="1"/>
  <c r="T171" i="18" a="1"/>
  <c r="T171" i="18" s="1"/>
  <c r="M171" i="18" a="1"/>
  <c r="M171" i="18" s="1"/>
  <c r="T170" i="18" a="1"/>
  <c r="T170" i="18" s="1"/>
  <c r="M170" i="18" a="1"/>
  <c r="M170" i="18" s="1"/>
  <c r="T169" i="18" a="1"/>
  <c r="T169" i="18" s="1"/>
  <c r="M169" i="18" a="1"/>
  <c r="M169" i="18" s="1"/>
  <c r="T168" i="18" a="1"/>
  <c r="T168" i="18" s="1"/>
  <c r="M168" i="18" a="1"/>
  <c r="M168" i="18" s="1"/>
  <c r="T167" i="18" a="1"/>
  <c r="T167" i="18" s="1"/>
  <c r="M167" i="18" a="1"/>
  <c r="M167" i="18" s="1"/>
  <c r="T166" i="18" a="1"/>
  <c r="T166" i="18" s="1"/>
  <c r="M166" i="18" a="1"/>
  <c r="M166" i="18" s="1"/>
  <c r="T165" i="18" a="1"/>
  <c r="T165" i="18" s="1"/>
  <c r="M165" i="18" a="1"/>
  <c r="M165" i="18" s="1"/>
  <c r="T164" i="18" a="1"/>
  <c r="T164" i="18" s="1"/>
  <c r="M164" i="18" a="1"/>
  <c r="M164" i="18" s="1"/>
  <c r="T163" i="18" a="1"/>
  <c r="T163" i="18" s="1"/>
  <c r="M163" i="18" a="1"/>
  <c r="M163" i="18" s="1"/>
  <c r="T162" i="18" a="1"/>
  <c r="T162" i="18" s="1"/>
  <c r="M162" i="18" a="1"/>
  <c r="M162" i="18" s="1"/>
  <c r="T161" i="18" a="1"/>
  <c r="T161" i="18" s="1"/>
  <c r="M161" i="18" a="1"/>
  <c r="M161" i="18" s="1"/>
  <c r="T160" i="18" a="1"/>
  <c r="T160" i="18" s="1"/>
  <c r="M160" i="18" a="1"/>
  <c r="M160" i="18" s="1"/>
  <c r="T159" i="18" a="1"/>
  <c r="T159" i="18" s="1"/>
  <c r="M159" i="18" a="1"/>
  <c r="M159" i="18" s="1"/>
  <c r="T158" i="18" a="1"/>
  <c r="T158" i="18" s="1"/>
  <c r="M158" i="18" a="1"/>
  <c r="M158" i="18" s="1"/>
  <c r="T242" i="18" a="1"/>
  <c r="T242" i="18" s="1"/>
  <c r="M242" i="18" a="1"/>
  <c r="M242" i="18" s="1"/>
  <c r="T241" i="18" a="1"/>
  <c r="T241" i="18" s="1"/>
  <c r="M241" i="18" a="1"/>
  <c r="M241" i="18" s="1"/>
  <c r="T240" i="18" a="1"/>
  <c r="T240" i="18" s="1"/>
  <c r="M240" i="18" a="1"/>
  <c r="M240" i="18" s="1"/>
  <c r="T239" i="18" a="1"/>
  <c r="T239" i="18" s="1"/>
  <c r="M239" i="18" a="1"/>
  <c r="M239" i="18" s="1"/>
  <c r="T238" i="18" a="1"/>
  <c r="T238" i="18" s="1"/>
  <c r="M238" i="18" a="1"/>
  <c r="M238" i="18" s="1"/>
  <c r="T237" i="18" a="1"/>
  <c r="T237" i="18" s="1"/>
  <c r="M237" i="18" a="1"/>
  <c r="M237" i="18" s="1"/>
  <c r="T236" i="18" a="1"/>
  <c r="T236" i="18" s="1"/>
  <c r="M236" i="18" a="1"/>
  <c r="M236" i="18" s="1"/>
  <c r="T235" i="18" a="1"/>
  <c r="T235" i="18" s="1"/>
  <c r="M235" i="18" a="1"/>
  <c r="M235" i="18" s="1"/>
  <c r="T234" i="18" a="1"/>
  <c r="T234" i="18" s="1"/>
  <c r="M234" i="18" a="1"/>
  <c r="M234" i="18" s="1"/>
  <c r="T233" i="18" a="1"/>
  <c r="T233" i="18" s="1"/>
  <c r="M233" i="18" a="1"/>
  <c r="M233" i="18" s="1"/>
  <c r="T232" i="18" a="1"/>
  <c r="T232" i="18" s="1"/>
  <c r="M232" i="18" a="1"/>
  <c r="M232" i="18" s="1"/>
  <c r="T231" i="18" a="1"/>
  <c r="T231" i="18" s="1"/>
  <c r="M231" i="18" a="1"/>
  <c r="M231" i="18" s="1"/>
  <c r="T230" i="18" a="1"/>
  <c r="T230" i="18" s="1"/>
  <c r="M230" i="18" a="1"/>
  <c r="M230" i="18" s="1"/>
  <c r="T229" i="18" a="1"/>
  <c r="T229" i="18" s="1"/>
  <c r="M229" i="18" a="1"/>
  <c r="M229" i="18" s="1"/>
  <c r="T228" i="18" a="1"/>
  <c r="T228" i="18" s="1"/>
  <c r="M228" i="18" a="1"/>
  <c r="M228" i="18" s="1"/>
  <c r="T227" i="18" a="1"/>
  <c r="T227" i="18" s="1"/>
  <c r="M227" i="18" a="1"/>
  <c r="M227" i="18" s="1"/>
  <c r="T226" i="18" a="1"/>
  <c r="T226" i="18" s="1"/>
  <c r="M226" i="18" a="1"/>
  <c r="M226" i="18" s="1"/>
  <c r="T225" i="18" a="1"/>
  <c r="T225" i="18" s="1"/>
  <c r="M225" i="18" a="1"/>
  <c r="M225" i="18" s="1"/>
  <c r="T224" i="18" a="1"/>
  <c r="T224" i="18" s="1"/>
  <c r="M224" i="18" a="1"/>
  <c r="M224" i="18" s="1"/>
  <c r="T223" i="18" a="1"/>
  <c r="T223" i="18" s="1"/>
  <c r="M223" i="18" a="1"/>
  <c r="M223" i="18" s="1"/>
  <c r="T222" i="18" a="1"/>
  <c r="T222" i="18" s="1"/>
  <c r="M222" i="18" a="1"/>
  <c r="M222" i="18" s="1"/>
  <c r="T221" i="18" a="1"/>
  <c r="T221" i="18" s="1"/>
  <c r="M221" i="18" a="1"/>
  <c r="M221" i="18" s="1"/>
  <c r="T220" i="18" a="1"/>
  <c r="T220" i="18" s="1"/>
  <c r="M220" i="18" a="1"/>
  <c r="M220" i="18" s="1"/>
  <c r="T219" i="18" a="1"/>
  <c r="T219" i="18" s="1"/>
  <c r="M219" i="18" a="1"/>
  <c r="M219" i="18" s="1"/>
  <c r="T218" i="18" a="1"/>
  <c r="T218" i="18" s="1"/>
  <c r="M218" i="18" a="1"/>
  <c r="M218" i="18" s="1"/>
  <c r="T217" i="18" a="1"/>
  <c r="T217" i="18" s="1"/>
  <c r="M217" i="18" a="1"/>
  <c r="M217" i="18" s="1"/>
  <c r="T216" i="18" a="1"/>
  <c r="T216" i="18" s="1"/>
  <c r="M216" i="18" a="1"/>
  <c r="M216" i="18" s="1"/>
  <c r="T215" i="18" a="1"/>
  <c r="T215" i="18" s="1"/>
  <c r="M215" i="18" a="1"/>
  <c r="M215" i="18" s="1"/>
  <c r="T214" i="18" a="1"/>
  <c r="T214" i="18" s="1"/>
  <c r="M214" i="18" a="1"/>
  <c r="M214" i="18" s="1"/>
  <c r="T213" i="18" a="1"/>
  <c r="T213" i="18" s="1"/>
  <c r="M213" i="18" a="1"/>
  <c r="M213" i="18" s="1"/>
  <c r="T212" i="18" a="1"/>
  <c r="T212" i="18" s="1"/>
  <c r="M212" i="18" a="1"/>
  <c r="M212" i="18" s="1"/>
  <c r="T211" i="18" a="1"/>
  <c r="T211" i="18" s="1"/>
  <c r="M211" i="18" a="1"/>
  <c r="M211" i="18" s="1"/>
  <c r="T210" i="18" a="1"/>
  <c r="T210" i="18" s="1"/>
  <c r="M210" i="18" a="1"/>
  <c r="M210" i="18" s="1"/>
  <c r="T209" i="18" a="1"/>
  <c r="T209" i="18" s="1"/>
  <c r="M209" i="18" a="1"/>
  <c r="M209" i="18" s="1"/>
  <c r="T208" i="18" a="1"/>
  <c r="T208" i="18" s="1"/>
  <c r="M208" i="18" a="1"/>
  <c r="M208" i="18" s="1"/>
  <c r="T207" i="18" a="1"/>
  <c r="T207" i="18" s="1"/>
  <c r="M207" i="18" a="1"/>
  <c r="M207" i="18" s="1"/>
  <c r="T206" i="18" a="1"/>
  <c r="T206" i="18" s="1"/>
  <c r="M206" i="18" a="1"/>
  <c r="M206" i="18" s="1"/>
  <c r="T205" i="18" a="1"/>
  <c r="T205" i="18" s="1"/>
  <c r="M205" i="18" a="1"/>
  <c r="M205" i="18" s="1"/>
  <c r="T204" i="18" a="1"/>
  <c r="T204" i="18" s="1"/>
  <c r="M204" i="18" a="1"/>
  <c r="M204" i="18" s="1"/>
  <c r="T203" i="18" a="1"/>
  <c r="T203" i="18" s="1"/>
  <c r="M203" i="18" a="1"/>
  <c r="M203" i="18" s="1"/>
  <c r="T202" i="18" a="1"/>
  <c r="T202" i="18" s="1"/>
  <c r="M202" i="18" a="1"/>
  <c r="M202" i="18" s="1"/>
  <c r="T201" i="18" a="1"/>
  <c r="T201" i="18" s="1"/>
  <c r="M201" i="18" a="1"/>
  <c r="M201" i="18" s="1"/>
  <c r="T200" i="18" a="1"/>
  <c r="T200" i="18" s="1"/>
  <c r="M200" i="18" a="1"/>
  <c r="M200" i="18" s="1"/>
  <c r="T199" i="18" a="1"/>
  <c r="T199" i="18" s="1"/>
  <c r="M199" i="18" a="1"/>
  <c r="M199" i="18" s="1"/>
  <c r="T198" i="18" a="1"/>
  <c r="T198" i="18" s="1"/>
  <c r="M198" i="18" a="1"/>
  <c r="M198" i="18" s="1"/>
  <c r="T197" i="18" a="1"/>
  <c r="T197" i="18" s="1"/>
  <c r="M197" i="18" a="1"/>
  <c r="M197" i="18" s="1"/>
  <c r="T196" i="18" a="1"/>
  <c r="T196" i="18" s="1"/>
  <c r="M196" i="18" a="1"/>
  <c r="M196" i="18" s="1"/>
  <c r="T195" i="18" a="1"/>
  <c r="T195" i="18" s="1"/>
  <c r="M195" i="18" a="1"/>
  <c r="M195" i="18" s="1"/>
  <c r="T194" i="18" a="1"/>
  <c r="T194" i="18" s="1"/>
  <c r="M194" i="18" a="1"/>
  <c r="M194" i="18" s="1"/>
  <c r="T193" i="18" a="1"/>
  <c r="T193" i="18" s="1"/>
  <c r="M193" i="18" a="1"/>
  <c r="M193" i="18" s="1"/>
  <c r="T192" i="18" a="1"/>
  <c r="T192" i="18" s="1"/>
  <c r="M192" i="18" a="1"/>
  <c r="M192" i="18" s="1"/>
  <c r="T191" i="18" a="1"/>
  <c r="T191" i="18" s="1"/>
  <c r="M191" i="18" a="1"/>
  <c r="M191" i="18" s="1"/>
  <c r="T190" i="18" a="1"/>
  <c r="T190" i="18" s="1"/>
  <c r="M190" i="18" a="1"/>
  <c r="M190" i="18" s="1"/>
  <c r="T189" i="18" a="1"/>
  <c r="T189" i="18" s="1"/>
  <c r="M189" i="18" a="1"/>
  <c r="M189" i="18" s="1"/>
  <c r="T188" i="18" a="1"/>
  <c r="T188" i="18" s="1"/>
  <c r="M188" i="18" a="1"/>
  <c r="M188" i="18" s="1"/>
  <c r="T187" i="18" a="1"/>
  <c r="T187" i="18" s="1"/>
  <c r="M187" i="18" a="1"/>
  <c r="M187" i="18" s="1"/>
  <c r="T186" i="18" a="1"/>
  <c r="T186" i="18" s="1"/>
  <c r="M186" i="18" a="1"/>
  <c r="M186" i="18" s="1"/>
  <c r="T185" i="18" a="1"/>
  <c r="T185" i="18" s="1"/>
  <c r="M185" i="18" a="1"/>
  <c r="M185" i="18" s="1"/>
  <c r="T184" i="18" a="1"/>
  <c r="T184" i="18" s="1"/>
  <c r="M184" i="18" a="1"/>
  <c r="M184" i="18" s="1"/>
  <c r="T183" i="18" a="1"/>
  <c r="T183" i="18" s="1"/>
  <c r="M183" i="18" a="1"/>
  <c r="M183" i="18" s="1"/>
  <c r="T182" i="18" a="1"/>
  <c r="T182" i="18" s="1"/>
  <c r="M182" i="18" a="1"/>
  <c r="M182" i="18" s="1"/>
  <c r="T181" i="18" a="1"/>
  <c r="T181" i="18" s="1"/>
  <c r="M181" i="18" a="1"/>
  <c r="M181" i="18" s="1"/>
  <c r="T180" i="18" a="1"/>
  <c r="T180" i="18" s="1"/>
  <c r="M180" i="18" a="1"/>
  <c r="M180" i="18" s="1"/>
  <c r="T179" i="18" a="1"/>
  <c r="T179" i="18" s="1"/>
  <c r="M179" i="18" a="1"/>
  <c r="M179" i="18" s="1"/>
  <c r="T178" i="18" a="1"/>
  <c r="T178" i="18" s="1"/>
  <c r="M178" i="18" a="1"/>
  <c r="M178" i="18" s="1"/>
  <c r="T177" i="18" a="1"/>
  <c r="T177" i="18" s="1"/>
  <c r="M177" i="18" a="1"/>
  <c r="M177" i="18" s="1"/>
  <c r="T176" i="18" a="1"/>
  <c r="T176" i="18" s="1"/>
  <c r="M176" i="18" a="1"/>
  <c r="M176" i="18" s="1"/>
  <c r="T175" i="18" a="1"/>
  <c r="T175" i="18" s="1"/>
  <c r="M175" i="18" a="1"/>
  <c r="M175" i="18" s="1"/>
  <c r="T157" i="18" a="1"/>
  <c r="T157" i="18" s="1"/>
  <c r="M157" i="18" a="1"/>
  <c r="M157" i="18" s="1"/>
  <c r="T156" i="18" a="1"/>
  <c r="T156" i="18" s="1"/>
  <c r="M156" i="18" a="1"/>
  <c r="M156" i="18" s="1"/>
  <c r="T155" i="18" a="1"/>
  <c r="T155" i="18" s="1"/>
  <c r="M155" i="18" a="1"/>
  <c r="M155" i="18" s="1"/>
  <c r="T154" i="18" a="1"/>
  <c r="T154" i="18" s="1"/>
  <c r="M154" i="18" a="1"/>
  <c r="M154" i="18" s="1"/>
  <c r="T153" i="18" a="1"/>
  <c r="T153" i="18" s="1"/>
  <c r="M153" i="18" a="1"/>
  <c r="M153" i="18" s="1"/>
  <c r="T152" i="18" a="1"/>
  <c r="T152" i="18" s="1"/>
  <c r="M152" i="18" a="1"/>
  <c r="M152" i="18" s="1"/>
  <c r="T151" i="18" a="1"/>
  <c r="T151" i="18" s="1"/>
  <c r="M151" i="18" a="1"/>
  <c r="M151" i="18" s="1"/>
  <c r="T150" i="18" a="1"/>
  <c r="T150" i="18" s="1"/>
  <c r="M150" i="18" a="1"/>
  <c r="M150" i="18" s="1"/>
  <c r="T149" i="18" a="1"/>
  <c r="T149" i="18" s="1"/>
  <c r="M149" i="18" a="1"/>
  <c r="M149" i="18" s="1"/>
  <c r="T148" i="18" a="1"/>
  <c r="T148" i="18" s="1"/>
  <c r="M148" i="18" a="1"/>
  <c r="M148" i="18" s="1"/>
  <c r="T147" i="18" a="1"/>
  <c r="T147" i="18" s="1"/>
  <c r="M147" i="18" a="1"/>
  <c r="M147" i="18" s="1"/>
  <c r="T146" i="18" a="1"/>
  <c r="T146" i="18" s="1"/>
  <c r="M146" i="18" a="1"/>
  <c r="M146" i="18" s="1"/>
  <c r="T145" i="18" a="1"/>
  <c r="T145" i="18" s="1"/>
  <c r="M145" i="18" a="1"/>
  <c r="M145" i="18" s="1"/>
  <c r="T144" i="18" a="1"/>
  <c r="T144" i="18" s="1"/>
  <c r="M144" i="18" a="1"/>
  <c r="M144" i="18" s="1"/>
  <c r="T143" i="18" a="1"/>
  <c r="T143" i="18" s="1"/>
  <c r="M143" i="18" a="1"/>
  <c r="M143" i="18" s="1"/>
  <c r="T142" i="18" a="1"/>
  <c r="T142" i="18" s="1"/>
  <c r="M142" i="18" a="1"/>
  <c r="M142" i="18" s="1"/>
  <c r="T141" i="18" a="1"/>
  <c r="T141" i="18" s="1"/>
  <c r="M141" i="18" a="1"/>
  <c r="M141" i="18" s="1"/>
  <c r="T140" i="18" a="1"/>
  <c r="T140" i="18" s="1"/>
  <c r="M140" i="18" a="1"/>
  <c r="M140" i="18" s="1"/>
  <c r="T139" i="18" a="1"/>
  <c r="T139" i="18" s="1"/>
  <c r="M139" i="18" a="1"/>
  <c r="M139" i="18" s="1"/>
  <c r="T138" i="18" a="1"/>
  <c r="T138" i="18" s="1"/>
  <c r="M138" i="18" a="1"/>
  <c r="M138" i="18" s="1"/>
  <c r="T137" i="18" a="1"/>
  <c r="T137" i="18" s="1"/>
  <c r="M137" i="18" a="1"/>
  <c r="M137" i="18" s="1"/>
  <c r="T136" i="18" a="1"/>
  <c r="T136" i="18" s="1"/>
  <c r="M136" i="18" a="1"/>
  <c r="M136" i="18" s="1"/>
  <c r="T135" i="18" a="1"/>
  <c r="T135" i="18" s="1"/>
  <c r="M135" i="18" a="1"/>
  <c r="M135" i="18" s="1"/>
  <c r="T134" i="18" a="1"/>
  <c r="T134" i="18" s="1"/>
  <c r="M134" i="18" a="1"/>
  <c r="M134" i="18" s="1"/>
  <c r="T133" i="18" a="1"/>
  <c r="T133" i="18" s="1"/>
  <c r="M133" i="18" a="1"/>
  <c r="M133" i="18" s="1"/>
  <c r="T132" i="18" a="1"/>
  <c r="T132" i="18" s="1"/>
  <c r="M132" i="18" a="1"/>
  <c r="M132" i="18" s="1"/>
  <c r="T131" i="18" a="1"/>
  <c r="T131" i="18" s="1"/>
  <c r="M131" i="18" a="1"/>
  <c r="M131" i="18" s="1"/>
  <c r="T130" i="18" a="1"/>
  <c r="T130" i="18" s="1"/>
  <c r="M130" i="18" a="1"/>
  <c r="M130" i="18" s="1"/>
  <c r="T129" i="18" a="1"/>
  <c r="T129" i="18" s="1"/>
  <c r="M129" i="18" a="1"/>
  <c r="M129" i="18" s="1"/>
  <c r="T128" i="18" a="1"/>
  <c r="T128" i="18" s="1"/>
  <c r="M128" i="18" a="1"/>
  <c r="M128" i="18" s="1"/>
  <c r="T127" i="18" a="1"/>
  <c r="T127" i="18" s="1"/>
  <c r="M127" i="18" a="1"/>
  <c r="M127" i="18" s="1"/>
  <c r="T126" i="18" a="1"/>
  <c r="T126" i="18" s="1"/>
  <c r="M126" i="18" a="1"/>
  <c r="M126" i="18" s="1"/>
  <c r="T125" i="18" a="1"/>
  <c r="T125" i="18" s="1"/>
  <c r="M125" i="18" a="1"/>
  <c r="M125" i="18" s="1"/>
  <c r="T124" i="18" a="1"/>
  <c r="T124" i="18" s="1"/>
  <c r="M124" i="18" a="1"/>
  <c r="M124" i="18" s="1"/>
  <c r="T123" i="18" a="1"/>
  <c r="T123" i="18" s="1"/>
  <c r="M123" i="18" a="1"/>
  <c r="M123" i="18" s="1"/>
  <c r="T122" i="18" a="1"/>
  <c r="T122" i="18" s="1"/>
  <c r="M122" i="18" a="1"/>
  <c r="M122" i="18" s="1"/>
  <c r="T121" i="18" a="1"/>
  <c r="T121" i="18" s="1"/>
  <c r="M121" i="18" a="1"/>
  <c r="M121" i="18" s="1"/>
  <c r="T120" i="18" a="1"/>
  <c r="T120" i="18" s="1"/>
  <c r="M120" i="18" a="1"/>
  <c r="M120" i="18" s="1"/>
  <c r="T119" i="18" a="1"/>
  <c r="T119" i="18" s="1"/>
  <c r="M119" i="18" a="1"/>
  <c r="M119" i="18" s="1"/>
  <c r="T118" i="18" a="1"/>
  <c r="T118" i="18" s="1"/>
  <c r="M118" i="18" a="1"/>
  <c r="M118" i="18" s="1"/>
  <c r="T117" i="18" a="1"/>
  <c r="T117" i="18" s="1"/>
  <c r="M117" i="18" a="1"/>
  <c r="M117" i="18" s="1"/>
  <c r="T116" i="18" a="1"/>
  <c r="T116" i="18" s="1"/>
  <c r="M116" i="18" a="1"/>
  <c r="M116" i="18" s="1"/>
  <c r="T115" i="18" a="1"/>
  <c r="T115" i="18" s="1"/>
  <c r="M115" i="18" a="1"/>
  <c r="M115" i="18" s="1"/>
  <c r="T114" i="18" a="1"/>
  <c r="T114" i="18" s="1"/>
  <c r="M114" i="18" a="1"/>
  <c r="M114" i="18" s="1"/>
  <c r="T113" i="18" a="1"/>
  <c r="T113" i="18" s="1"/>
  <c r="M113" i="18" a="1"/>
  <c r="M113" i="18" s="1"/>
  <c r="T112" i="18" a="1"/>
  <c r="T112" i="18" s="1"/>
  <c r="M112" i="18" a="1"/>
  <c r="M112" i="18" s="1"/>
  <c r="T111" i="18" a="1"/>
  <c r="T111" i="18" s="1"/>
  <c r="M111" i="18" a="1"/>
  <c r="M111" i="18" s="1"/>
  <c r="T110" i="18" a="1"/>
  <c r="T110" i="18" s="1"/>
  <c r="M110" i="18" a="1"/>
  <c r="M110" i="18" s="1"/>
  <c r="T109" i="18" a="1"/>
  <c r="T109" i="18" s="1"/>
  <c r="M109" i="18" a="1"/>
  <c r="M109" i="18" s="1"/>
  <c r="T108" i="18" a="1"/>
  <c r="T108" i="18" s="1"/>
  <c r="M108" i="18" a="1"/>
  <c r="M108" i="18" s="1"/>
  <c r="T107" i="18" a="1"/>
  <c r="T107" i="18" s="1"/>
  <c r="M107" i="18" a="1"/>
  <c r="M107" i="18" s="1"/>
  <c r="T106" i="18" a="1"/>
  <c r="T106" i="18" s="1"/>
  <c r="M106" i="18" a="1"/>
  <c r="M106" i="18" s="1"/>
  <c r="T105" i="18" a="1"/>
  <c r="T105" i="18" s="1"/>
  <c r="M105" i="18" a="1"/>
  <c r="M105" i="18" s="1"/>
  <c r="T104" i="18" a="1"/>
  <c r="T104" i="18" s="1"/>
  <c r="M104" i="18" a="1"/>
  <c r="M104" i="18" s="1"/>
  <c r="T103" i="18" a="1"/>
  <c r="T103" i="18" s="1"/>
  <c r="M103" i="18" a="1"/>
  <c r="M103" i="18" s="1"/>
  <c r="T102" i="18" a="1"/>
  <c r="T102" i="18" s="1"/>
  <c r="M102" i="18" a="1"/>
  <c r="M102" i="18" s="1"/>
  <c r="T101" i="18" a="1"/>
  <c r="T101" i="18" s="1"/>
  <c r="M101" i="18" a="1"/>
  <c r="M101" i="18" s="1"/>
  <c r="T100" i="18" a="1"/>
  <c r="T100" i="18" s="1"/>
  <c r="M100" i="18" a="1"/>
  <c r="M100" i="18" s="1"/>
  <c r="T99" i="18" a="1"/>
  <c r="T99" i="18" s="1"/>
  <c r="M99" i="18" a="1"/>
  <c r="M99" i="18" s="1"/>
  <c r="T98" i="18" a="1"/>
  <c r="T98" i="18" s="1"/>
  <c r="M98" i="18" a="1"/>
  <c r="M98" i="18" s="1"/>
  <c r="T97" i="18" a="1"/>
  <c r="T97" i="18" s="1"/>
  <c r="M97" i="18" a="1"/>
  <c r="M97" i="18" s="1"/>
  <c r="T96" i="18" a="1"/>
  <c r="T96" i="18" s="1"/>
  <c r="M96" i="18" a="1"/>
  <c r="M96" i="18" s="1"/>
  <c r="T95" i="18" a="1"/>
  <c r="T95" i="18" s="1"/>
  <c r="M95" i="18" a="1"/>
  <c r="M95" i="18" s="1"/>
  <c r="T94" i="18" a="1"/>
  <c r="T94" i="18" s="1"/>
  <c r="M94" i="18" a="1"/>
  <c r="M94" i="18" s="1"/>
  <c r="T93" i="18" a="1"/>
  <c r="T93" i="18" s="1"/>
  <c r="M93" i="18" a="1"/>
  <c r="M93" i="18" s="1"/>
  <c r="T92" i="18" a="1"/>
  <c r="T92" i="18" s="1"/>
  <c r="M92" i="18" a="1"/>
  <c r="M92" i="18" s="1"/>
  <c r="T91" i="18" a="1"/>
  <c r="T91" i="18" s="1"/>
  <c r="M91" i="18" a="1"/>
  <c r="M91" i="18" s="1"/>
  <c r="T90" i="18" a="1"/>
  <c r="T90" i="18" s="1"/>
  <c r="M90" i="18" a="1"/>
  <c r="M90" i="18" s="1"/>
  <c r="T89" i="18" a="1"/>
  <c r="T89" i="18" s="1"/>
  <c r="M89" i="18" a="1"/>
  <c r="M89" i="18" s="1"/>
  <c r="T88" i="18" a="1"/>
  <c r="T88" i="18" s="1"/>
  <c r="M88" i="18" a="1"/>
  <c r="M88" i="18" s="1"/>
  <c r="T87" i="18" a="1"/>
  <c r="T87" i="18" s="1"/>
  <c r="M87" i="18" a="1"/>
  <c r="M87" i="18" s="1"/>
  <c r="T86" i="18" a="1"/>
  <c r="T86" i="18" s="1"/>
  <c r="M86" i="18" a="1"/>
  <c r="M86" i="18" s="1"/>
  <c r="T85" i="18" a="1"/>
  <c r="T85" i="18" s="1"/>
  <c r="M85" i="18" a="1"/>
  <c r="M85" i="18" s="1"/>
  <c r="T84" i="18" a="1"/>
  <c r="T84" i="18" s="1"/>
  <c r="M84" i="18" a="1"/>
  <c r="M84" i="18" s="1"/>
  <c r="T83" i="18" a="1"/>
  <c r="T83" i="18" s="1"/>
  <c r="M83" i="18" a="1"/>
  <c r="M83" i="18" s="1"/>
  <c r="T82" i="18" a="1"/>
  <c r="T82" i="18" s="1"/>
  <c r="M82" i="18" a="1"/>
  <c r="M82" i="18" s="1"/>
  <c r="T81" i="18" a="1"/>
  <c r="T81" i="18" s="1"/>
  <c r="M81" i="18" a="1"/>
  <c r="M81" i="18" s="1"/>
  <c r="T80" i="18" a="1"/>
  <c r="T80" i="18" s="1"/>
  <c r="M80" i="18" a="1"/>
  <c r="M80" i="18" s="1"/>
  <c r="T79" i="18" a="1"/>
  <c r="T79" i="18" s="1"/>
  <c r="M79" i="18" a="1"/>
  <c r="M79" i="18" s="1"/>
  <c r="T78" i="18" a="1"/>
  <c r="T78" i="18" s="1"/>
  <c r="M78" i="18" a="1"/>
  <c r="M78" i="18" s="1"/>
  <c r="T77" i="18" a="1"/>
  <c r="T77" i="18" s="1"/>
  <c r="M77" i="18" a="1"/>
  <c r="M77" i="18" s="1"/>
  <c r="T76" i="18" a="1"/>
  <c r="T76" i="18" s="1"/>
  <c r="M76" i="18" a="1"/>
  <c r="M76" i="18" s="1"/>
  <c r="T75" i="18" a="1"/>
  <c r="T75" i="18" s="1"/>
  <c r="M75" i="18" a="1"/>
  <c r="M75" i="18" s="1"/>
  <c r="T74" i="18" a="1"/>
  <c r="T74" i="18" s="1"/>
  <c r="M74" i="18" a="1"/>
  <c r="M74" i="18" s="1"/>
  <c r="T73" i="18" a="1"/>
  <c r="T73" i="18" s="1"/>
  <c r="M73" i="18" a="1"/>
  <c r="M73" i="18" s="1"/>
  <c r="T72" i="18" a="1"/>
  <c r="T72" i="18" s="1"/>
  <c r="M72" i="18" a="1"/>
  <c r="M72" i="18" s="1"/>
  <c r="T71" i="18" a="1"/>
  <c r="T71" i="18" s="1"/>
  <c r="M71" i="18" a="1"/>
  <c r="M71" i="18" s="1"/>
  <c r="T70" i="18" a="1"/>
  <c r="T70" i="18" s="1"/>
  <c r="M70" i="18" a="1"/>
  <c r="M70" i="18" s="1"/>
  <c r="T69" i="18" a="1"/>
  <c r="T69" i="18" s="1"/>
  <c r="M69" i="18" a="1"/>
  <c r="M69" i="18" s="1"/>
  <c r="T68" i="18" a="1"/>
  <c r="T68" i="18" s="1"/>
  <c r="M68" i="18" a="1"/>
  <c r="M68" i="18" s="1"/>
  <c r="T67" i="18" a="1"/>
  <c r="T67" i="18" s="1"/>
  <c r="M67" i="18" a="1"/>
  <c r="M67" i="18" s="1"/>
  <c r="T66" i="18" a="1"/>
  <c r="T66" i="18" s="1"/>
  <c r="M66" i="18" a="1"/>
  <c r="M66" i="18" s="1"/>
  <c r="T65" i="18" a="1"/>
  <c r="T65" i="18" s="1"/>
  <c r="M65" i="18" a="1"/>
  <c r="M65" i="18" s="1"/>
  <c r="T64" i="18" a="1"/>
  <c r="T64" i="18" s="1"/>
  <c r="M64" i="18" a="1"/>
  <c r="M64" i="18" s="1"/>
  <c r="T63" i="18" a="1"/>
  <c r="T63" i="18" s="1"/>
  <c r="M63" i="18" a="1"/>
  <c r="M63" i="18" s="1"/>
  <c r="T62" i="18" a="1"/>
  <c r="T62" i="18" s="1"/>
  <c r="M62" i="18" a="1"/>
  <c r="M62" i="18" s="1"/>
  <c r="T61" i="18" a="1"/>
  <c r="T61" i="18" s="1"/>
  <c r="M61" i="18" a="1"/>
  <c r="M61" i="18" s="1"/>
  <c r="T60" i="18" a="1"/>
  <c r="T60" i="18" s="1"/>
  <c r="M60" i="18" a="1"/>
  <c r="M60" i="18" s="1"/>
  <c r="T59" i="18" a="1"/>
  <c r="T59" i="18" s="1"/>
  <c r="M59" i="18" a="1"/>
  <c r="M59" i="18" s="1"/>
  <c r="T58" i="18" a="1"/>
  <c r="T58" i="18" s="1"/>
  <c r="M58" i="18" a="1"/>
  <c r="M58" i="18" s="1"/>
  <c r="T57" i="18" a="1"/>
  <c r="T57" i="18" s="1"/>
  <c r="M57" i="18" a="1"/>
  <c r="M57" i="18" s="1"/>
  <c r="T56" i="18" a="1"/>
  <c r="T56" i="18" s="1"/>
  <c r="M56" i="18" a="1"/>
  <c r="M56" i="18" s="1"/>
  <c r="T55" i="18" a="1"/>
  <c r="T55" i="18" s="1"/>
  <c r="M55" i="18" a="1"/>
  <c r="M55" i="18" s="1"/>
  <c r="T54" i="18" a="1"/>
  <c r="T54" i="18" s="1"/>
  <c r="M54" i="18" a="1"/>
  <c r="M54" i="18" s="1"/>
  <c r="T53" i="18" a="1"/>
  <c r="T53" i="18" s="1"/>
  <c r="M53" i="18" a="1"/>
  <c r="M53" i="18" s="1"/>
  <c r="T52" i="18" a="1"/>
  <c r="T52" i="18" s="1"/>
  <c r="M52" i="18" a="1"/>
  <c r="M52" i="18" s="1"/>
  <c r="T51" i="18" a="1"/>
  <c r="T51" i="18" s="1"/>
  <c r="M51" i="18" a="1"/>
  <c r="M51" i="18" s="1"/>
  <c r="T50" i="18" a="1"/>
  <c r="T50" i="18" s="1"/>
  <c r="M50" i="18" a="1"/>
  <c r="M50" i="18" s="1"/>
  <c r="T49" i="18" a="1"/>
  <c r="T49" i="18" s="1"/>
  <c r="M49" i="18" a="1"/>
  <c r="M49" i="18" s="1"/>
  <c r="T48" i="18" a="1"/>
  <c r="T48" i="18" s="1"/>
  <c r="M48" i="18" a="1"/>
  <c r="M48" i="18" s="1"/>
  <c r="T47" i="18" a="1"/>
  <c r="T47" i="18" s="1"/>
  <c r="M47" i="18" a="1"/>
  <c r="M47" i="18" s="1"/>
  <c r="T46" i="18" a="1"/>
  <c r="T46" i="18" s="1"/>
  <c r="M46" i="18" a="1"/>
  <c r="M46" i="18" s="1"/>
  <c r="T45" i="18" a="1"/>
  <c r="T45" i="18" s="1"/>
  <c r="M45" i="18" a="1"/>
  <c r="M45" i="18" s="1"/>
  <c r="T44" i="18" a="1"/>
  <c r="T44" i="18" s="1"/>
  <c r="M44" i="18" a="1"/>
  <c r="M44" i="18" s="1"/>
  <c r="T43" i="18" a="1"/>
  <c r="T43" i="18" s="1"/>
  <c r="M43" i="18" a="1"/>
  <c r="M43" i="18" s="1"/>
  <c r="T42" i="18" a="1"/>
  <c r="T42" i="18" s="1"/>
  <c r="M42" i="18" a="1"/>
  <c r="M42" i="18" s="1"/>
  <c r="T41" i="18" a="1"/>
  <c r="T41" i="18" s="1"/>
  <c r="M41" i="18" a="1"/>
  <c r="M41" i="18" s="1"/>
  <c r="T40" i="18" a="1"/>
  <c r="T40" i="18" s="1"/>
  <c r="M40" i="18" a="1"/>
  <c r="M40" i="18" s="1"/>
  <c r="T39" i="18" a="1"/>
  <c r="T39" i="18" s="1"/>
  <c r="M39" i="18" a="1"/>
  <c r="M39" i="18" s="1"/>
  <c r="T38" i="18" a="1"/>
  <c r="T38" i="18" s="1"/>
  <c r="M38" i="18" a="1"/>
  <c r="M38" i="18" s="1"/>
  <c r="T37" i="18" a="1"/>
  <c r="T37" i="18" s="1"/>
  <c r="M37" i="18" a="1"/>
  <c r="M37" i="18" s="1"/>
  <c r="T36" i="18" a="1"/>
  <c r="T36" i="18" s="1"/>
  <c r="M36" i="18" a="1"/>
  <c r="M36" i="18" s="1"/>
  <c r="T35" i="18" a="1"/>
  <c r="T35" i="18" s="1"/>
  <c r="M35" i="18" a="1"/>
  <c r="M35" i="18" s="1"/>
  <c r="T34" i="18" a="1"/>
  <c r="T34" i="18" s="1"/>
  <c r="M34" i="18" a="1"/>
  <c r="M34" i="18" s="1"/>
  <c r="T33" i="18" a="1"/>
  <c r="T33" i="18" s="1"/>
  <c r="M33" i="18" a="1"/>
  <c r="M33" i="18" s="1"/>
  <c r="T32" i="18" a="1"/>
  <c r="T32" i="18" s="1"/>
  <c r="M32" i="18" a="1"/>
  <c r="M32" i="18" s="1"/>
  <c r="T31" i="18" a="1"/>
  <c r="T31" i="18" s="1"/>
  <c r="M31" i="18" a="1"/>
  <c r="M31" i="18" s="1"/>
  <c r="T30" i="18" a="1"/>
  <c r="T30" i="18" s="1"/>
  <c r="M30" i="18" a="1"/>
  <c r="M30" i="18" s="1"/>
  <c r="T29" i="18" a="1"/>
  <c r="T29" i="18" s="1"/>
  <c r="M29" i="18" a="1"/>
  <c r="M29" i="18" s="1"/>
  <c r="T28" i="18" a="1"/>
  <c r="T28" i="18" s="1"/>
  <c r="M28" i="18" a="1"/>
  <c r="M28" i="18" s="1"/>
  <c r="T27" i="18" a="1"/>
  <c r="T27" i="18" s="1"/>
  <c r="M27" i="18" a="1"/>
  <c r="M27" i="18" s="1"/>
  <c r="T26" i="18" a="1"/>
  <c r="T26" i="18" s="1"/>
  <c r="M26" i="18" a="1"/>
  <c r="M26" i="18" s="1"/>
  <c r="T25" i="18" a="1"/>
  <c r="T25" i="18" s="1"/>
  <c r="M25" i="18" a="1"/>
  <c r="M25" i="18" s="1"/>
  <c r="T24" i="18" a="1"/>
  <c r="T24" i="18" s="1"/>
  <c r="M24" i="18" a="1"/>
  <c r="M24" i="18" s="1"/>
  <c r="T23" i="18" a="1"/>
  <c r="T23" i="18" s="1"/>
  <c r="M23" i="18" a="1"/>
  <c r="M23" i="18" s="1"/>
  <c r="T22" i="18" a="1"/>
  <c r="T22" i="18" s="1"/>
  <c r="M22" i="18" a="1"/>
  <c r="M22" i="18" s="1"/>
  <c r="I744" i="18"/>
  <c r="I743" i="18"/>
  <c r="I742" i="18"/>
  <c r="I741" i="18"/>
  <c r="I740" i="18"/>
  <c r="I739" i="18"/>
  <c r="I738" i="18"/>
  <c r="I737" i="18"/>
  <c r="I736" i="18"/>
  <c r="I735" i="18"/>
  <c r="I734" i="18"/>
  <c r="I733" i="18"/>
  <c r="I732" i="18"/>
  <c r="I731" i="18"/>
  <c r="I729" i="18"/>
  <c r="I728" i="18"/>
  <c r="I730" i="18" s="1"/>
  <c r="H728" i="18"/>
  <c r="H729" i="18" s="1"/>
  <c r="G728" i="18"/>
  <c r="G729" i="18" s="1"/>
  <c r="T21" i="18" a="1"/>
  <c r="T21" i="18" s="1"/>
  <c r="H744" i="18" s="1"/>
  <c r="M21" i="18" a="1"/>
  <c r="M21" i="18" s="1"/>
  <c r="G744" i="18" s="1"/>
  <c r="T20" i="18" a="1"/>
  <c r="T20" i="18" s="1"/>
  <c r="H743" i="18" s="1"/>
  <c r="M20" i="18" a="1"/>
  <c r="M20" i="18" s="1"/>
  <c r="G743" i="18" s="1"/>
  <c r="T19" i="18" a="1"/>
  <c r="T19" i="18" s="1"/>
  <c r="H742" i="18" s="1"/>
  <c r="M19" i="18" a="1"/>
  <c r="M19" i="18" s="1"/>
  <c r="G742" i="18" s="1"/>
  <c r="T18" i="18" a="1"/>
  <c r="T18" i="18" s="1"/>
  <c r="H741" i="18" s="1"/>
  <c r="M18" i="18" a="1"/>
  <c r="M18" i="18" s="1"/>
  <c r="G741" i="18" s="1"/>
  <c r="T17" i="18" a="1"/>
  <c r="T17" i="18" s="1"/>
  <c r="H740" i="18" s="1"/>
  <c r="M17" i="18" a="1"/>
  <c r="M17" i="18" s="1"/>
  <c r="G740" i="18" s="1"/>
  <c r="T16" i="18" a="1"/>
  <c r="T16" i="18" s="1"/>
  <c r="H739" i="18" s="1"/>
  <c r="M16" i="18" a="1"/>
  <c r="M16" i="18" s="1"/>
  <c r="G739" i="18" s="1"/>
  <c r="T15" i="18" a="1"/>
  <c r="T15" i="18" s="1"/>
  <c r="H738" i="18" s="1"/>
  <c r="M15" i="18" a="1"/>
  <c r="M15" i="18" s="1"/>
  <c r="G738" i="18" s="1"/>
  <c r="T14" i="18" a="1"/>
  <c r="T14" i="18" s="1"/>
  <c r="H737" i="18" s="1"/>
  <c r="M14" i="18" a="1"/>
  <c r="M14" i="18" s="1"/>
  <c r="G737" i="18" s="1"/>
  <c r="T13" i="18" a="1"/>
  <c r="T13" i="18" s="1"/>
  <c r="H736" i="18" s="1"/>
  <c r="M13" i="18" a="1"/>
  <c r="M13" i="18" s="1"/>
  <c r="G736" i="18" s="1"/>
  <c r="T12" i="18" a="1"/>
  <c r="T12" i="18" s="1"/>
  <c r="H735" i="18" s="1"/>
  <c r="M12" i="18" a="1"/>
  <c r="M12" i="18" s="1"/>
  <c r="G735" i="18" s="1"/>
  <c r="T11" i="18" a="1"/>
  <c r="T11" i="18" s="1"/>
  <c r="H734" i="18" s="1"/>
  <c r="M11" i="18" a="1"/>
  <c r="M11" i="18" s="1"/>
  <c r="G734" i="18" s="1"/>
  <c r="T10" i="18" a="1"/>
  <c r="T10" i="18" s="1"/>
  <c r="H733" i="18" s="1"/>
  <c r="M10" i="18" a="1"/>
  <c r="M10" i="18" s="1"/>
  <c r="G733" i="18" s="1"/>
  <c r="T9" i="18" a="1"/>
  <c r="T9" i="18" s="1"/>
  <c r="H732" i="18" s="1"/>
  <c r="M9" i="18" a="1"/>
  <c r="M9" i="18" s="1"/>
  <c r="G732" i="18" s="1"/>
  <c r="T8" i="18" a="1"/>
  <c r="T8" i="18" s="1"/>
  <c r="H731" i="18" s="1"/>
  <c r="M8" i="18" a="1"/>
  <c r="M8" i="18" s="1"/>
  <c r="G731" i="18" s="1"/>
  <c r="T7" i="18" a="1"/>
  <c r="T7" i="18" s="1"/>
  <c r="H730" i="18" s="1"/>
  <c r="M7" i="18" a="1"/>
  <c r="M7" i="18" s="1"/>
  <c r="G730" i="18" s="1"/>
  <c r="T6" i="18" a="1"/>
  <c r="T6" i="18" s="1"/>
  <c r="M6" i="18" a="1"/>
  <c r="M6" i="18" s="1"/>
  <c r="T5" i="18" a="1"/>
  <c r="T5" i="18" s="1"/>
  <c r="M5" i="18" a="1"/>
  <c r="M5" i="18" s="1"/>
  <c r="H9" i="10" l="1"/>
  <c r="M8" i="10"/>
  <c r="N8" i="10" s="1"/>
  <c r="K7" i="10"/>
  <c r="L7" i="10" s="1"/>
  <c r="I12" i="10"/>
  <c r="J12" i="10" s="1"/>
  <c r="K12" i="10" s="1"/>
  <c r="L12" i="10" s="1"/>
  <c r="M12" i="10" s="1"/>
  <c r="N12" i="10" s="1"/>
  <c r="O12" i="10" s="1"/>
  <c r="P12" i="10" s="1"/>
  <c r="Q12" i="10" s="1"/>
  <c r="R12" i="10" s="1"/>
  <c r="S12" i="10" s="1"/>
  <c r="T12" i="10" s="1"/>
  <c r="U12" i="10" s="1"/>
  <c r="V12" i="10" s="1"/>
  <c r="W12" i="10" s="1"/>
  <c r="X12" i="10" s="1"/>
  <c r="Y12" i="10" s="1"/>
  <c r="Z12" i="10" s="1"/>
  <c r="AA12" i="10" s="1"/>
  <c r="AB12" i="10" s="1"/>
  <c r="AC12" i="10" s="1"/>
  <c r="AD12" i="10" s="1"/>
  <c r="AE12" i="10" s="1"/>
  <c r="AF12" i="10" s="1"/>
  <c r="AG12" i="10" s="1"/>
  <c r="AH12" i="10" s="1"/>
  <c r="C2" i="13"/>
  <c r="H10" i="10" s="1"/>
  <c r="I6" i="10"/>
  <c r="J6" i="10" s="1"/>
  <c r="K6" i="10" s="1"/>
  <c r="L6" i="10" s="1"/>
  <c r="M6" i="10" s="1"/>
  <c r="N6" i="10" s="1"/>
  <c r="O6" i="10" s="1"/>
  <c r="P6" i="10" s="1"/>
  <c r="Q6" i="10" s="1"/>
  <c r="R6" i="10" s="1"/>
  <c r="S6" i="10" s="1"/>
  <c r="T6" i="10" s="1"/>
  <c r="U6" i="10" s="1"/>
  <c r="V6" i="10" s="1"/>
  <c r="W6" i="10" s="1"/>
  <c r="X6" i="10" s="1"/>
  <c r="Y6" i="10" s="1"/>
  <c r="Z6" i="10" s="1"/>
  <c r="AA6" i="10" s="1"/>
  <c r="AB6" i="10" s="1"/>
  <c r="AC6" i="10" s="1"/>
  <c r="AD6" i="10" s="1"/>
  <c r="AE6" i="10" s="1"/>
  <c r="AF6" i="10" s="1"/>
  <c r="AG6" i="10" s="1"/>
  <c r="AH6" i="10" s="1"/>
  <c r="H4" i="10"/>
  <c r="I4" i="10"/>
  <c r="J4" i="10"/>
  <c r="K4" i="10"/>
  <c r="L4" i="10"/>
  <c r="M4" i="10"/>
  <c r="N4" i="10"/>
  <c r="O4" i="10"/>
  <c r="P4" i="10"/>
  <c r="Q4" i="10"/>
  <c r="R4" i="10"/>
  <c r="S4" i="10"/>
  <c r="T4" i="10"/>
  <c r="U4" i="10"/>
  <c r="V4" i="10"/>
  <c r="W4" i="10"/>
  <c r="X4" i="10"/>
  <c r="Y4" i="10"/>
  <c r="Z4" i="10"/>
  <c r="AA4" i="10"/>
  <c r="AB4" i="10"/>
  <c r="AC4" i="10"/>
  <c r="AD4" i="10"/>
  <c r="AE4" i="10"/>
  <c r="AF4" i="10"/>
  <c r="AG4" i="10"/>
  <c r="AH4" i="10"/>
  <c r="G4" i="10"/>
  <c r="H5" i="10"/>
  <c r="I5" i="10"/>
  <c r="J5" i="10"/>
  <c r="K5" i="10"/>
  <c r="L5" i="10"/>
  <c r="M5" i="10"/>
  <c r="N5" i="10"/>
  <c r="O5" i="10"/>
  <c r="P5" i="10"/>
  <c r="Q5" i="10"/>
  <c r="R5" i="10"/>
  <c r="S5" i="10"/>
  <c r="T5" i="10"/>
  <c r="U5" i="10"/>
  <c r="V5" i="10"/>
  <c r="W5" i="10"/>
  <c r="X5" i="10"/>
  <c r="Y5" i="10"/>
  <c r="Z5" i="10"/>
  <c r="AA5" i="10"/>
  <c r="AB5" i="10"/>
  <c r="AC5" i="10"/>
  <c r="AD5" i="10"/>
  <c r="AE5" i="10"/>
  <c r="AF5" i="10"/>
  <c r="AG5" i="10"/>
  <c r="AH5" i="10"/>
  <c r="G5" i="10"/>
  <c r="G10" i="10" l="1"/>
  <c r="L10" i="10"/>
  <c r="K10" i="10"/>
  <c r="J10" i="10"/>
  <c r="G9" i="10"/>
  <c r="I10" i="10"/>
  <c r="I9" i="10"/>
  <c r="J9" i="10"/>
  <c r="L9" i="10"/>
  <c r="M7" i="10"/>
  <c r="O8" i="10"/>
  <c r="N10" i="10"/>
  <c r="K9" i="10"/>
  <c r="M10" i="10"/>
  <c r="H1117" i="12"/>
  <c r="H1116" i="12"/>
  <c r="H1115" i="12"/>
  <c r="H1114" i="12"/>
  <c r="H1113" i="12"/>
  <c r="H1112" i="12"/>
  <c r="H1111" i="12"/>
  <c r="H1110" i="12"/>
  <c r="H1109" i="12"/>
  <c r="H1108" i="12"/>
  <c r="H1107" i="12"/>
  <c r="H1106" i="12"/>
  <c r="H1105" i="12"/>
  <c r="H1104" i="12"/>
  <c r="H1103" i="12"/>
  <c r="H1102" i="12"/>
  <c r="H1101" i="12"/>
  <c r="H1100" i="12"/>
  <c r="H1099" i="12"/>
  <c r="H1098" i="12"/>
  <c r="H1097" i="12"/>
  <c r="H1096" i="12"/>
  <c r="H1095" i="12"/>
  <c r="H1094" i="12"/>
  <c r="H1093" i="12"/>
  <c r="H1092" i="12"/>
  <c r="H1091" i="12"/>
  <c r="H1090" i="12"/>
  <c r="H1089" i="12"/>
  <c r="H1088" i="12"/>
  <c r="H1087" i="12"/>
  <c r="H1086" i="12"/>
  <c r="H1085" i="12"/>
  <c r="H1084" i="12"/>
  <c r="H1083" i="12"/>
  <c r="H1082" i="12"/>
  <c r="H1081" i="12"/>
  <c r="H1080" i="12"/>
  <c r="H1079" i="12"/>
  <c r="H1078" i="12"/>
  <c r="H1077" i="12"/>
  <c r="H1076" i="12"/>
  <c r="H1075" i="12"/>
  <c r="H1074" i="12"/>
  <c r="H1073" i="12"/>
  <c r="H1072" i="12"/>
  <c r="H1071" i="12"/>
  <c r="H1070" i="12"/>
  <c r="H1069" i="12"/>
  <c r="H1068" i="12"/>
  <c r="H1067" i="12"/>
  <c r="H1066" i="12"/>
  <c r="H1065" i="12"/>
  <c r="H1064" i="12"/>
  <c r="H1063" i="12"/>
  <c r="H1062" i="12"/>
  <c r="H1061" i="12"/>
  <c r="H1060" i="12"/>
  <c r="H1059" i="12"/>
  <c r="H1058" i="12"/>
  <c r="H1057" i="12"/>
  <c r="H1056" i="12"/>
  <c r="H1055" i="12"/>
  <c r="H1054" i="12"/>
  <c r="H1053" i="12"/>
  <c r="H1052" i="12"/>
  <c r="H1051" i="12"/>
  <c r="H1050" i="12"/>
  <c r="H1049" i="12"/>
  <c r="H1048" i="12"/>
  <c r="H1047" i="12"/>
  <c r="H1046" i="12"/>
  <c r="H1045" i="12"/>
  <c r="H1044" i="12"/>
  <c r="H1043" i="12"/>
  <c r="H1042" i="12"/>
  <c r="H1041" i="12"/>
  <c r="H1040" i="12"/>
  <c r="H1039" i="12"/>
  <c r="H1038" i="12"/>
  <c r="H1037" i="12"/>
  <c r="H1036" i="12"/>
  <c r="H1035" i="12"/>
  <c r="H1034" i="12"/>
  <c r="H1033" i="12"/>
  <c r="H1032" i="12"/>
  <c r="H1031" i="12"/>
  <c r="H1030" i="12"/>
  <c r="H1029" i="12"/>
  <c r="H1028" i="12"/>
  <c r="H1027" i="12"/>
  <c r="H1026" i="12"/>
  <c r="H1025" i="12"/>
  <c r="H1024" i="12"/>
  <c r="H1023" i="12"/>
  <c r="H1022" i="12"/>
  <c r="H1021" i="12"/>
  <c r="H1020" i="12"/>
  <c r="H1019" i="12"/>
  <c r="H1018" i="12"/>
  <c r="H1017" i="12"/>
  <c r="H1016" i="12"/>
  <c r="H1015" i="12"/>
  <c r="H1014" i="12"/>
  <c r="H1013" i="12"/>
  <c r="H1012" i="12"/>
  <c r="H1011" i="12"/>
  <c r="H1010" i="12"/>
  <c r="H1009" i="12"/>
  <c r="H1008" i="12"/>
  <c r="H1007" i="12"/>
  <c r="H1006" i="12"/>
  <c r="H1005" i="12"/>
  <c r="H1004" i="12"/>
  <c r="H1003" i="12"/>
  <c r="H1002" i="12"/>
  <c r="H1001" i="12"/>
  <c r="H1000" i="12"/>
  <c r="H999" i="12"/>
  <c r="H998" i="12"/>
  <c r="H997" i="12"/>
  <c r="H996" i="12"/>
  <c r="H995" i="12"/>
  <c r="H994" i="12"/>
  <c r="H993" i="12"/>
  <c r="H992" i="12"/>
  <c r="H991" i="12"/>
  <c r="H990" i="12"/>
  <c r="H989" i="12"/>
  <c r="H988" i="12"/>
  <c r="H987" i="12"/>
  <c r="H986" i="12"/>
  <c r="H985" i="12"/>
  <c r="H984" i="12"/>
  <c r="H983" i="12"/>
  <c r="H982" i="12"/>
  <c r="H981" i="12"/>
  <c r="H980" i="12"/>
  <c r="H979" i="12"/>
  <c r="H978" i="12"/>
  <c r="H977" i="12"/>
  <c r="H976" i="12"/>
  <c r="H975" i="12"/>
  <c r="H974" i="12"/>
  <c r="H973" i="12"/>
  <c r="H972" i="12"/>
  <c r="H971" i="12"/>
  <c r="H970" i="12"/>
  <c r="H969" i="12"/>
  <c r="H968" i="12"/>
  <c r="O967" i="12"/>
  <c r="P967" i="12" s="1"/>
  <c r="Q967" i="12" s="1"/>
  <c r="R967" i="12" s="1"/>
  <c r="S967" i="12" s="1"/>
  <c r="T967" i="12" s="1"/>
  <c r="U967" i="12" s="1"/>
  <c r="V967" i="12" s="1"/>
  <c r="W967" i="12" s="1"/>
  <c r="X967" i="12" s="1"/>
  <c r="Y967" i="12" s="1"/>
  <c r="Z967" i="12" s="1"/>
  <c r="AA967" i="12" s="1"/>
  <c r="AB967" i="12" s="1"/>
  <c r="AC967" i="12" s="1"/>
  <c r="AD967" i="12" s="1"/>
  <c r="AE967" i="12" s="1"/>
  <c r="AF967" i="12" s="1"/>
  <c r="AG967" i="12" s="1"/>
  <c r="AH967" i="12" s="1"/>
  <c r="AI967" i="12" s="1"/>
  <c r="AJ967" i="12" s="1"/>
  <c r="AK967" i="12" s="1"/>
  <c r="AL967" i="12" s="1"/>
  <c r="AM967" i="12" s="1"/>
  <c r="AN967" i="12" s="1"/>
  <c r="AO967" i="12" s="1"/>
  <c r="AP967" i="12" s="1"/>
  <c r="AQ967" i="12" s="1"/>
  <c r="AR967" i="12" s="1"/>
  <c r="AS967" i="12" s="1"/>
  <c r="AT967" i="12" s="1"/>
  <c r="AU967" i="12" s="1"/>
  <c r="AV967" i="12" s="1"/>
  <c r="AW967" i="12" s="1"/>
  <c r="AX967" i="12" s="1"/>
  <c r="AY967" i="12" s="1"/>
  <c r="M967" i="12"/>
  <c r="N967" i="12" s="1"/>
  <c r="M930" i="12"/>
  <c r="L930" i="12"/>
  <c r="K930" i="12"/>
  <c r="M885" i="12"/>
  <c r="L885" i="12"/>
  <c r="K885" i="12"/>
  <c r="X201" i="12"/>
  <c r="W201" i="12" a="1"/>
  <c r="W201" i="12" s="1"/>
  <c r="S201" i="12"/>
  <c r="P201" i="12"/>
  <c r="M201" i="12"/>
  <c r="L201" i="12"/>
  <c r="K201" i="12"/>
  <c r="H201" i="12"/>
  <c r="G201" i="12"/>
  <c r="D201" i="12"/>
  <c r="C201" i="12"/>
  <c r="A201" i="12"/>
  <c r="X200" i="12"/>
  <c r="W200" i="12" a="1"/>
  <c r="W200" i="12" s="1"/>
  <c r="S200" i="12"/>
  <c r="P200" i="12"/>
  <c r="M200" i="12"/>
  <c r="L200" i="12"/>
  <c r="K200" i="12"/>
  <c r="H200" i="12"/>
  <c r="G200" i="12"/>
  <c r="D200" i="12"/>
  <c r="C200" i="12"/>
  <c r="A200" i="12"/>
  <c r="X199" i="12"/>
  <c r="W199" i="12" a="1"/>
  <c r="W199" i="12" s="1"/>
  <c r="S199" i="12"/>
  <c r="P199" i="12"/>
  <c r="M199" i="12"/>
  <c r="L199" i="12"/>
  <c r="K199" i="12"/>
  <c r="H199" i="12"/>
  <c r="G199" i="12"/>
  <c r="C199" i="12"/>
  <c r="A199" i="12"/>
  <c r="X198" i="12"/>
  <c r="W198" i="12" a="1"/>
  <c r="W198" i="12" s="1"/>
  <c r="S198" i="12"/>
  <c r="P198" i="12"/>
  <c r="L198" i="12"/>
  <c r="K198" i="12"/>
  <c r="G198" i="12"/>
  <c r="D198" i="12"/>
  <c r="M198" i="12" s="1"/>
  <c r="C198" i="12"/>
  <c r="A198" i="12"/>
  <c r="X197" i="12"/>
  <c r="W197" i="12" a="1"/>
  <c r="W197" i="12" s="1"/>
  <c r="S197" i="12"/>
  <c r="P197" i="12"/>
  <c r="M197" i="12"/>
  <c r="L197" i="12"/>
  <c r="K197" i="12"/>
  <c r="G197" i="12"/>
  <c r="C197" i="12"/>
  <c r="A197" i="12"/>
  <c r="X196" i="12"/>
  <c r="W196" i="12" a="1"/>
  <c r="W196" i="12" s="1"/>
  <c r="S196" i="12"/>
  <c r="P196" i="12"/>
  <c r="L196" i="12"/>
  <c r="K196" i="12"/>
  <c r="H196" i="12"/>
  <c r="G196" i="12"/>
  <c r="D196" i="12"/>
  <c r="M196" i="12" s="1"/>
  <c r="C196" i="12"/>
  <c r="A196" i="12"/>
  <c r="X195" i="12"/>
  <c r="W195" i="12" a="1"/>
  <c r="W195" i="12" s="1"/>
  <c r="S195" i="12"/>
  <c r="P195" i="12"/>
  <c r="M195" i="12"/>
  <c r="L195" i="12"/>
  <c r="K195" i="12"/>
  <c r="H195" i="12"/>
  <c r="G195" i="12"/>
  <c r="D195" i="12"/>
  <c r="C195" i="12"/>
  <c r="A195" i="12"/>
  <c r="X194" i="12"/>
  <c r="W194" i="12" a="1"/>
  <c r="W194" i="12" s="1"/>
  <c r="S194" i="12"/>
  <c r="P194" i="12"/>
  <c r="L194" i="12"/>
  <c r="K194" i="12"/>
  <c r="H194" i="12"/>
  <c r="G194" i="12"/>
  <c r="D194" i="12"/>
  <c r="M194" i="12" s="1"/>
  <c r="C194" i="12"/>
  <c r="A194" i="12"/>
  <c r="S193" i="12"/>
  <c r="P193" i="12"/>
  <c r="M193" i="12"/>
  <c r="L193" i="12"/>
  <c r="K193" i="12"/>
  <c r="H193" i="12"/>
  <c r="G193" i="12"/>
  <c r="D193" i="12"/>
  <c r="C193" i="12"/>
  <c r="X192" i="12"/>
  <c r="W192" i="12" a="1"/>
  <c r="W192" i="12" s="1"/>
  <c r="S192" i="12"/>
  <c r="P192" i="12"/>
  <c r="M192" i="12"/>
  <c r="L192" i="12"/>
  <c r="K192" i="12"/>
  <c r="G192" i="12"/>
  <c r="C192" i="12"/>
  <c r="A192" i="12"/>
  <c r="W191" i="12" a="1"/>
  <c r="W191" i="12" s="1"/>
  <c r="S191" i="12"/>
  <c r="P191" i="12"/>
  <c r="L191" i="12"/>
  <c r="K191" i="12"/>
  <c r="H191" i="12"/>
  <c r="G191" i="12"/>
  <c r="D191" i="12"/>
  <c r="M191" i="12" s="1"/>
  <c r="C191" i="12"/>
  <c r="X190" i="12"/>
  <c r="W190" i="12" a="1"/>
  <c r="W190" i="12" s="1"/>
  <c r="S190" i="12"/>
  <c r="P190" i="12"/>
  <c r="L190" i="12"/>
  <c r="K190" i="12"/>
  <c r="H190" i="12"/>
  <c r="G190" i="12"/>
  <c r="D190" i="12"/>
  <c r="M190" i="12" s="1"/>
  <c r="C190" i="12"/>
  <c r="A190" i="12"/>
  <c r="X189" i="12"/>
  <c r="W189" i="12" a="1"/>
  <c r="W189" i="12" s="1"/>
  <c r="S189" i="12"/>
  <c r="P189" i="12"/>
  <c r="L189" i="12"/>
  <c r="K189" i="12"/>
  <c r="H189" i="12"/>
  <c r="G189" i="12"/>
  <c r="D189" i="12"/>
  <c r="M189" i="12" s="1"/>
  <c r="C189" i="12"/>
  <c r="A189" i="12"/>
  <c r="X188" i="12"/>
  <c r="W188" i="12" a="1"/>
  <c r="W188" i="12" s="1"/>
  <c r="S188" i="12"/>
  <c r="P188" i="12"/>
  <c r="L188" i="12"/>
  <c r="K188" i="12"/>
  <c r="H188" i="12"/>
  <c r="G188" i="12"/>
  <c r="D188" i="12"/>
  <c r="M188" i="12" s="1"/>
  <c r="C188" i="12"/>
  <c r="A188" i="12"/>
  <c r="X187" i="12"/>
  <c r="W187" i="12" a="1"/>
  <c r="W187" i="12" s="1"/>
  <c r="S187" i="12"/>
  <c r="P187" i="12"/>
  <c r="N187" i="12"/>
  <c r="L187" i="12"/>
  <c r="K187" i="12"/>
  <c r="H187" i="12"/>
  <c r="G187" i="12"/>
  <c r="D187" i="12"/>
  <c r="M187" i="12" s="1"/>
  <c r="C187" i="12"/>
  <c r="A187" i="12"/>
  <c r="X186" i="12"/>
  <c r="W186" i="12" a="1"/>
  <c r="W186" i="12" s="1"/>
  <c r="S186" i="12"/>
  <c r="P186" i="12"/>
  <c r="L186" i="12"/>
  <c r="K186" i="12"/>
  <c r="H186" i="12"/>
  <c r="G186" i="12"/>
  <c r="D186" i="12"/>
  <c r="M186" i="12" s="1"/>
  <c r="C186" i="12"/>
  <c r="A186" i="12"/>
  <c r="X185" i="12"/>
  <c r="W185" i="12" a="1"/>
  <c r="W185" i="12" s="1"/>
  <c r="S185" i="12"/>
  <c r="P185" i="12"/>
  <c r="N185" i="12"/>
  <c r="L185" i="12"/>
  <c r="K185" i="12"/>
  <c r="Q185" i="12" s="1"/>
  <c r="H185" i="12"/>
  <c r="G185" i="12"/>
  <c r="D185" i="12"/>
  <c r="M185" i="12" s="1"/>
  <c r="C185" i="12"/>
  <c r="A185" i="12"/>
  <c r="X184" i="12"/>
  <c r="W184" i="12" a="1"/>
  <c r="W184" i="12" s="1"/>
  <c r="S184" i="12"/>
  <c r="P184" i="12"/>
  <c r="L184" i="12"/>
  <c r="K184" i="12"/>
  <c r="G184" i="12"/>
  <c r="D184" i="12"/>
  <c r="M184" i="12" s="1"/>
  <c r="C184" i="12"/>
  <c r="A184" i="12"/>
  <c r="X183" i="12"/>
  <c r="W183" i="12" a="1"/>
  <c r="W183" i="12" s="1"/>
  <c r="S183" i="12"/>
  <c r="P183" i="12"/>
  <c r="M183" i="12"/>
  <c r="L183" i="12"/>
  <c r="K183" i="12"/>
  <c r="G183" i="12"/>
  <c r="D183" i="12"/>
  <c r="C183" i="12"/>
  <c r="A183" i="12"/>
  <c r="X182" i="12"/>
  <c r="W182" i="12" a="1"/>
  <c r="W182" i="12" s="1"/>
  <c r="S182" i="12"/>
  <c r="P182" i="12"/>
  <c r="L182" i="12"/>
  <c r="K182" i="12"/>
  <c r="H182" i="12"/>
  <c r="G182" i="12"/>
  <c r="D182" i="12"/>
  <c r="M182" i="12" s="1"/>
  <c r="C182" i="12"/>
  <c r="A182" i="12"/>
  <c r="X181" i="12"/>
  <c r="W181" i="12" a="1"/>
  <c r="W181" i="12" s="1"/>
  <c r="S181" i="12"/>
  <c r="P181" i="12"/>
  <c r="L181" i="12"/>
  <c r="K181" i="12"/>
  <c r="H181" i="12"/>
  <c r="G181" i="12"/>
  <c r="D181" i="12"/>
  <c r="C181" i="12"/>
  <c r="A181" i="12"/>
  <c r="X180" i="12"/>
  <c r="W180" i="12" a="1"/>
  <c r="W180" i="12" s="1"/>
  <c r="S180" i="12"/>
  <c r="P180" i="12"/>
  <c r="L180" i="12"/>
  <c r="K180" i="12"/>
  <c r="H180" i="12"/>
  <c r="G180" i="12"/>
  <c r="D180" i="12"/>
  <c r="M180" i="12" s="1"/>
  <c r="C180" i="12"/>
  <c r="A180" i="12"/>
  <c r="X179" i="12"/>
  <c r="W179" i="12" a="1"/>
  <c r="W179" i="12" s="1"/>
  <c r="S179" i="12"/>
  <c r="P179" i="12"/>
  <c r="M179" i="12"/>
  <c r="L179" i="12"/>
  <c r="K179" i="12"/>
  <c r="G179" i="12"/>
  <c r="C179" i="12"/>
  <c r="A179" i="12"/>
  <c r="X178" i="12"/>
  <c r="W178" i="12" a="1"/>
  <c r="W178" i="12" s="1"/>
  <c r="S178" i="12"/>
  <c r="P178" i="12"/>
  <c r="L178" i="12"/>
  <c r="K178" i="12"/>
  <c r="H178" i="12"/>
  <c r="G178" i="12"/>
  <c r="D178" i="12"/>
  <c r="M178" i="12" s="1"/>
  <c r="C178" i="12"/>
  <c r="A178" i="12"/>
  <c r="X177" i="12"/>
  <c r="W177" i="12" a="1"/>
  <c r="W177" i="12" s="1"/>
  <c r="S177" i="12"/>
  <c r="P177" i="12"/>
  <c r="L177" i="12"/>
  <c r="K177" i="12"/>
  <c r="H177" i="12"/>
  <c r="G177" i="12"/>
  <c r="D177" i="12"/>
  <c r="M177" i="12" s="1"/>
  <c r="C177" i="12"/>
  <c r="A177" i="12"/>
  <c r="X176" i="12"/>
  <c r="W176" i="12" a="1"/>
  <c r="W176" i="12" s="1"/>
  <c r="S176" i="12"/>
  <c r="P176" i="12"/>
  <c r="L176" i="12"/>
  <c r="K176" i="12"/>
  <c r="H176" i="12"/>
  <c r="G176" i="12"/>
  <c r="D176" i="12"/>
  <c r="M176" i="12" s="1"/>
  <c r="C176" i="12"/>
  <c r="A176" i="12"/>
  <c r="X175" i="12"/>
  <c r="W175" i="12" a="1"/>
  <c r="W175" i="12" s="1"/>
  <c r="S175" i="12"/>
  <c r="P175" i="12"/>
  <c r="L175" i="12"/>
  <c r="K175" i="12"/>
  <c r="H175" i="12"/>
  <c r="G175" i="12"/>
  <c r="D175" i="12"/>
  <c r="M175" i="12" s="1"/>
  <c r="C175" i="12"/>
  <c r="A175" i="12"/>
  <c r="X174" i="12"/>
  <c r="W174" i="12" a="1"/>
  <c r="W174" i="12" s="1"/>
  <c r="S174" i="12"/>
  <c r="P174" i="12"/>
  <c r="L174" i="12"/>
  <c r="K174" i="12"/>
  <c r="G174" i="12"/>
  <c r="D174" i="12"/>
  <c r="M174" i="12" s="1"/>
  <c r="C174" i="12"/>
  <c r="A174" i="12"/>
  <c r="X173" i="12"/>
  <c r="W173" i="12" a="1"/>
  <c r="W173" i="12" s="1"/>
  <c r="S173" i="12"/>
  <c r="P173" i="12"/>
  <c r="M173" i="12"/>
  <c r="L173" i="12"/>
  <c r="K173" i="12"/>
  <c r="H173" i="12"/>
  <c r="G173" i="12"/>
  <c r="D173" i="12"/>
  <c r="C173" i="12"/>
  <c r="A173" i="12"/>
  <c r="X172" i="12"/>
  <c r="W172" i="12" a="1"/>
  <c r="W172" i="12" s="1"/>
  <c r="S172" i="12"/>
  <c r="P172" i="12"/>
  <c r="M172" i="12"/>
  <c r="L172" i="12"/>
  <c r="K172" i="12"/>
  <c r="H172" i="12"/>
  <c r="G172" i="12"/>
  <c r="E172" i="12"/>
  <c r="D172" i="12"/>
  <c r="C172" i="12"/>
  <c r="A172" i="12"/>
  <c r="X171" i="12"/>
  <c r="W171" i="12" a="1"/>
  <c r="W171" i="12" s="1"/>
  <c r="S171" i="12"/>
  <c r="P171" i="12"/>
  <c r="L171" i="12"/>
  <c r="K171" i="12"/>
  <c r="G171" i="12"/>
  <c r="D171" i="12"/>
  <c r="M171" i="12" s="1"/>
  <c r="C171" i="12"/>
  <c r="A171" i="12"/>
  <c r="X170" i="12"/>
  <c r="W170" i="12" a="1"/>
  <c r="W170" i="12" s="1"/>
  <c r="S170" i="12"/>
  <c r="P170" i="12"/>
  <c r="L170" i="12"/>
  <c r="K170" i="12"/>
  <c r="H170" i="12"/>
  <c r="G170" i="12"/>
  <c r="D170" i="12"/>
  <c r="C170" i="12"/>
  <c r="A170" i="12"/>
  <c r="X169" i="12"/>
  <c r="W169" i="12" a="1"/>
  <c r="W169" i="12" s="1"/>
  <c r="S169" i="12"/>
  <c r="P169" i="12"/>
  <c r="L169" i="12"/>
  <c r="K169" i="12"/>
  <c r="G169" i="12"/>
  <c r="D169" i="12"/>
  <c r="M169" i="12" s="1"/>
  <c r="C169" i="12"/>
  <c r="A169" i="12"/>
  <c r="X168" i="12"/>
  <c r="W168" i="12" a="1"/>
  <c r="W168" i="12" s="1"/>
  <c r="S168" i="12"/>
  <c r="P168" i="12"/>
  <c r="M168" i="12"/>
  <c r="L168" i="12"/>
  <c r="K168" i="12"/>
  <c r="H168" i="12"/>
  <c r="G168" i="12"/>
  <c r="D168" i="12"/>
  <c r="C168" i="12"/>
  <c r="A168" i="12"/>
  <c r="X167" i="12"/>
  <c r="W167" i="12" a="1"/>
  <c r="W167" i="12" s="1"/>
  <c r="S167" i="12"/>
  <c r="P167" i="12"/>
  <c r="M167" i="12"/>
  <c r="L167" i="12"/>
  <c r="K167" i="12"/>
  <c r="H167" i="12"/>
  <c r="G167" i="12"/>
  <c r="D167" i="12"/>
  <c r="C167" i="12"/>
  <c r="A167" i="12"/>
  <c r="X166" i="12"/>
  <c r="W166" i="12" a="1"/>
  <c r="W166" i="12" s="1"/>
  <c r="S166" i="12"/>
  <c r="P166" i="12"/>
  <c r="M166" i="12"/>
  <c r="L166" i="12"/>
  <c r="K166" i="12"/>
  <c r="H166" i="12"/>
  <c r="G166" i="12"/>
  <c r="D166" i="12"/>
  <c r="C166" i="12"/>
  <c r="A166" i="12"/>
  <c r="X165" i="12"/>
  <c r="W165" i="12" a="1"/>
  <c r="W165" i="12" s="1"/>
  <c r="S165" i="12"/>
  <c r="P165" i="12"/>
  <c r="M165" i="12"/>
  <c r="L165" i="12"/>
  <c r="K165" i="12"/>
  <c r="H165" i="12"/>
  <c r="G165" i="12"/>
  <c r="D165" i="12"/>
  <c r="C165" i="12"/>
  <c r="A165" i="12"/>
  <c r="X164" i="12"/>
  <c r="W164" i="12" a="1"/>
  <c r="W164" i="12" s="1"/>
  <c r="S164" i="12"/>
  <c r="P164" i="12"/>
  <c r="M164" i="12"/>
  <c r="L164" i="12"/>
  <c r="K164" i="12"/>
  <c r="H164" i="12"/>
  <c r="G164" i="12"/>
  <c r="E164" i="12"/>
  <c r="D164" i="12"/>
  <c r="C164" i="12"/>
  <c r="A164" i="12"/>
  <c r="X163" i="12"/>
  <c r="W163" i="12" a="1"/>
  <c r="W163" i="12" s="1"/>
  <c r="S163" i="12"/>
  <c r="P163" i="12"/>
  <c r="M163" i="12"/>
  <c r="L163" i="12"/>
  <c r="K163" i="12"/>
  <c r="H163" i="12"/>
  <c r="G163" i="12"/>
  <c r="D163" i="12"/>
  <c r="C163" i="12"/>
  <c r="A163" i="12"/>
  <c r="X162" i="12"/>
  <c r="W162" i="12" a="1"/>
  <c r="W162" i="12" s="1"/>
  <c r="S162" i="12"/>
  <c r="P162" i="12"/>
  <c r="M162" i="12"/>
  <c r="L162" i="12"/>
  <c r="K162" i="12"/>
  <c r="H162" i="12"/>
  <c r="G162" i="12"/>
  <c r="D162" i="12"/>
  <c r="C162" i="12"/>
  <c r="A162" i="12"/>
  <c r="X161" i="12"/>
  <c r="W161" i="12" a="1"/>
  <c r="W161" i="12" s="1"/>
  <c r="S161" i="12"/>
  <c r="P161" i="12"/>
  <c r="L161" i="12"/>
  <c r="K161" i="12"/>
  <c r="G161" i="12"/>
  <c r="D161" i="12"/>
  <c r="M161" i="12" s="1"/>
  <c r="C161" i="12"/>
  <c r="A161" i="12"/>
  <c r="W160" i="12" a="1"/>
  <c r="W160" i="12" s="1"/>
  <c r="S160" i="12"/>
  <c r="P160" i="12"/>
  <c r="M160" i="12"/>
  <c r="L160" i="12"/>
  <c r="K160" i="12"/>
  <c r="H160" i="12"/>
  <c r="G160" i="12"/>
  <c r="D160" i="12"/>
  <c r="C160" i="12"/>
  <c r="A160" i="12"/>
  <c r="X159" i="12"/>
  <c r="W159" i="12" a="1"/>
  <c r="W159" i="12" s="1"/>
  <c r="S159" i="12"/>
  <c r="P159" i="12"/>
  <c r="M159" i="12"/>
  <c r="L159" i="12"/>
  <c r="K159" i="12"/>
  <c r="H159" i="12"/>
  <c r="G159" i="12"/>
  <c r="D159" i="12"/>
  <c r="C159" i="12"/>
  <c r="A159" i="12"/>
  <c r="X158" i="12"/>
  <c r="W158" i="12" a="1"/>
  <c r="W158" i="12" s="1"/>
  <c r="S158" i="12"/>
  <c r="P158" i="12"/>
  <c r="M158" i="12"/>
  <c r="L158" i="12"/>
  <c r="K158" i="12"/>
  <c r="H158" i="12"/>
  <c r="G158" i="12"/>
  <c r="D158" i="12"/>
  <c r="C158" i="12"/>
  <c r="A158" i="12"/>
  <c r="X157" i="12"/>
  <c r="W157" i="12" a="1"/>
  <c r="W157" i="12" s="1"/>
  <c r="S157" i="12"/>
  <c r="P157" i="12"/>
  <c r="M157" i="12"/>
  <c r="L157" i="12"/>
  <c r="K157" i="12"/>
  <c r="H157" i="12"/>
  <c r="G157" i="12"/>
  <c r="D157" i="12"/>
  <c r="C157" i="12"/>
  <c r="A157" i="12"/>
  <c r="X156" i="12"/>
  <c r="W156" i="12" a="1"/>
  <c r="W156" i="12" s="1"/>
  <c r="S156" i="12"/>
  <c r="P156" i="12"/>
  <c r="L156" i="12"/>
  <c r="K156" i="12"/>
  <c r="G156" i="12"/>
  <c r="D156" i="12"/>
  <c r="M156" i="12" s="1"/>
  <c r="C156" i="12"/>
  <c r="A156" i="12"/>
  <c r="X155" i="12"/>
  <c r="W155" i="12" a="1"/>
  <c r="W155" i="12" s="1"/>
  <c r="S155" i="12"/>
  <c r="P155" i="12"/>
  <c r="N155" i="12"/>
  <c r="L155" i="12"/>
  <c r="K155" i="12"/>
  <c r="H155" i="12"/>
  <c r="G155" i="12"/>
  <c r="D155" i="12"/>
  <c r="M155" i="12" s="1"/>
  <c r="C155" i="12"/>
  <c r="A155" i="12"/>
  <c r="X154" i="12"/>
  <c r="W154" i="12" a="1"/>
  <c r="W154" i="12" s="1"/>
  <c r="S154" i="12"/>
  <c r="P154" i="12"/>
  <c r="L154" i="12"/>
  <c r="K154" i="12"/>
  <c r="H154" i="12"/>
  <c r="G154" i="12"/>
  <c r="D154" i="12"/>
  <c r="M154" i="12" s="1"/>
  <c r="C154" i="12"/>
  <c r="A154" i="12"/>
  <c r="X153" i="12"/>
  <c r="W153" i="12" a="1"/>
  <c r="W153" i="12" s="1"/>
  <c r="S153" i="12"/>
  <c r="P153" i="12"/>
  <c r="N153" i="12"/>
  <c r="L153" i="12"/>
  <c r="K153" i="12"/>
  <c r="H153" i="12"/>
  <c r="G153" i="12"/>
  <c r="D153" i="12"/>
  <c r="M153" i="12" s="1"/>
  <c r="C153" i="12"/>
  <c r="A153" i="12"/>
  <c r="X152" i="12"/>
  <c r="W152" i="12" a="1"/>
  <c r="W152" i="12" s="1"/>
  <c r="S152" i="12"/>
  <c r="P152" i="12"/>
  <c r="L152" i="12"/>
  <c r="K152" i="12"/>
  <c r="H152" i="12"/>
  <c r="G152" i="12"/>
  <c r="D152" i="12"/>
  <c r="M152" i="12" s="1"/>
  <c r="C152" i="12"/>
  <c r="A152" i="12"/>
  <c r="X151" i="12"/>
  <c r="W151" i="12" a="1"/>
  <c r="W151" i="12" s="1"/>
  <c r="S151" i="12"/>
  <c r="P151" i="12"/>
  <c r="N151" i="12"/>
  <c r="L151" i="12"/>
  <c r="K151" i="12"/>
  <c r="H151" i="12"/>
  <c r="G151" i="12"/>
  <c r="D151" i="12"/>
  <c r="M151" i="12" s="1"/>
  <c r="C151" i="12"/>
  <c r="A151" i="12"/>
  <c r="X150" i="12"/>
  <c r="W150" i="12" a="1"/>
  <c r="W150" i="12" s="1"/>
  <c r="S150" i="12"/>
  <c r="P150" i="12"/>
  <c r="L150" i="12"/>
  <c r="K150" i="12"/>
  <c r="H150" i="12"/>
  <c r="G150" i="12"/>
  <c r="D150" i="12"/>
  <c r="M150" i="12" s="1"/>
  <c r="C150" i="12"/>
  <c r="A150" i="12"/>
  <c r="S149" i="12"/>
  <c r="P149" i="12"/>
  <c r="M149" i="12"/>
  <c r="L149" i="12"/>
  <c r="K149" i="12"/>
  <c r="H149" i="12"/>
  <c r="G149" i="12"/>
  <c r="D149" i="12"/>
  <c r="C149" i="12"/>
  <c r="A149" i="12"/>
  <c r="X148" i="12"/>
  <c r="W148" i="12" a="1"/>
  <c r="W148" i="12" s="1"/>
  <c r="S148" i="12"/>
  <c r="P148" i="12"/>
  <c r="M148" i="12"/>
  <c r="L148" i="12"/>
  <c r="K148" i="12"/>
  <c r="H148" i="12"/>
  <c r="G148" i="12"/>
  <c r="D148" i="12"/>
  <c r="C148" i="12"/>
  <c r="A148" i="12"/>
  <c r="W147" i="12" a="1"/>
  <c r="W147" i="12" s="1"/>
  <c r="S147" i="12"/>
  <c r="P147" i="12"/>
  <c r="L147" i="12"/>
  <c r="K147" i="12"/>
  <c r="G147" i="12"/>
  <c r="D147" i="12"/>
  <c r="M147" i="12" s="1"/>
  <c r="C147" i="12"/>
  <c r="A147" i="12"/>
  <c r="X146" i="12"/>
  <c r="W146" i="12" a="1"/>
  <c r="W146" i="12" s="1"/>
  <c r="S146" i="12"/>
  <c r="P146" i="12"/>
  <c r="M146" i="12"/>
  <c r="L146" i="12"/>
  <c r="K146" i="12"/>
  <c r="H146" i="12"/>
  <c r="G146" i="12"/>
  <c r="D146" i="12"/>
  <c r="C146" i="12"/>
  <c r="A146" i="12"/>
  <c r="X145" i="12"/>
  <c r="W145" i="12" a="1"/>
  <c r="W145" i="12" s="1"/>
  <c r="S145" i="12"/>
  <c r="P145" i="12"/>
  <c r="M145" i="12"/>
  <c r="L145" i="12"/>
  <c r="K145" i="12"/>
  <c r="H145" i="12"/>
  <c r="G145" i="12"/>
  <c r="D145" i="12"/>
  <c r="C145" i="12"/>
  <c r="A145" i="12"/>
  <c r="X144" i="12"/>
  <c r="W144" i="12" a="1"/>
  <c r="W144" i="12" s="1"/>
  <c r="S144" i="12"/>
  <c r="P144" i="12"/>
  <c r="M144" i="12"/>
  <c r="L144" i="12"/>
  <c r="K144" i="12"/>
  <c r="G144" i="12"/>
  <c r="D144" i="12"/>
  <c r="C144" i="12"/>
  <c r="A144" i="12"/>
  <c r="X143" i="12"/>
  <c r="W143" i="12" a="1"/>
  <c r="W143" i="12" s="1"/>
  <c r="S143" i="12"/>
  <c r="P143" i="12"/>
  <c r="M143" i="12"/>
  <c r="L143" i="12"/>
  <c r="K143" i="12"/>
  <c r="H143" i="12"/>
  <c r="G143" i="12"/>
  <c r="D143" i="12"/>
  <c r="C143" i="12"/>
  <c r="A143" i="12"/>
  <c r="W142" i="12" a="1"/>
  <c r="W142" i="12" s="1"/>
  <c r="S142" i="12"/>
  <c r="P142" i="12"/>
  <c r="L142" i="12"/>
  <c r="K142" i="12"/>
  <c r="G142" i="12"/>
  <c r="D142" i="12"/>
  <c r="M142" i="12" s="1"/>
  <c r="C142" i="12"/>
  <c r="A142" i="12"/>
  <c r="X141" i="12"/>
  <c r="W141" i="12" a="1"/>
  <c r="W141" i="12" s="1"/>
  <c r="T141" i="12"/>
  <c r="S141" i="12"/>
  <c r="P141" i="12"/>
  <c r="L141" i="12"/>
  <c r="K141" i="12"/>
  <c r="G141" i="12"/>
  <c r="D141" i="12"/>
  <c r="M141" i="12" s="1"/>
  <c r="C141" i="12"/>
  <c r="A141" i="12"/>
  <c r="X140" i="12"/>
  <c r="W140" i="12" a="1"/>
  <c r="W140" i="12" s="1"/>
  <c r="S140" i="12"/>
  <c r="P140" i="12"/>
  <c r="M140" i="12"/>
  <c r="L140" i="12"/>
  <c r="K140" i="12"/>
  <c r="H140" i="12"/>
  <c r="G140" i="12"/>
  <c r="D140" i="12"/>
  <c r="C140" i="12"/>
  <c r="A140" i="12"/>
  <c r="X139" i="12"/>
  <c r="W139" i="12" a="1"/>
  <c r="W139" i="12" s="1"/>
  <c r="S139" i="12"/>
  <c r="P139" i="12"/>
  <c r="L139" i="12"/>
  <c r="K139" i="12"/>
  <c r="G139" i="12"/>
  <c r="D139" i="12"/>
  <c r="C139" i="12"/>
  <c r="A139" i="12"/>
  <c r="X138" i="12"/>
  <c r="W138" i="12" a="1"/>
  <c r="W138" i="12" s="1"/>
  <c r="S138" i="12"/>
  <c r="P138" i="12"/>
  <c r="N138" i="12"/>
  <c r="L138" i="12"/>
  <c r="K138" i="12"/>
  <c r="H138" i="12"/>
  <c r="G138" i="12"/>
  <c r="D138" i="12"/>
  <c r="M138" i="12" s="1"/>
  <c r="C138" i="12"/>
  <c r="A138" i="12"/>
  <c r="X137" i="12"/>
  <c r="W137" i="12" a="1"/>
  <c r="W137" i="12" s="1"/>
  <c r="S137" i="12"/>
  <c r="P137" i="12"/>
  <c r="L137" i="12"/>
  <c r="K137" i="12"/>
  <c r="H137" i="12"/>
  <c r="G137" i="12"/>
  <c r="D137" i="12"/>
  <c r="C137" i="12"/>
  <c r="A137" i="12"/>
  <c r="X136" i="12"/>
  <c r="W136" i="12" a="1"/>
  <c r="W136" i="12" s="1"/>
  <c r="S136" i="12"/>
  <c r="P136" i="12"/>
  <c r="N136" i="12"/>
  <c r="L136" i="12"/>
  <c r="K136" i="12"/>
  <c r="H136" i="12"/>
  <c r="G136" i="12"/>
  <c r="D136" i="12"/>
  <c r="M136" i="12" s="1"/>
  <c r="C136" i="12"/>
  <c r="A136" i="12"/>
  <c r="X135" i="12"/>
  <c r="W135" i="12" a="1"/>
  <c r="W135" i="12" s="1"/>
  <c r="S135" i="12"/>
  <c r="P135" i="12"/>
  <c r="L135" i="12"/>
  <c r="K135" i="12"/>
  <c r="G135" i="12"/>
  <c r="D135" i="12"/>
  <c r="M135" i="12" s="1"/>
  <c r="C135" i="12"/>
  <c r="A135" i="12"/>
  <c r="X134" i="12"/>
  <c r="W134" i="12" a="1"/>
  <c r="W134" i="12" s="1"/>
  <c r="S134" i="12"/>
  <c r="P134" i="12"/>
  <c r="M134" i="12"/>
  <c r="L134" i="12"/>
  <c r="K134" i="12"/>
  <c r="H134" i="12"/>
  <c r="G134" i="12"/>
  <c r="D134" i="12"/>
  <c r="C134" i="12"/>
  <c r="A134" i="12"/>
  <c r="X133" i="12"/>
  <c r="W133" i="12" a="1"/>
  <c r="W133" i="12" s="1"/>
  <c r="S133" i="12"/>
  <c r="P133" i="12"/>
  <c r="M133" i="12"/>
  <c r="L133" i="12"/>
  <c r="K133" i="12"/>
  <c r="H133" i="12"/>
  <c r="G133" i="12"/>
  <c r="D133" i="12"/>
  <c r="C133" i="12"/>
  <c r="A133" i="12"/>
  <c r="X132" i="12"/>
  <c r="W132" i="12" a="1"/>
  <c r="W132" i="12" s="1"/>
  <c r="S132" i="12"/>
  <c r="P132" i="12"/>
  <c r="M132" i="12"/>
  <c r="L132" i="12"/>
  <c r="K132" i="12"/>
  <c r="H132" i="12"/>
  <c r="G132" i="12"/>
  <c r="D132" i="12"/>
  <c r="C132" i="12"/>
  <c r="A132" i="12"/>
  <c r="X131" i="12"/>
  <c r="W131" i="12" a="1"/>
  <c r="W131" i="12" s="1"/>
  <c r="S131" i="12"/>
  <c r="P131" i="12"/>
  <c r="M131" i="12"/>
  <c r="L131" i="12"/>
  <c r="K131" i="12"/>
  <c r="H131" i="12"/>
  <c r="G131" i="12"/>
  <c r="D131" i="12"/>
  <c r="C131" i="12"/>
  <c r="A131" i="12"/>
  <c r="X130" i="12"/>
  <c r="W130" i="12" a="1"/>
  <c r="W130" i="12" s="1"/>
  <c r="S130" i="12"/>
  <c r="P130" i="12"/>
  <c r="M130" i="12"/>
  <c r="L130" i="12"/>
  <c r="K130" i="12"/>
  <c r="H130" i="12"/>
  <c r="G130" i="12"/>
  <c r="D130" i="12"/>
  <c r="C130" i="12"/>
  <c r="A130" i="12"/>
  <c r="X129" i="12"/>
  <c r="W129" i="12" a="1"/>
  <c r="W129" i="12" s="1"/>
  <c r="S129" i="12"/>
  <c r="P129" i="12"/>
  <c r="M129" i="12"/>
  <c r="L129" i="12"/>
  <c r="K129" i="12"/>
  <c r="H129" i="12"/>
  <c r="G129" i="12"/>
  <c r="D129" i="12"/>
  <c r="C129" i="12"/>
  <c r="A129" i="12"/>
  <c r="X128" i="12"/>
  <c r="W128" i="12" a="1"/>
  <c r="W128" i="12" s="1"/>
  <c r="S128" i="12"/>
  <c r="P128" i="12"/>
  <c r="M128" i="12"/>
  <c r="L128" i="12"/>
  <c r="K128" i="12"/>
  <c r="H128" i="12"/>
  <c r="G128" i="12"/>
  <c r="D128" i="12"/>
  <c r="C128" i="12"/>
  <c r="A128" i="12"/>
  <c r="W127" i="12" a="1"/>
  <c r="W127" i="12" s="1"/>
  <c r="S127" i="12"/>
  <c r="P127" i="12"/>
  <c r="L127" i="12"/>
  <c r="K127" i="12"/>
  <c r="G127" i="12"/>
  <c r="D127" i="12"/>
  <c r="M127" i="12" s="1"/>
  <c r="C127" i="12"/>
  <c r="A127" i="12"/>
  <c r="X126" i="12"/>
  <c r="W126" i="12" a="1"/>
  <c r="W126" i="12" s="1"/>
  <c r="S126" i="12"/>
  <c r="P126" i="12"/>
  <c r="M126" i="12"/>
  <c r="L126" i="12"/>
  <c r="K126" i="12"/>
  <c r="H126" i="12"/>
  <c r="G126" i="12"/>
  <c r="E126" i="12"/>
  <c r="D126" i="12"/>
  <c r="C126" i="12"/>
  <c r="A126" i="12"/>
  <c r="X125" i="12"/>
  <c r="W125" i="12" a="1"/>
  <c r="W125" i="12" s="1"/>
  <c r="S125" i="12"/>
  <c r="P125" i="12"/>
  <c r="M125" i="12"/>
  <c r="L125" i="12"/>
  <c r="K125" i="12"/>
  <c r="H125" i="12"/>
  <c r="G125" i="12"/>
  <c r="D125" i="12"/>
  <c r="C125" i="12"/>
  <c r="A125" i="12"/>
  <c r="X124" i="12"/>
  <c r="W124" i="12" a="1"/>
  <c r="W124" i="12" s="1"/>
  <c r="S124" i="12"/>
  <c r="P124" i="12"/>
  <c r="M124" i="12"/>
  <c r="L124" i="12"/>
  <c r="K124" i="12"/>
  <c r="H124" i="12"/>
  <c r="G124" i="12"/>
  <c r="D124" i="12"/>
  <c r="C124" i="12"/>
  <c r="A124" i="12"/>
  <c r="X123" i="12"/>
  <c r="W123" i="12" a="1"/>
  <c r="W123" i="12" s="1"/>
  <c r="S123" i="12"/>
  <c r="P123" i="12"/>
  <c r="L123" i="12"/>
  <c r="K123" i="12"/>
  <c r="G123" i="12"/>
  <c r="E123" i="12"/>
  <c r="I123" i="12" s="1"/>
  <c r="D123" i="12"/>
  <c r="M123" i="12" s="1"/>
  <c r="C123" i="12"/>
  <c r="A123" i="12"/>
  <c r="X122" i="12"/>
  <c r="W122" i="12" a="1"/>
  <c r="W122" i="12" s="1"/>
  <c r="S122" i="12"/>
  <c r="P122" i="12"/>
  <c r="L122" i="12"/>
  <c r="K122" i="12"/>
  <c r="H122" i="12"/>
  <c r="G122" i="12"/>
  <c r="D122" i="12"/>
  <c r="M122" i="12" s="1"/>
  <c r="C122" i="12"/>
  <c r="A122" i="12"/>
  <c r="X121" i="12"/>
  <c r="W121" i="12" a="1"/>
  <c r="W121" i="12" s="1"/>
  <c r="S121" i="12"/>
  <c r="P121" i="12"/>
  <c r="M121" i="12"/>
  <c r="L121" i="12"/>
  <c r="K121" i="12"/>
  <c r="H121" i="12"/>
  <c r="G121" i="12"/>
  <c r="E121" i="12"/>
  <c r="D121" i="12"/>
  <c r="C121" i="12"/>
  <c r="A121" i="12"/>
  <c r="X120" i="12"/>
  <c r="W120" i="12" a="1"/>
  <c r="W120" i="12" s="1"/>
  <c r="S120" i="12"/>
  <c r="P120" i="12"/>
  <c r="L120" i="12"/>
  <c r="K120" i="12"/>
  <c r="H120" i="12"/>
  <c r="G120" i="12"/>
  <c r="D120" i="12"/>
  <c r="M120" i="12" s="1"/>
  <c r="C120" i="12"/>
  <c r="A120" i="12"/>
  <c r="X119" i="12"/>
  <c r="W119" i="12" a="1"/>
  <c r="W119" i="12" s="1"/>
  <c r="S119" i="12"/>
  <c r="P119" i="12"/>
  <c r="M119" i="12"/>
  <c r="L119" i="12"/>
  <c r="K119" i="12"/>
  <c r="H119" i="12"/>
  <c r="G119" i="12"/>
  <c r="D119" i="12"/>
  <c r="C119" i="12"/>
  <c r="A119" i="12"/>
  <c r="X118" i="12"/>
  <c r="W118" i="12" a="1"/>
  <c r="W118" i="12" s="1"/>
  <c r="S118" i="12"/>
  <c r="P118" i="12"/>
  <c r="L118" i="12"/>
  <c r="K118" i="12"/>
  <c r="H118" i="12"/>
  <c r="G118" i="12"/>
  <c r="D118" i="12"/>
  <c r="M118" i="12" s="1"/>
  <c r="C118" i="12"/>
  <c r="A118" i="12"/>
  <c r="X117" i="12"/>
  <c r="W117" i="12" a="1"/>
  <c r="W117" i="12" s="1"/>
  <c r="S117" i="12"/>
  <c r="P117" i="12"/>
  <c r="M117" i="12"/>
  <c r="L117" i="12"/>
  <c r="K117" i="12"/>
  <c r="H117" i="12"/>
  <c r="G117" i="12"/>
  <c r="D117" i="12"/>
  <c r="C117" i="12"/>
  <c r="A117" i="12"/>
  <c r="X116" i="12"/>
  <c r="W116" i="12" a="1"/>
  <c r="W116" i="12" s="1"/>
  <c r="S116" i="12"/>
  <c r="P116" i="12"/>
  <c r="L116" i="12"/>
  <c r="K116" i="12"/>
  <c r="H116" i="12"/>
  <c r="G116" i="12"/>
  <c r="D116" i="12"/>
  <c r="M116" i="12" s="1"/>
  <c r="C116" i="12"/>
  <c r="A116" i="12"/>
  <c r="X115" i="12"/>
  <c r="W115" i="12" a="1"/>
  <c r="W115" i="12" s="1"/>
  <c r="S115" i="12"/>
  <c r="P115" i="12"/>
  <c r="M115" i="12"/>
  <c r="L115" i="12"/>
  <c r="K115" i="12"/>
  <c r="G115" i="12"/>
  <c r="E115" i="12"/>
  <c r="D115" i="12"/>
  <c r="C115" i="12"/>
  <c r="A115" i="12"/>
  <c r="X114" i="12"/>
  <c r="W114" i="12" a="1"/>
  <c r="W114" i="12" s="1"/>
  <c r="S114" i="12"/>
  <c r="P114" i="12"/>
  <c r="L114" i="12"/>
  <c r="K114" i="12"/>
  <c r="G114" i="12"/>
  <c r="D114" i="12"/>
  <c r="M114" i="12" s="1"/>
  <c r="C114" i="12"/>
  <c r="A114" i="12"/>
  <c r="X113" i="12"/>
  <c r="W113" i="12" a="1"/>
  <c r="W113" i="12" s="1"/>
  <c r="T113" i="12"/>
  <c r="S113" i="12"/>
  <c r="P113" i="12"/>
  <c r="L113" i="12"/>
  <c r="K113" i="12"/>
  <c r="H113" i="12"/>
  <c r="G113" i="12"/>
  <c r="D113" i="12"/>
  <c r="M113" i="12" s="1"/>
  <c r="C113" i="12"/>
  <c r="A113" i="12"/>
  <c r="X112" i="12"/>
  <c r="W112" i="12" a="1"/>
  <c r="W112" i="12" s="1"/>
  <c r="S112" i="12"/>
  <c r="P112" i="12"/>
  <c r="L112" i="12"/>
  <c r="K112" i="12"/>
  <c r="H112" i="12"/>
  <c r="G112" i="12"/>
  <c r="D112" i="12"/>
  <c r="M112" i="12" s="1"/>
  <c r="C112" i="12"/>
  <c r="A112" i="12"/>
  <c r="X111" i="12"/>
  <c r="W111" i="12" a="1"/>
  <c r="W111" i="12" s="1"/>
  <c r="T111" i="12"/>
  <c r="S111" i="12"/>
  <c r="P111" i="12"/>
  <c r="M111" i="12"/>
  <c r="L111" i="12"/>
  <c r="K111" i="12"/>
  <c r="G111" i="12"/>
  <c r="E111" i="12"/>
  <c r="I111" i="12" s="1"/>
  <c r="C111" i="12"/>
  <c r="A111" i="12"/>
  <c r="X110" i="12"/>
  <c r="W110" i="12" a="1"/>
  <c r="W110" i="12" s="1"/>
  <c r="S110" i="12"/>
  <c r="P110" i="12"/>
  <c r="M110" i="12"/>
  <c r="L110" i="12"/>
  <c r="K110" i="12"/>
  <c r="H110" i="12"/>
  <c r="G110" i="12"/>
  <c r="D110" i="12"/>
  <c r="C110" i="12"/>
  <c r="A110" i="12"/>
  <c r="X109" i="12"/>
  <c r="W109" i="12" a="1"/>
  <c r="W109" i="12" s="1"/>
  <c r="S109" i="12"/>
  <c r="P109" i="12"/>
  <c r="L109" i="12"/>
  <c r="K109" i="12"/>
  <c r="H109" i="12"/>
  <c r="G109" i="12"/>
  <c r="D109" i="12"/>
  <c r="M109" i="12" s="1"/>
  <c r="C109" i="12"/>
  <c r="A109" i="12"/>
  <c r="W108" i="12" a="1"/>
  <c r="W108" i="12" s="1"/>
  <c r="S108" i="12"/>
  <c r="P108" i="12"/>
  <c r="M108" i="12"/>
  <c r="L108" i="12"/>
  <c r="K108" i="12"/>
  <c r="G108" i="12"/>
  <c r="D108" i="12"/>
  <c r="C108" i="12"/>
  <c r="A108" i="12"/>
  <c r="X107" i="12"/>
  <c r="W107" i="12" a="1"/>
  <c r="W107" i="12" s="1"/>
  <c r="S107" i="12"/>
  <c r="P107" i="12"/>
  <c r="L107" i="12"/>
  <c r="K107" i="12"/>
  <c r="H107" i="12"/>
  <c r="G107" i="12"/>
  <c r="D107" i="12"/>
  <c r="M107" i="12" s="1"/>
  <c r="C107" i="12"/>
  <c r="A107" i="12"/>
  <c r="X106" i="12"/>
  <c r="W106" i="12" a="1"/>
  <c r="W106" i="12" s="1"/>
  <c r="T106" i="12"/>
  <c r="S106" i="12"/>
  <c r="P106" i="12"/>
  <c r="L106" i="12"/>
  <c r="K106" i="12"/>
  <c r="H106" i="12"/>
  <c r="G106" i="12"/>
  <c r="D106" i="12"/>
  <c r="M106" i="12" s="1"/>
  <c r="C106" i="12"/>
  <c r="A106" i="12"/>
  <c r="X105" i="12"/>
  <c r="W105" i="12" a="1"/>
  <c r="W105" i="12" s="1"/>
  <c r="S105" i="12"/>
  <c r="P105" i="12"/>
  <c r="L105" i="12"/>
  <c r="K105" i="12"/>
  <c r="H105" i="12"/>
  <c r="G105" i="12"/>
  <c r="D105" i="12"/>
  <c r="M105" i="12" s="1"/>
  <c r="C105" i="12"/>
  <c r="A105" i="12"/>
  <c r="X104" i="12"/>
  <c r="W104" i="12" a="1"/>
  <c r="W104" i="12" s="1"/>
  <c r="T104" i="12"/>
  <c r="S104" i="12"/>
  <c r="P104" i="12"/>
  <c r="L104" i="12"/>
  <c r="K104" i="12"/>
  <c r="H104" i="12"/>
  <c r="G104" i="12"/>
  <c r="D104" i="12"/>
  <c r="M104" i="12" s="1"/>
  <c r="C104" i="12"/>
  <c r="A104" i="12"/>
  <c r="X103" i="12"/>
  <c r="W103" i="12" a="1"/>
  <c r="W103" i="12" s="1"/>
  <c r="S103" i="12"/>
  <c r="P103" i="12"/>
  <c r="L103" i="12"/>
  <c r="K103" i="12"/>
  <c r="H103" i="12"/>
  <c r="G103" i="12"/>
  <c r="D103" i="12"/>
  <c r="M103" i="12" s="1"/>
  <c r="C103" i="12"/>
  <c r="A103" i="12"/>
  <c r="X102" i="12"/>
  <c r="W102" i="12" a="1"/>
  <c r="W102" i="12" s="1"/>
  <c r="S102" i="12"/>
  <c r="P102" i="12"/>
  <c r="L102" i="12"/>
  <c r="K102" i="12"/>
  <c r="H102" i="12"/>
  <c r="G102" i="12"/>
  <c r="D102" i="12"/>
  <c r="M102" i="12" s="1"/>
  <c r="C102" i="12"/>
  <c r="A102" i="12"/>
  <c r="X101" i="12"/>
  <c r="W101" i="12" a="1"/>
  <c r="W101" i="12" s="1"/>
  <c r="S101" i="12"/>
  <c r="P101" i="12"/>
  <c r="L101" i="12"/>
  <c r="K101" i="12"/>
  <c r="H101" i="12"/>
  <c r="G101" i="12"/>
  <c r="D101" i="12"/>
  <c r="M101" i="12" s="1"/>
  <c r="C101" i="12"/>
  <c r="A101" i="12"/>
  <c r="X100" i="12"/>
  <c r="W100" i="12" a="1"/>
  <c r="W100" i="12" s="1"/>
  <c r="S100" i="12"/>
  <c r="P100" i="12"/>
  <c r="L100" i="12"/>
  <c r="K100" i="12"/>
  <c r="H100" i="12"/>
  <c r="G100" i="12"/>
  <c r="D100" i="12"/>
  <c r="M100" i="12" s="1"/>
  <c r="C100" i="12"/>
  <c r="A100" i="12"/>
  <c r="X99" i="12"/>
  <c r="W99" i="12" a="1"/>
  <c r="W99" i="12" s="1"/>
  <c r="S99" i="12"/>
  <c r="P99" i="12"/>
  <c r="L99" i="12"/>
  <c r="K99" i="12"/>
  <c r="G99" i="12"/>
  <c r="D99" i="12"/>
  <c r="M99" i="12" s="1"/>
  <c r="C99" i="12"/>
  <c r="A99" i="12"/>
  <c r="X98" i="12"/>
  <c r="W98" i="12" a="1"/>
  <c r="W98" i="12" s="1"/>
  <c r="S98" i="12"/>
  <c r="P98" i="12"/>
  <c r="M98" i="12"/>
  <c r="L98" i="12"/>
  <c r="K98" i="12"/>
  <c r="H98" i="12"/>
  <c r="G98" i="12"/>
  <c r="D98" i="12"/>
  <c r="C98" i="12"/>
  <c r="A98" i="12"/>
  <c r="X97" i="12"/>
  <c r="W97" i="12" a="1"/>
  <c r="W97" i="12" s="1"/>
  <c r="S97" i="12"/>
  <c r="P97" i="12"/>
  <c r="M97" i="12"/>
  <c r="L97" i="12"/>
  <c r="K97" i="12"/>
  <c r="H97" i="12"/>
  <c r="G97" i="12"/>
  <c r="D97" i="12"/>
  <c r="C97" i="12"/>
  <c r="A97" i="12"/>
  <c r="X96" i="12"/>
  <c r="W96" i="12" a="1"/>
  <c r="W96" i="12" s="1"/>
  <c r="S96" i="12"/>
  <c r="P96" i="12"/>
  <c r="M96" i="12"/>
  <c r="L96" i="12"/>
  <c r="K96" i="12"/>
  <c r="H96" i="12"/>
  <c r="G96" i="12"/>
  <c r="D96" i="12"/>
  <c r="C96" i="12"/>
  <c r="A96" i="12"/>
  <c r="X95" i="12"/>
  <c r="W95" i="12" a="1"/>
  <c r="W95" i="12" s="1"/>
  <c r="S95" i="12"/>
  <c r="P95" i="12"/>
  <c r="L95" i="12"/>
  <c r="K95" i="12"/>
  <c r="G95" i="12"/>
  <c r="D95" i="12"/>
  <c r="M95" i="12" s="1"/>
  <c r="C95" i="12"/>
  <c r="A95" i="12"/>
  <c r="X94" i="12"/>
  <c r="W94" i="12" a="1"/>
  <c r="W94" i="12" s="1"/>
  <c r="T94" i="12"/>
  <c r="S94" i="12"/>
  <c r="P94" i="12"/>
  <c r="L94" i="12"/>
  <c r="K94" i="12"/>
  <c r="H94" i="12"/>
  <c r="G94" i="12"/>
  <c r="D94" i="12"/>
  <c r="M94" i="12" s="1"/>
  <c r="C94" i="12"/>
  <c r="A94" i="12"/>
  <c r="X93" i="12"/>
  <c r="W93" i="12" a="1"/>
  <c r="W93" i="12" s="1"/>
  <c r="S93" i="12"/>
  <c r="P93" i="12"/>
  <c r="M93" i="12"/>
  <c r="L93" i="12"/>
  <c r="K93" i="12"/>
  <c r="G93" i="12"/>
  <c r="D93" i="12"/>
  <c r="C93" i="12"/>
  <c r="A93" i="12"/>
  <c r="X92" i="12"/>
  <c r="W92" i="12" a="1"/>
  <c r="W92" i="12" s="1"/>
  <c r="S92" i="12"/>
  <c r="P92" i="12"/>
  <c r="L92" i="12"/>
  <c r="K92" i="12"/>
  <c r="G92" i="12"/>
  <c r="D92" i="12"/>
  <c r="M92" i="12" s="1"/>
  <c r="C92" i="12"/>
  <c r="A92" i="12"/>
  <c r="X91" i="12"/>
  <c r="W91" i="12" a="1"/>
  <c r="W91" i="12" s="1"/>
  <c r="S91" i="12"/>
  <c r="P91" i="12"/>
  <c r="L91" i="12"/>
  <c r="K91" i="12"/>
  <c r="G91" i="12"/>
  <c r="E91" i="12"/>
  <c r="D91" i="12"/>
  <c r="M91" i="12" s="1"/>
  <c r="C91" i="12"/>
  <c r="A91" i="12"/>
  <c r="X90" i="12"/>
  <c r="W90" i="12" a="1"/>
  <c r="W90" i="12" s="1"/>
  <c r="S90" i="12"/>
  <c r="P90" i="12"/>
  <c r="M90" i="12"/>
  <c r="L90" i="12"/>
  <c r="K90" i="12"/>
  <c r="H90" i="12"/>
  <c r="G90" i="12"/>
  <c r="D90" i="12"/>
  <c r="C90" i="12"/>
  <c r="A90" i="12"/>
  <c r="X89" i="12"/>
  <c r="W89" i="12" a="1"/>
  <c r="W89" i="12" s="1"/>
  <c r="S89" i="12"/>
  <c r="P89" i="12"/>
  <c r="M89" i="12"/>
  <c r="L89" i="12"/>
  <c r="K89" i="12"/>
  <c r="H89" i="12"/>
  <c r="G89" i="12"/>
  <c r="D89" i="12"/>
  <c r="C89" i="12"/>
  <c r="A89" i="12"/>
  <c r="X88" i="12"/>
  <c r="W88" i="12" a="1"/>
  <c r="W88" i="12" s="1"/>
  <c r="S88" i="12"/>
  <c r="P88" i="12"/>
  <c r="N88" i="12"/>
  <c r="Q88" i="12" s="1"/>
  <c r="M88" i="12"/>
  <c r="L88" i="12"/>
  <c r="K88" i="12"/>
  <c r="H88" i="12"/>
  <c r="G88" i="12"/>
  <c r="D88" i="12"/>
  <c r="C88" i="12"/>
  <c r="A88" i="12"/>
  <c r="X87" i="12"/>
  <c r="W87" i="12" a="1"/>
  <c r="W87" i="12" s="1"/>
  <c r="S87" i="12"/>
  <c r="P87" i="12"/>
  <c r="M87" i="12"/>
  <c r="L87" i="12"/>
  <c r="K87" i="12"/>
  <c r="H87" i="12"/>
  <c r="G87" i="12"/>
  <c r="D87" i="12"/>
  <c r="C87" i="12"/>
  <c r="A87" i="12"/>
  <c r="X86" i="12"/>
  <c r="W86" i="12" a="1"/>
  <c r="W86" i="12" s="1"/>
  <c r="S86" i="12"/>
  <c r="P86" i="12"/>
  <c r="M86" i="12"/>
  <c r="L86" i="12"/>
  <c r="K86" i="12"/>
  <c r="H86" i="12"/>
  <c r="G86" i="12"/>
  <c r="D86" i="12"/>
  <c r="C86" i="12"/>
  <c r="A86" i="12"/>
  <c r="X85" i="12"/>
  <c r="W85" i="12" a="1"/>
  <c r="W85" i="12" s="1"/>
  <c r="S85" i="12"/>
  <c r="P85" i="12"/>
  <c r="M85" i="12"/>
  <c r="L85" i="12"/>
  <c r="K85" i="12"/>
  <c r="H85" i="12"/>
  <c r="G85" i="12"/>
  <c r="D85" i="12"/>
  <c r="C85" i="12"/>
  <c r="A85" i="12"/>
  <c r="X84" i="12"/>
  <c r="W84" i="12" a="1"/>
  <c r="W84" i="12" s="1"/>
  <c r="S84" i="12"/>
  <c r="P84" i="12"/>
  <c r="N84" i="12"/>
  <c r="Q84" i="12" s="1"/>
  <c r="M84" i="12"/>
  <c r="L84" i="12"/>
  <c r="K84" i="12"/>
  <c r="H84" i="12"/>
  <c r="G84" i="12"/>
  <c r="E84" i="12"/>
  <c r="I84" i="12" s="1"/>
  <c r="D84" i="12"/>
  <c r="C84" i="12"/>
  <c r="A84" i="12"/>
  <c r="X83" i="12"/>
  <c r="W83" i="12" a="1"/>
  <c r="W83" i="12" s="1"/>
  <c r="S83" i="12"/>
  <c r="P83" i="12"/>
  <c r="M83" i="12"/>
  <c r="L83" i="12"/>
  <c r="K83" i="12"/>
  <c r="H83" i="12"/>
  <c r="G83" i="12"/>
  <c r="D83" i="12"/>
  <c r="C83" i="12"/>
  <c r="A83" i="12"/>
  <c r="X82" i="12"/>
  <c r="W82" i="12" a="1"/>
  <c r="W82" i="12" s="1"/>
  <c r="T82" i="12"/>
  <c r="S82" i="12"/>
  <c r="P82" i="12"/>
  <c r="L82" i="12"/>
  <c r="K82" i="12"/>
  <c r="H82" i="12"/>
  <c r="G82" i="12"/>
  <c r="D82" i="12"/>
  <c r="M82" i="12" s="1"/>
  <c r="C82" i="12"/>
  <c r="A82" i="12"/>
  <c r="W81" i="12" a="1"/>
  <c r="W81" i="12" s="1"/>
  <c r="S81" i="12"/>
  <c r="P81" i="12"/>
  <c r="L81" i="12"/>
  <c r="K81" i="12"/>
  <c r="H81" i="12"/>
  <c r="G81" i="12"/>
  <c r="D81" i="12"/>
  <c r="M81" i="12" s="1"/>
  <c r="C81" i="12"/>
  <c r="A81" i="12"/>
  <c r="X80" i="12"/>
  <c r="W80" i="12" a="1"/>
  <c r="W80" i="12" s="1"/>
  <c r="S80" i="12"/>
  <c r="P80" i="12"/>
  <c r="L80" i="12"/>
  <c r="K80" i="12"/>
  <c r="H80" i="12"/>
  <c r="G80" i="12"/>
  <c r="D80" i="12"/>
  <c r="M80" i="12" s="1"/>
  <c r="C80" i="12"/>
  <c r="A80" i="12"/>
  <c r="X79" i="12"/>
  <c r="W79" i="12" a="1"/>
  <c r="W79" i="12" s="1"/>
  <c r="S79" i="12"/>
  <c r="P79" i="12"/>
  <c r="L79" i="12"/>
  <c r="K79" i="12"/>
  <c r="G79" i="12"/>
  <c r="D79" i="12"/>
  <c r="M79" i="12" s="1"/>
  <c r="C79" i="12"/>
  <c r="A79" i="12"/>
  <c r="X78" i="12"/>
  <c r="W78" i="12" a="1"/>
  <c r="W78" i="12" s="1"/>
  <c r="T78" i="12"/>
  <c r="S78" i="12"/>
  <c r="P78" i="12"/>
  <c r="L78" i="12"/>
  <c r="K78" i="12"/>
  <c r="H78" i="12"/>
  <c r="G78" i="12"/>
  <c r="D78" i="12"/>
  <c r="C78" i="12"/>
  <c r="A78" i="12"/>
  <c r="X77" i="12"/>
  <c r="W77" i="12" a="1"/>
  <c r="W77" i="12" s="1"/>
  <c r="S77" i="12"/>
  <c r="P77" i="12"/>
  <c r="L77" i="12"/>
  <c r="K77" i="12"/>
  <c r="G77" i="12"/>
  <c r="D77" i="12"/>
  <c r="M77" i="12" s="1"/>
  <c r="C77" i="12"/>
  <c r="A77" i="12"/>
  <c r="X76" i="12"/>
  <c r="W76" i="12" a="1"/>
  <c r="W76" i="12" s="1"/>
  <c r="S76" i="12"/>
  <c r="P76" i="12"/>
  <c r="L76" i="12"/>
  <c r="K76" i="12"/>
  <c r="G76" i="12"/>
  <c r="D76" i="12"/>
  <c r="M76" i="12" s="1"/>
  <c r="C76" i="12"/>
  <c r="A76" i="12"/>
  <c r="X75" i="12"/>
  <c r="W75" i="12" a="1"/>
  <c r="W75" i="12" s="1"/>
  <c r="S75" i="12"/>
  <c r="P75" i="12"/>
  <c r="M75" i="12"/>
  <c r="L75" i="12"/>
  <c r="K75" i="12"/>
  <c r="H75" i="12"/>
  <c r="G75" i="12"/>
  <c r="E75" i="12"/>
  <c r="D75" i="12"/>
  <c r="C75" i="12"/>
  <c r="A75" i="12"/>
  <c r="X74" i="12"/>
  <c r="W74" i="12" a="1"/>
  <c r="W74" i="12" s="1"/>
  <c r="S74" i="12"/>
  <c r="P74" i="12"/>
  <c r="L74" i="12"/>
  <c r="K74" i="12"/>
  <c r="H74" i="12"/>
  <c r="G74" i="12"/>
  <c r="D74" i="12"/>
  <c r="M74" i="12" s="1"/>
  <c r="C74" i="12"/>
  <c r="A74" i="12"/>
  <c r="X73" i="12"/>
  <c r="W73" i="12" a="1"/>
  <c r="W73" i="12" s="1"/>
  <c r="S73" i="12"/>
  <c r="P73" i="12"/>
  <c r="M73" i="12"/>
  <c r="L73" i="12"/>
  <c r="K73" i="12"/>
  <c r="H73" i="12"/>
  <c r="G73" i="12"/>
  <c r="E73" i="12"/>
  <c r="D73" i="12"/>
  <c r="C73" i="12"/>
  <c r="A73" i="12"/>
  <c r="X72" i="12"/>
  <c r="W72" i="12" a="1"/>
  <c r="W72" i="12" s="1"/>
  <c r="S72" i="12"/>
  <c r="P72" i="12"/>
  <c r="L72" i="12"/>
  <c r="K72" i="12"/>
  <c r="H72" i="12"/>
  <c r="G72" i="12"/>
  <c r="D72" i="12"/>
  <c r="M72" i="12" s="1"/>
  <c r="C72" i="12"/>
  <c r="A72" i="12"/>
  <c r="X71" i="12"/>
  <c r="W71" i="12" a="1"/>
  <c r="W71" i="12" s="1"/>
  <c r="S71" i="12"/>
  <c r="P71" i="12"/>
  <c r="M71" i="12"/>
  <c r="L71" i="12"/>
  <c r="K71" i="12"/>
  <c r="H71" i="12"/>
  <c r="G71" i="12"/>
  <c r="E71" i="12"/>
  <c r="D71" i="12"/>
  <c r="C71" i="12"/>
  <c r="A71" i="12"/>
  <c r="X70" i="12"/>
  <c r="W70" i="12" a="1"/>
  <c r="W70" i="12" s="1"/>
  <c r="S70" i="12"/>
  <c r="P70" i="12"/>
  <c r="M70" i="12"/>
  <c r="L70" i="12"/>
  <c r="K70" i="12"/>
  <c r="G70" i="12"/>
  <c r="C70" i="12"/>
  <c r="A70" i="12"/>
  <c r="X69" i="12"/>
  <c r="W69" i="12" a="1"/>
  <c r="W69" i="12" s="1"/>
  <c r="S69" i="12"/>
  <c r="P69" i="12"/>
  <c r="L69" i="12"/>
  <c r="K69" i="12"/>
  <c r="G69" i="12"/>
  <c r="D69" i="12"/>
  <c r="M69" i="12" s="1"/>
  <c r="C69" i="12"/>
  <c r="A69" i="12"/>
  <c r="X68" i="12"/>
  <c r="W68" i="12" a="1"/>
  <c r="W68" i="12" s="1"/>
  <c r="T68" i="12"/>
  <c r="S68" i="12"/>
  <c r="P68" i="12"/>
  <c r="N68" i="12"/>
  <c r="M68" i="12"/>
  <c r="L68" i="12"/>
  <c r="K68" i="12"/>
  <c r="G68" i="12"/>
  <c r="E68" i="12"/>
  <c r="I68" i="12" s="1"/>
  <c r="C68" i="12"/>
  <c r="A68" i="12"/>
  <c r="X67" i="12"/>
  <c r="W67" i="12" a="1"/>
  <c r="W67" i="12" s="1"/>
  <c r="S67" i="12"/>
  <c r="P67" i="12"/>
  <c r="N67" i="12"/>
  <c r="M67" i="12"/>
  <c r="Q67" i="12" s="1"/>
  <c r="L67" i="12"/>
  <c r="K67" i="12"/>
  <c r="H67" i="12"/>
  <c r="G67" i="12"/>
  <c r="D67" i="12"/>
  <c r="C67" i="12"/>
  <c r="A67" i="12"/>
  <c r="X66" i="12"/>
  <c r="W66" i="12" a="1"/>
  <c r="W66" i="12" s="1"/>
  <c r="T66" i="12"/>
  <c r="S66" i="12"/>
  <c r="P66" i="12"/>
  <c r="L66" i="12"/>
  <c r="K66" i="12"/>
  <c r="H66" i="12"/>
  <c r="G66" i="12"/>
  <c r="D66" i="12"/>
  <c r="C66" i="12"/>
  <c r="A66" i="12"/>
  <c r="X65" i="12"/>
  <c r="W65" i="12" a="1"/>
  <c r="W65" i="12" s="1"/>
  <c r="S65" i="12"/>
  <c r="P65" i="12"/>
  <c r="N65" i="12"/>
  <c r="L65" i="12"/>
  <c r="K65" i="12"/>
  <c r="G65" i="12"/>
  <c r="E65" i="12"/>
  <c r="D65" i="12"/>
  <c r="M65" i="12" s="1"/>
  <c r="Q65" i="12" s="1"/>
  <c r="C65" i="12"/>
  <c r="A65" i="12"/>
  <c r="X64" i="12"/>
  <c r="W64" i="12" a="1"/>
  <c r="W64" i="12" s="1"/>
  <c r="S64" i="12"/>
  <c r="P64" i="12"/>
  <c r="L64" i="12"/>
  <c r="K64" i="12"/>
  <c r="H64" i="12"/>
  <c r="G64" i="12"/>
  <c r="D64" i="12"/>
  <c r="M64" i="12" s="1"/>
  <c r="C64" i="12"/>
  <c r="A64" i="12"/>
  <c r="X63" i="12"/>
  <c r="W63" i="12" a="1"/>
  <c r="W63" i="12" s="1"/>
  <c r="S63" i="12"/>
  <c r="P63" i="12"/>
  <c r="M63" i="12"/>
  <c r="L63" i="12"/>
  <c r="K63" i="12"/>
  <c r="H63" i="12"/>
  <c r="G63" i="12"/>
  <c r="E63" i="12"/>
  <c r="C63" i="12"/>
  <c r="A63" i="12"/>
  <c r="X62" i="12"/>
  <c r="W62" i="12" a="1"/>
  <c r="W62" i="12" s="1"/>
  <c r="S62" i="12"/>
  <c r="P62" i="12"/>
  <c r="M62" i="12"/>
  <c r="L62" i="12"/>
  <c r="K62" i="12"/>
  <c r="H62" i="12"/>
  <c r="G62" i="12"/>
  <c r="D62" i="12"/>
  <c r="C62" i="12"/>
  <c r="A62" i="12"/>
  <c r="X61" i="12"/>
  <c r="W61" i="12" a="1"/>
  <c r="W61" i="12" s="1"/>
  <c r="T61" i="12"/>
  <c r="S61" i="12"/>
  <c r="P61" i="12"/>
  <c r="N61" i="12"/>
  <c r="L61" i="12"/>
  <c r="K61" i="12"/>
  <c r="H61" i="12"/>
  <c r="G61" i="12"/>
  <c r="D61" i="12"/>
  <c r="M61" i="12" s="1"/>
  <c r="C61" i="12"/>
  <c r="A61" i="12"/>
  <c r="X60" i="12"/>
  <c r="W60" i="12" a="1"/>
  <c r="W60" i="12" s="1"/>
  <c r="S60" i="12"/>
  <c r="P60" i="12"/>
  <c r="M60" i="12"/>
  <c r="L60" i="12"/>
  <c r="K60" i="12"/>
  <c r="H60" i="12"/>
  <c r="G60" i="12"/>
  <c r="D60" i="12"/>
  <c r="C60" i="12"/>
  <c r="A60" i="12"/>
  <c r="X59" i="12"/>
  <c r="W59" i="12" a="1"/>
  <c r="W59" i="12" s="1"/>
  <c r="T59" i="12"/>
  <c r="S59" i="12"/>
  <c r="P59" i="12"/>
  <c r="N59" i="12"/>
  <c r="L59" i="12"/>
  <c r="K59" i="12"/>
  <c r="G59" i="12"/>
  <c r="E59" i="12"/>
  <c r="D59" i="12"/>
  <c r="M59" i="12" s="1"/>
  <c r="C59" i="12"/>
  <c r="A59" i="12"/>
  <c r="X58" i="12"/>
  <c r="W58" i="12" a="1"/>
  <c r="W58" i="12" s="1"/>
  <c r="S58" i="12"/>
  <c r="P58" i="12"/>
  <c r="L58" i="12"/>
  <c r="K58" i="12"/>
  <c r="G58" i="12"/>
  <c r="D58" i="12"/>
  <c r="M58" i="12" s="1"/>
  <c r="C58" i="12"/>
  <c r="A58" i="12"/>
  <c r="X57" i="12"/>
  <c r="W57" i="12" a="1"/>
  <c r="W57" i="12" s="1"/>
  <c r="T57" i="12"/>
  <c r="S57" i="12"/>
  <c r="P57" i="12"/>
  <c r="L57" i="12"/>
  <c r="K57" i="12"/>
  <c r="G57" i="12"/>
  <c r="D57" i="12"/>
  <c r="M57" i="12" s="1"/>
  <c r="C57" i="12"/>
  <c r="A57" i="12"/>
  <c r="X56" i="12"/>
  <c r="W56" i="12" a="1"/>
  <c r="W56" i="12" s="1"/>
  <c r="S56" i="12"/>
  <c r="P56" i="12"/>
  <c r="M56" i="12"/>
  <c r="L56" i="12"/>
  <c r="K56" i="12"/>
  <c r="H56" i="12"/>
  <c r="G56" i="12"/>
  <c r="E56" i="12"/>
  <c r="D56" i="12"/>
  <c r="C56" i="12"/>
  <c r="I56" i="12" s="1"/>
  <c r="A56" i="12"/>
  <c r="X55" i="12"/>
  <c r="W55" i="12" a="1"/>
  <c r="W55" i="12" s="1"/>
  <c r="S55" i="12"/>
  <c r="P55" i="12"/>
  <c r="L55" i="12"/>
  <c r="K55" i="12"/>
  <c r="H55" i="12"/>
  <c r="G55" i="12"/>
  <c r="D55" i="12"/>
  <c r="M55" i="12" s="1"/>
  <c r="C55" i="12"/>
  <c r="A55" i="12"/>
  <c r="X54" i="12"/>
  <c r="W54" i="12" a="1"/>
  <c r="W54" i="12" s="1"/>
  <c r="S54" i="12"/>
  <c r="P54" i="12"/>
  <c r="M54" i="12"/>
  <c r="L54" i="12"/>
  <c r="K54" i="12"/>
  <c r="H54" i="12"/>
  <c r="G54" i="12"/>
  <c r="E54" i="12"/>
  <c r="D54" i="12"/>
  <c r="C54" i="12"/>
  <c r="I54" i="12" s="1"/>
  <c r="A54" i="12"/>
  <c r="X53" i="12"/>
  <c r="W53" i="12" a="1"/>
  <c r="W53" i="12" s="1"/>
  <c r="S53" i="12"/>
  <c r="P53" i="12"/>
  <c r="M53" i="12"/>
  <c r="L53" i="12"/>
  <c r="K53" i="12"/>
  <c r="G53" i="12"/>
  <c r="C53" i="12"/>
  <c r="A53" i="12"/>
  <c r="X52" i="12"/>
  <c r="W52" i="12" a="1"/>
  <c r="W52" i="12" s="1"/>
  <c r="S52" i="12"/>
  <c r="P52" i="12"/>
  <c r="M52" i="12"/>
  <c r="L52" i="12"/>
  <c r="K52" i="12"/>
  <c r="H52" i="12"/>
  <c r="G52" i="12"/>
  <c r="E52" i="12"/>
  <c r="D52" i="12"/>
  <c r="C52" i="12"/>
  <c r="A52" i="12"/>
  <c r="X51" i="12"/>
  <c r="W51" i="12" a="1"/>
  <c r="W51" i="12" s="1"/>
  <c r="S51" i="12"/>
  <c r="P51" i="12"/>
  <c r="L51" i="12"/>
  <c r="K51" i="12"/>
  <c r="H51" i="12"/>
  <c r="G51" i="12"/>
  <c r="D51" i="12"/>
  <c r="M51" i="12" s="1"/>
  <c r="C51" i="12"/>
  <c r="A51" i="12"/>
  <c r="X50" i="12"/>
  <c r="W50" i="12" a="1"/>
  <c r="W50" i="12" s="1"/>
  <c r="S50" i="12"/>
  <c r="P50" i="12"/>
  <c r="M50" i="12"/>
  <c r="L50" i="12"/>
  <c r="K50" i="12"/>
  <c r="H50" i="12"/>
  <c r="G50" i="12"/>
  <c r="E50" i="12"/>
  <c r="D50" i="12"/>
  <c r="C50" i="12"/>
  <c r="A50" i="12"/>
  <c r="X49" i="12"/>
  <c r="W49" i="12" a="1"/>
  <c r="W49" i="12" s="1"/>
  <c r="S49" i="12"/>
  <c r="P49" i="12"/>
  <c r="L49" i="12"/>
  <c r="K49" i="12"/>
  <c r="H49" i="12"/>
  <c r="G49" i="12"/>
  <c r="D49" i="12"/>
  <c r="M49" i="12" s="1"/>
  <c r="C49" i="12"/>
  <c r="A49" i="12"/>
  <c r="X48" i="12"/>
  <c r="W48" i="12" a="1"/>
  <c r="W48" i="12" s="1"/>
  <c r="S48" i="12"/>
  <c r="P48" i="12"/>
  <c r="M48" i="12"/>
  <c r="L48" i="12"/>
  <c r="K48" i="12"/>
  <c r="H48" i="12"/>
  <c r="G48" i="12"/>
  <c r="E48" i="12"/>
  <c r="D48" i="12"/>
  <c r="C48" i="12"/>
  <c r="A48" i="12"/>
  <c r="X47" i="12"/>
  <c r="W47" i="12" a="1"/>
  <c r="W47" i="12" s="1"/>
  <c r="S47" i="12"/>
  <c r="P47" i="12"/>
  <c r="N47" i="12"/>
  <c r="L47" i="12"/>
  <c r="K47" i="12"/>
  <c r="H47" i="12"/>
  <c r="G47" i="12"/>
  <c r="D47" i="12"/>
  <c r="M47" i="12" s="1"/>
  <c r="C47" i="12"/>
  <c r="A47" i="12"/>
  <c r="X46" i="12"/>
  <c r="W46" i="12" a="1"/>
  <c r="W46" i="12" s="1"/>
  <c r="S46" i="12"/>
  <c r="P46" i="12"/>
  <c r="M46" i="12"/>
  <c r="L46" i="12"/>
  <c r="K46" i="12"/>
  <c r="H46" i="12"/>
  <c r="G46" i="12"/>
  <c r="E46" i="12"/>
  <c r="D46" i="12"/>
  <c r="C46" i="12"/>
  <c r="I46" i="12" s="1"/>
  <c r="A46" i="12"/>
  <c r="X45" i="12"/>
  <c r="W45" i="12" a="1"/>
  <c r="W45" i="12" s="1"/>
  <c r="S45" i="12"/>
  <c r="P45" i="12"/>
  <c r="N45" i="12"/>
  <c r="L45" i="12"/>
  <c r="K45" i="12"/>
  <c r="H45" i="12"/>
  <c r="G45" i="12"/>
  <c r="D45" i="12"/>
  <c r="M45" i="12" s="1"/>
  <c r="C45" i="12"/>
  <c r="A45" i="12"/>
  <c r="X44" i="12"/>
  <c r="W44" i="12" a="1"/>
  <c r="W44" i="12" s="1"/>
  <c r="S44" i="12"/>
  <c r="P44" i="12"/>
  <c r="L44" i="12"/>
  <c r="K44" i="12"/>
  <c r="G44" i="12"/>
  <c r="D44" i="12"/>
  <c r="C44" i="12"/>
  <c r="A44" i="12"/>
  <c r="X43" i="12"/>
  <c r="W43" i="12" a="1"/>
  <c r="W43" i="12" s="1"/>
  <c r="S43" i="12"/>
  <c r="P43" i="12"/>
  <c r="N43" i="12"/>
  <c r="M43" i="12"/>
  <c r="Q43" i="12" s="1"/>
  <c r="L43" i="12"/>
  <c r="K43" i="12"/>
  <c r="H43" i="12"/>
  <c r="G43" i="12"/>
  <c r="E43" i="12"/>
  <c r="I43" i="12" s="1"/>
  <c r="D43" i="12"/>
  <c r="C43" i="12"/>
  <c r="A43" i="12"/>
  <c r="X42" i="12"/>
  <c r="W42" i="12" a="1"/>
  <c r="W42" i="12" s="1"/>
  <c r="T42" i="12"/>
  <c r="S42" i="12"/>
  <c r="P42" i="12"/>
  <c r="L42" i="12"/>
  <c r="K42" i="12"/>
  <c r="G42" i="12"/>
  <c r="D42" i="12"/>
  <c r="M42" i="12" s="1"/>
  <c r="C42" i="12"/>
  <c r="A42" i="12"/>
  <c r="X41" i="12"/>
  <c r="W41" i="12" a="1"/>
  <c r="W41" i="12" s="1"/>
  <c r="T41" i="12"/>
  <c r="S41" i="12"/>
  <c r="P41" i="12"/>
  <c r="L41" i="12"/>
  <c r="K41" i="12"/>
  <c r="H41" i="12"/>
  <c r="G41" i="12"/>
  <c r="E41" i="12"/>
  <c r="D41" i="12"/>
  <c r="C41" i="12"/>
  <c r="I41" i="12" s="1"/>
  <c r="A41" i="12"/>
  <c r="X40" i="12"/>
  <c r="W40" i="12" a="1"/>
  <c r="W40" i="12" s="1"/>
  <c r="S40" i="12"/>
  <c r="P40" i="12"/>
  <c r="L40" i="12"/>
  <c r="K40" i="12"/>
  <c r="H40" i="12"/>
  <c r="G40" i="12"/>
  <c r="D40" i="12"/>
  <c r="M40" i="12" s="1"/>
  <c r="C40" i="12"/>
  <c r="A40" i="12"/>
  <c r="X39" i="12"/>
  <c r="W39" i="12" a="1"/>
  <c r="W39" i="12" s="1"/>
  <c r="T39" i="12"/>
  <c r="S39" i="12"/>
  <c r="P39" i="12"/>
  <c r="L39" i="12"/>
  <c r="K39" i="12"/>
  <c r="H39" i="12"/>
  <c r="G39" i="12"/>
  <c r="E39" i="12"/>
  <c r="D39" i="12"/>
  <c r="C39" i="12"/>
  <c r="I39" i="12" s="1"/>
  <c r="A39" i="12"/>
  <c r="X38" i="12"/>
  <c r="W38" i="12" a="1"/>
  <c r="W38" i="12" s="1"/>
  <c r="S38" i="12"/>
  <c r="P38" i="12"/>
  <c r="N38" i="12"/>
  <c r="M38" i="12"/>
  <c r="L38" i="12"/>
  <c r="K38" i="12"/>
  <c r="Q38" i="12" s="1"/>
  <c r="H38" i="12"/>
  <c r="G38" i="12"/>
  <c r="E38" i="12"/>
  <c r="D38" i="12"/>
  <c r="C38" i="12"/>
  <c r="I38" i="12" s="1"/>
  <c r="A38" i="12"/>
  <c r="X37" i="12"/>
  <c r="W37" i="12" a="1"/>
  <c r="W37" i="12" s="1"/>
  <c r="S37" i="12"/>
  <c r="P37" i="12"/>
  <c r="L37" i="12"/>
  <c r="K37" i="12"/>
  <c r="H37" i="12"/>
  <c r="G37" i="12"/>
  <c r="D37" i="12"/>
  <c r="M37" i="12" s="1"/>
  <c r="C37" i="12"/>
  <c r="A37" i="12"/>
  <c r="X36" i="12"/>
  <c r="W36" i="12" a="1"/>
  <c r="W36" i="12" s="1"/>
  <c r="S36" i="12"/>
  <c r="P36" i="12"/>
  <c r="N36" i="12"/>
  <c r="L36" i="12"/>
  <c r="K36" i="12"/>
  <c r="H36" i="12"/>
  <c r="G36" i="12"/>
  <c r="D36" i="12"/>
  <c r="M36" i="12" s="1"/>
  <c r="C36" i="12"/>
  <c r="A36" i="12"/>
  <c r="X35" i="12"/>
  <c r="W35" i="12" a="1"/>
  <c r="W35" i="12" s="1"/>
  <c r="T35" i="12"/>
  <c r="S35" i="12"/>
  <c r="P35" i="12"/>
  <c r="L35" i="12"/>
  <c r="K35" i="12"/>
  <c r="H35" i="12"/>
  <c r="G35" i="12"/>
  <c r="E35" i="12"/>
  <c r="D35" i="12"/>
  <c r="C35" i="12"/>
  <c r="I35" i="12" s="1"/>
  <c r="A35" i="12"/>
  <c r="X34" i="12"/>
  <c r="W34" i="12" a="1"/>
  <c r="W34" i="12" s="1"/>
  <c r="S34" i="12"/>
  <c r="P34" i="12"/>
  <c r="N34" i="12"/>
  <c r="M34" i="12"/>
  <c r="L34" i="12"/>
  <c r="K34" i="12"/>
  <c r="Q34" i="12" s="1"/>
  <c r="H34" i="12"/>
  <c r="G34" i="12"/>
  <c r="E34" i="12"/>
  <c r="D34" i="12"/>
  <c r="C34" i="12"/>
  <c r="I34" i="12" s="1"/>
  <c r="A34" i="12"/>
  <c r="X33" i="12"/>
  <c r="W33" i="12" a="1"/>
  <c r="W33" i="12" s="1"/>
  <c r="S33" i="12"/>
  <c r="P33" i="12"/>
  <c r="L33" i="12"/>
  <c r="K33" i="12"/>
  <c r="H33" i="12"/>
  <c r="G33" i="12"/>
  <c r="D33" i="12"/>
  <c r="M33" i="12" s="1"/>
  <c r="C33" i="12"/>
  <c r="A33" i="12"/>
  <c r="X32" i="12"/>
  <c r="W32" i="12" a="1"/>
  <c r="W32" i="12" s="1"/>
  <c r="S32" i="12"/>
  <c r="P32" i="12"/>
  <c r="N32" i="12"/>
  <c r="L32" i="12"/>
  <c r="K32" i="12"/>
  <c r="H32" i="12"/>
  <c r="G32" i="12"/>
  <c r="D32" i="12"/>
  <c r="M32" i="12" s="1"/>
  <c r="C32" i="12"/>
  <c r="A32" i="12"/>
  <c r="X31" i="12"/>
  <c r="W31" i="12" a="1"/>
  <c r="W31" i="12" s="1"/>
  <c r="S31" i="12"/>
  <c r="P31" i="12"/>
  <c r="N31" i="12"/>
  <c r="M31" i="12"/>
  <c r="L31" i="12"/>
  <c r="K31" i="12"/>
  <c r="Q31" i="12" s="1"/>
  <c r="H31" i="12"/>
  <c r="G31" i="12"/>
  <c r="E31" i="12"/>
  <c r="I31" i="12" s="1"/>
  <c r="C31" i="12"/>
  <c r="A31" i="12"/>
  <c r="X30" i="12"/>
  <c r="W30" i="12" a="1"/>
  <c r="W30" i="12" s="1"/>
  <c r="S30" i="12"/>
  <c r="P30" i="12"/>
  <c r="L30" i="12"/>
  <c r="K30" i="12"/>
  <c r="H30" i="12"/>
  <c r="G30" i="12"/>
  <c r="D30" i="12"/>
  <c r="M30" i="12" s="1"/>
  <c r="C30" i="12"/>
  <c r="A30" i="12"/>
  <c r="X29" i="12"/>
  <c r="W29" i="12" a="1"/>
  <c r="W29" i="12" s="1"/>
  <c r="S29" i="12"/>
  <c r="P29" i="12"/>
  <c r="N29" i="12"/>
  <c r="M29" i="12"/>
  <c r="Q29" i="12" s="1"/>
  <c r="L29" i="12"/>
  <c r="K29" i="12"/>
  <c r="H29" i="12"/>
  <c r="G29" i="12"/>
  <c r="E29" i="12"/>
  <c r="I29" i="12" s="1"/>
  <c r="D29" i="12"/>
  <c r="C29" i="12"/>
  <c r="A29" i="12"/>
  <c r="X28" i="12"/>
  <c r="W28" i="12" a="1"/>
  <c r="W28" i="12" s="1"/>
  <c r="T28" i="12"/>
  <c r="S28" i="12"/>
  <c r="P28" i="12"/>
  <c r="N28" i="12"/>
  <c r="L28" i="12"/>
  <c r="K28" i="12"/>
  <c r="H28" i="12"/>
  <c r="G28" i="12"/>
  <c r="D28" i="12"/>
  <c r="M28" i="12" s="1"/>
  <c r="C28" i="12"/>
  <c r="A28" i="12"/>
  <c r="C13" i="12"/>
  <c r="N181" i="12" s="1"/>
  <c r="C10" i="12"/>
  <c r="T194" i="12" s="1"/>
  <c r="P8" i="10" l="1"/>
  <c r="O10" i="10"/>
  <c r="N7" i="10"/>
  <c r="M9" i="10"/>
  <c r="Q54" i="12"/>
  <c r="Q36" i="12"/>
  <c r="I57" i="12"/>
  <c r="Q62" i="12"/>
  <c r="Q45" i="12"/>
  <c r="Q44" i="12"/>
  <c r="Q72" i="12"/>
  <c r="Q116" i="12"/>
  <c r="Q191" i="12"/>
  <c r="Q32" i="12"/>
  <c r="Q47" i="12"/>
  <c r="U29" i="12"/>
  <c r="Y29" i="12" s="1"/>
  <c r="Q63" i="12"/>
  <c r="I82" i="12"/>
  <c r="Q30" i="12"/>
  <c r="Q49" i="12"/>
  <c r="E28" i="12"/>
  <c r="I28" i="12" s="1"/>
  <c r="U28" i="12" s="1"/>
  <c r="T31" i="12"/>
  <c r="U31" i="12" s="1"/>
  <c r="Y31" i="12" s="1"/>
  <c r="T34" i="12"/>
  <c r="N35" i="12"/>
  <c r="T38" i="12"/>
  <c r="N39" i="12"/>
  <c r="N41" i="12"/>
  <c r="Q41" i="12" s="1"/>
  <c r="U41" i="12" s="1"/>
  <c r="Y41" i="12" s="1"/>
  <c r="T44" i="12"/>
  <c r="T46" i="12"/>
  <c r="T48" i="12"/>
  <c r="U48" i="12" s="1"/>
  <c r="T50" i="12"/>
  <c r="T52" i="12"/>
  <c r="N54" i="12"/>
  <c r="N56" i="12"/>
  <c r="Q56" i="12" s="1"/>
  <c r="E61" i="12"/>
  <c r="N63" i="12"/>
  <c r="T71" i="12"/>
  <c r="T73" i="12"/>
  <c r="T75" i="12"/>
  <c r="E77" i="12"/>
  <c r="N77" i="12"/>
  <c r="T80" i="12"/>
  <c r="I89" i="12"/>
  <c r="U89" i="12" s="1"/>
  <c r="Y89" i="12" s="1"/>
  <c r="N95" i="12"/>
  <c r="Q95" i="12" s="1"/>
  <c r="E98" i="12"/>
  <c r="N100" i="12"/>
  <c r="T120" i="12"/>
  <c r="N121" i="12"/>
  <c r="Q121" i="12" s="1"/>
  <c r="E124" i="12"/>
  <c r="I124" i="12" s="1"/>
  <c r="U124" i="12" s="1"/>
  <c r="Y124" i="12" s="1"/>
  <c r="Q128" i="12"/>
  <c r="E141" i="12"/>
  <c r="I141" i="12" s="1"/>
  <c r="U141" i="12" s="1"/>
  <c r="Y141" i="12" s="1"/>
  <c r="E148" i="12"/>
  <c r="I148" i="12" s="1"/>
  <c r="U148" i="12" s="1"/>
  <c r="Y148" i="12" s="1"/>
  <c r="E162" i="12"/>
  <c r="N170" i="12"/>
  <c r="E174" i="12"/>
  <c r="N189" i="12"/>
  <c r="I190" i="12"/>
  <c r="I105" i="12"/>
  <c r="U105" i="12" s="1"/>
  <c r="Y105" i="12" s="1"/>
  <c r="U34" i="12"/>
  <c r="Y34" i="12" s="1"/>
  <c r="U38" i="12"/>
  <c r="Y38" i="12" s="1"/>
  <c r="Q127" i="12"/>
  <c r="Q175" i="12"/>
  <c r="M39" i="12"/>
  <c r="Q39" i="12" s="1"/>
  <c r="U39" i="12" s="1"/>
  <c r="Y39" i="12" s="1"/>
  <c r="M41" i="12"/>
  <c r="I147" i="12"/>
  <c r="U147" i="12" s="1"/>
  <c r="Y147" i="12" s="1"/>
  <c r="T198" i="12"/>
  <c r="T200" i="12"/>
  <c r="U200" i="12" s="1"/>
  <c r="Y200" i="12" s="1"/>
  <c r="T195" i="12"/>
  <c r="T201" i="12"/>
  <c r="T199" i="12"/>
  <c r="T183" i="12"/>
  <c r="T172" i="12"/>
  <c r="T159" i="12"/>
  <c r="T157" i="12"/>
  <c r="T148" i="12"/>
  <c r="T134" i="12"/>
  <c r="T132" i="12"/>
  <c r="T130" i="12"/>
  <c r="T128" i="12"/>
  <c r="T192" i="12"/>
  <c r="T189" i="12"/>
  <c r="T187" i="12"/>
  <c r="T185" i="12"/>
  <c r="T178" i="12"/>
  <c r="T176" i="12"/>
  <c r="T174" i="12"/>
  <c r="T143" i="12"/>
  <c r="T138" i="12"/>
  <c r="T136" i="12"/>
  <c r="T121" i="12"/>
  <c r="T119" i="12"/>
  <c r="T117" i="12"/>
  <c r="T115" i="12"/>
  <c r="T110" i="12"/>
  <c r="T93" i="12"/>
  <c r="T191" i="12"/>
  <c r="T167" i="12"/>
  <c r="T165" i="12"/>
  <c r="T163" i="12"/>
  <c r="T161" i="12"/>
  <c r="T145" i="12"/>
  <c r="T140" i="12"/>
  <c r="T125" i="12"/>
  <c r="T123" i="12"/>
  <c r="T97" i="12"/>
  <c r="T95" i="12"/>
  <c r="T90" i="12"/>
  <c r="T88" i="12"/>
  <c r="T86" i="12"/>
  <c r="T84" i="12"/>
  <c r="U84" i="12" s="1"/>
  <c r="Y84" i="12" s="1"/>
  <c r="T182" i="12"/>
  <c r="T180" i="12"/>
  <c r="T169" i="12"/>
  <c r="T154" i="12"/>
  <c r="T152" i="12"/>
  <c r="T150" i="12"/>
  <c r="T147" i="12"/>
  <c r="T127" i="12"/>
  <c r="T112" i="12"/>
  <c r="T107" i="12"/>
  <c r="T105" i="12"/>
  <c r="T103" i="12"/>
  <c r="T101" i="12"/>
  <c r="T99" i="12"/>
  <c r="T196" i="12"/>
  <c r="T173" i="12"/>
  <c r="T171" i="12"/>
  <c r="T160" i="12"/>
  <c r="T158" i="12"/>
  <c r="T156" i="12"/>
  <c r="T149" i="12"/>
  <c r="U149" i="12" s="1"/>
  <c r="Y149" i="12" s="1"/>
  <c r="T142" i="12"/>
  <c r="T133" i="12"/>
  <c r="T131" i="12"/>
  <c r="T129" i="12"/>
  <c r="T114" i="12"/>
  <c r="T92" i="12"/>
  <c r="T197" i="12"/>
  <c r="T193" i="12"/>
  <c r="T168" i="12"/>
  <c r="T166" i="12"/>
  <c r="T164" i="12"/>
  <c r="T162" i="12"/>
  <c r="T146" i="12"/>
  <c r="T144" i="12"/>
  <c r="T139" i="12"/>
  <c r="T126" i="12"/>
  <c r="T124" i="12"/>
  <c r="T98" i="12"/>
  <c r="T96" i="12"/>
  <c r="T89" i="12"/>
  <c r="T87" i="12"/>
  <c r="T85" i="12"/>
  <c r="T83" i="12"/>
  <c r="T33" i="12"/>
  <c r="T37" i="12"/>
  <c r="T40" i="12"/>
  <c r="E44" i="12"/>
  <c r="I44" i="12" s="1"/>
  <c r="U44" i="12" s="1"/>
  <c r="Y44" i="12" s="1"/>
  <c r="N44" i="12"/>
  <c r="N46" i="12"/>
  <c r="Q46" i="12" s="1"/>
  <c r="N48" i="12"/>
  <c r="N50" i="12"/>
  <c r="N52" i="12"/>
  <c r="T53" i="12"/>
  <c r="T55" i="12"/>
  <c r="T64" i="12"/>
  <c r="I65" i="12"/>
  <c r="E66" i="12"/>
  <c r="I66" i="12" s="1"/>
  <c r="M66" i="12"/>
  <c r="Q66" i="12" s="1"/>
  <c r="T69" i="12"/>
  <c r="N71" i="12"/>
  <c r="N73" i="12"/>
  <c r="N75" i="12"/>
  <c r="Q75" i="12" s="1"/>
  <c r="E78" i="12"/>
  <c r="I78" i="12" s="1"/>
  <c r="U78" i="12" s="1"/>
  <c r="Y78" i="12" s="1"/>
  <c r="M78" i="12"/>
  <c r="Q78" i="12" s="1"/>
  <c r="T79" i="12"/>
  <c r="T81" i="12"/>
  <c r="N86" i="12"/>
  <c r="Q86" i="12" s="1"/>
  <c r="E89" i="12"/>
  <c r="E95" i="12"/>
  <c r="I95" i="12" s="1"/>
  <c r="N102" i="12"/>
  <c r="Q102" i="12" s="1"/>
  <c r="T118" i="12"/>
  <c r="N119" i="12"/>
  <c r="I137" i="12"/>
  <c r="M137" i="12"/>
  <c r="Q156" i="12"/>
  <c r="M170" i="12"/>
  <c r="N179" i="12"/>
  <c r="Q179" i="12" s="1"/>
  <c r="T190" i="12"/>
  <c r="I193" i="12"/>
  <c r="N200" i="12"/>
  <c r="Q200" i="12" s="1"/>
  <c r="N195" i="12"/>
  <c r="E200" i="12"/>
  <c r="N197" i="12"/>
  <c r="Q197" i="12" s="1"/>
  <c r="E197" i="12"/>
  <c r="E201" i="12"/>
  <c r="I201" i="12" s="1"/>
  <c r="U201" i="12" s="1"/>
  <c r="N199" i="12"/>
  <c r="E195" i="12"/>
  <c r="I195" i="12" s="1"/>
  <c r="N191" i="12"/>
  <c r="E189" i="12"/>
  <c r="E187" i="12"/>
  <c r="E185" i="12"/>
  <c r="I185" i="12" s="1"/>
  <c r="U185" i="12" s="1"/>
  <c r="Y185" i="12" s="1"/>
  <c r="E178" i="12"/>
  <c r="E176" i="12"/>
  <c r="I176" i="12" s="1"/>
  <c r="U176" i="12" s="1"/>
  <c r="Y176" i="12" s="1"/>
  <c r="N167" i="12"/>
  <c r="Q167" i="12" s="1"/>
  <c r="N165" i="12"/>
  <c r="Q165" i="12" s="1"/>
  <c r="N163" i="12"/>
  <c r="Q163" i="12" s="1"/>
  <c r="N161" i="12"/>
  <c r="Q161" i="12" s="1"/>
  <c r="E161" i="12"/>
  <c r="I161" i="12" s="1"/>
  <c r="U161" i="12" s="1"/>
  <c r="Y161" i="12" s="1"/>
  <c r="N145" i="12"/>
  <c r="Q145" i="12" s="1"/>
  <c r="U145" i="12" s="1"/>
  <c r="Y145" i="12" s="1"/>
  <c r="E143" i="12"/>
  <c r="N140" i="12"/>
  <c r="Q140" i="12" s="1"/>
  <c r="E138" i="12"/>
  <c r="E136" i="12"/>
  <c r="N125" i="12"/>
  <c r="Q125" i="12" s="1"/>
  <c r="N201" i="12"/>
  <c r="N196" i="12"/>
  <c r="E196" i="12"/>
  <c r="I196" i="12" s="1"/>
  <c r="E191" i="12"/>
  <c r="I191" i="12" s="1"/>
  <c r="N182" i="12"/>
  <c r="Q182" i="12" s="1"/>
  <c r="N180" i="12"/>
  <c r="N169" i="12"/>
  <c r="Q169" i="12" s="1"/>
  <c r="E169" i="12"/>
  <c r="E167" i="12"/>
  <c r="I167" i="12" s="1"/>
  <c r="E165" i="12"/>
  <c r="I165" i="12" s="1"/>
  <c r="U165" i="12" s="1"/>
  <c r="Y165" i="12" s="1"/>
  <c r="E163" i="12"/>
  <c r="I163" i="12" s="1"/>
  <c r="N154" i="12"/>
  <c r="Q154" i="12" s="1"/>
  <c r="U154" i="12" s="1"/>
  <c r="Y154" i="12" s="1"/>
  <c r="N152" i="12"/>
  <c r="Q152" i="12" s="1"/>
  <c r="N150" i="12"/>
  <c r="N147" i="12"/>
  <c r="E147" i="12"/>
  <c r="E145" i="12"/>
  <c r="I145" i="12" s="1"/>
  <c r="E140" i="12"/>
  <c r="I140" i="12" s="1"/>
  <c r="U140" i="12" s="1"/>
  <c r="N127" i="12"/>
  <c r="E127" i="12"/>
  <c r="E125" i="12"/>
  <c r="I125" i="12" s="1"/>
  <c r="U125" i="12" s="1"/>
  <c r="Y125" i="12" s="1"/>
  <c r="N112" i="12"/>
  <c r="N107" i="12"/>
  <c r="N105" i="12"/>
  <c r="N103" i="12"/>
  <c r="Q103" i="12" s="1"/>
  <c r="N101" i="12"/>
  <c r="Q101" i="12" s="1"/>
  <c r="N99" i="12"/>
  <c r="E99" i="12"/>
  <c r="E97" i="12"/>
  <c r="I97" i="12" s="1"/>
  <c r="U97" i="12" s="1"/>
  <c r="E90" i="12"/>
  <c r="I90" i="12" s="1"/>
  <c r="E88" i="12"/>
  <c r="I88" i="12" s="1"/>
  <c r="U88" i="12" s="1"/>
  <c r="Y88" i="12" s="1"/>
  <c r="E86" i="12"/>
  <c r="I86" i="12" s="1"/>
  <c r="E182" i="12"/>
  <c r="I182" i="12" s="1"/>
  <c r="E180" i="12"/>
  <c r="N173" i="12"/>
  <c r="Q173" i="12" s="1"/>
  <c r="N171" i="12"/>
  <c r="Q171" i="12" s="1"/>
  <c r="E171" i="12"/>
  <c r="I171" i="12" s="1"/>
  <c r="U171" i="12" s="1"/>
  <c r="Y171" i="12" s="1"/>
  <c r="N160" i="12"/>
  <c r="Q160" i="12" s="1"/>
  <c r="N158" i="12"/>
  <c r="Q158" i="12" s="1"/>
  <c r="N156" i="12"/>
  <c r="E156" i="12"/>
  <c r="I156" i="12" s="1"/>
  <c r="E154" i="12"/>
  <c r="E152" i="12"/>
  <c r="E150" i="12"/>
  <c r="N149" i="12"/>
  <c r="Q149" i="12" s="1"/>
  <c r="N142" i="12"/>
  <c r="E142" i="12"/>
  <c r="I142" i="12" s="1"/>
  <c r="N133" i="12"/>
  <c r="N131" i="12"/>
  <c r="N129" i="12"/>
  <c r="N114" i="12"/>
  <c r="Q114" i="12" s="1"/>
  <c r="U114" i="12" s="1"/>
  <c r="Y114" i="12" s="1"/>
  <c r="E114" i="12"/>
  <c r="I114" i="12" s="1"/>
  <c r="E112" i="12"/>
  <c r="I112" i="12" s="1"/>
  <c r="U112" i="12" s="1"/>
  <c r="Y112" i="12" s="1"/>
  <c r="E107" i="12"/>
  <c r="E105" i="12"/>
  <c r="E103" i="12"/>
  <c r="E101" i="12"/>
  <c r="I101" i="12" s="1"/>
  <c r="N92" i="12"/>
  <c r="E92" i="12"/>
  <c r="I92" i="12" s="1"/>
  <c r="U92" i="12" s="1"/>
  <c r="Y92" i="12" s="1"/>
  <c r="E198" i="12"/>
  <c r="I198" i="12" s="1"/>
  <c r="U198" i="12" s="1"/>
  <c r="Y198" i="12" s="1"/>
  <c r="N194" i="12"/>
  <c r="Q194" i="12" s="1"/>
  <c r="U194" i="12" s="1"/>
  <c r="Y194" i="12" s="1"/>
  <c r="N190" i="12"/>
  <c r="N188" i="12"/>
  <c r="N186" i="12"/>
  <c r="N184" i="12"/>
  <c r="E184" i="12"/>
  <c r="I184" i="12" s="1"/>
  <c r="U184" i="12" s="1"/>
  <c r="Y184" i="12" s="1"/>
  <c r="N177" i="12"/>
  <c r="Q177" i="12" s="1"/>
  <c r="N175" i="12"/>
  <c r="E173" i="12"/>
  <c r="I173" i="12" s="1"/>
  <c r="U173" i="12" s="1"/>
  <c r="Y173" i="12" s="1"/>
  <c r="E160" i="12"/>
  <c r="E158" i="12"/>
  <c r="E149" i="12"/>
  <c r="I149" i="12" s="1"/>
  <c r="N137" i="12"/>
  <c r="N135" i="12"/>
  <c r="Q135" i="12" s="1"/>
  <c r="E135" i="12"/>
  <c r="I135" i="12" s="1"/>
  <c r="U135" i="12" s="1"/>
  <c r="Y135" i="12" s="1"/>
  <c r="E133" i="12"/>
  <c r="E131" i="12"/>
  <c r="I131" i="12" s="1"/>
  <c r="U131" i="12" s="1"/>
  <c r="Y131" i="12" s="1"/>
  <c r="E129" i="12"/>
  <c r="N122" i="12"/>
  <c r="Q122" i="12" s="1"/>
  <c r="N120" i="12"/>
  <c r="N118" i="12"/>
  <c r="Q118" i="12" s="1"/>
  <c r="N116" i="12"/>
  <c r="N109" i="12"/>
  <c r="Q109" i="12" s="1"/>
  <c r="N94" i="12"/>
  <c r="Q94" i="12" s="1"/>
  <c r="N198" i="12"/>
  <c r="Q198" i="12" s="1"/>
  <c r="E194" i="12"/>
  <c r="N193" i="12"/>
  <c r="Q193" i="12" s="1"/>
  <c r="E190" i="12"/>
  <c r="E188" i="12"/>
  <c r="E186" i="12"/>
  <c r="I186" i="12" s="1"/>
  <c r="U186" i="12" s="1"/>
  <c r="E177" i="12"/>
  <c r="I177" i="12" s="1"/>
  <c r="U177" i="12" s="1"/>
  <c r="Y177" i="12" s="1"/>
  <c r="E175" i="12"/>
  <c r="N168" i="12"/>
  <c r="Q168" i="12" s="1"/>
  <c r="N166" i="12"/>
  <c r="N164" i="12"/>
  <c r="Q164" i="12" s="1"/>
  <c r="N162" i="12"/>
  <c r="N146" i="12"/>
  <c r="N144" i="12"/>
  <c r="Q144" i="12" s="1"/>
  <c r="E144" i="12"/>
  <c r="N139" i="12"/>
  <c r="E139" i="12"/>
  <c r="I139" i="12" s="1"/>
  <c r="U139" i="12" s="1"/>
  <c r="Y139" i="12" s="1"/>
  <c r="E137" i="12"/>
  <c r="N126" i="12"/>
  <c r="Q126" i="12" s="1"/>
  <c r="N124" i="12"/>
  <c r="E122" i="12"/>
  <c r="I122" i="12" s="1"/>
  <c r="E120" i="12"/>
  <c r="I120" i="12" s="1"/>
  <c r="U120" i="12" s="1"/>
  <c r="Y120" i="12" s="1"/>
  <c r="E118" i="12"/>
  <c r="I118" i="12" s="1"/>
  <c r="U118" i="12" s="1"/>
  <c r="Y118" i="12" s="1"/>
  <c r="E116" i="12"/>
  <c r="E109" i="12"/>
  <c r="I109" i="12" s="1"/>
  <c r="U109" i="12" s="1"/>
  <c r="Y109" i="12" s="1"/>
  <c r="N98" i="12"/>
  <c r="N96" i="12"/>
  <c r="Q96" i="12" s="1"/>
  <c r="E94" i="12"/>
  <c r="I94" i="12" s="1"/>
  <c r="N89" i="12"/>
  <c r="N87" i="12"/>
  <c r="Q87" i="12" s="1"/>
  <c r="N85" i="12"/>
  <c r="Q85" i="12" s="1"/>
  <c r="N83" i="12"/>
  <c r="E81" i="12"/>
  <c r="I81" i="12" s="1"/>
  <c r="U81" i="12" s="1"/>
  <c r="Y81" i="12" s="1"/>
  <c r="N183" i="12"/>
  <c r="E183" i="12"/>
  <c r="E181" i="12"/>
  <c r="N172" i="12"/>
  <c r="E170" i="12"/>
  <c r="I170" i="12" s="1"/>
  <c r="U170" i="12" s="1"/>
  <c r="Y170" i="12" s="1"/>
  <c r="N159" i="12"/>
  <c r="Q159" i="12" s="1"/>
  <c r="N157" i="12"/>
  <c r="E155" i="12"/>
  <c r="E153" i="12"/>
  <c r="E151" i="12"/>
  <c r="N148" i="12"/>
  <c r="N134" i="12"/>
  <c r="N132" i="12"/>
  <c r="Q132" i="12" s="1"/>
  <c r="N130" i="12"/>
  <c r="Q130" i="12" s="1"/>
  <c r="N128" i="12"/>
  <c r="E113" i="12"/>
  <c r="I113" i="12" s="1"/>
  <c r="U113" i="12" s="1"/>
  <c r="Y113" i="12" s="1"/>
  <c r="N108" i="12"/>
  <c r="E108" i="12"/>
  <c r="I108" i="12" s="1"/>
  <c r="U108" i="12" s="1"/>
  <c r="Y108" i="12" s="1"/>
  <c r="E106" i="12"/>
  <c r="E104" i="12"/>
  <c r="E102" i="12"/>
  <c r="I102" i="12" s="1"/>
  <c r="U102" i="12" s="1"/>
  <c r="Y102" i="12" s="1"/>
  <c r="E100" i="12"/>
  <c r="I100" i="12" s="1"/>
  <c r="U100" i="12" s="1"/>
  <c r="Y100" i="12" s="1"/>
  <c r="T30" i="12"/>
  <c r="E33" i="12"/>
  <c r="I33" i="12" s="1"/>
  <c r="U33" i="12" s="1"/>
  <c r="Y33" i="12" s="1"/>
  <c r="E37" i="12"/>
  <c r="I37" i="12" s="1"/>
  <c r="U37" i="12" s="1"/>
  <c r="Y37" i="12" s="1"/>
  <c r="E40" i="12"/>
  <c r="I40" i="12" s="1"/>
  <c r="E42" i="12"/>
  <c r="I42" i="12" s="1"/>
  <c r="N42" i="12"/>
  <c r="Q42" i="12" s="1"/>
  <c r="U53" i="12"/>
  <c r="Y53" i="12" s="1"/>
  <c r="E55" i="12"/>
  <c r="I55" i="12" s="1"/>
  <c r="E57" i="12"/>
  <c r="N57" i="12"/>
  <c r="Q57" i="12" s="1"/>
  <c r="T60" i="12"/>
  <c r="T62" i="12"/>
  <c r="I63" i="12"/>
  <c r="E64" i="12"/>
  <c r="I64" i="12" s="1"/>
  <c r="N66" i="12"/>
  <c r="T76" i="12"/>
  <c r="I77" i="12"/>
  <c r="Q77" i="12"/>
  <c r="N78" i="12"/>
  <c r="E83" i="12"/>
  <c r="I83" i="12" s="1"/>
  <c r="U83" i="12" s="1"/>
  <c r="Y83" i="12" s="1"/>
  <c r="N91" i="12"/>
  <c r="N93" i="12"/>
  <c r="Q93" i="12" s="1"/>
  <c r="E96" i="12"/>
  <c r="T100" i="12"/>
  <c r="T108" i="12"/>
  <c r="E119" i="12"/>
  <c r="I119" i="12" s="1"/>
  <c r="U119" i="12" s="1"/>
  <c r="Y119" i="12" s="1"/>
  <c r="Q124" i="12"/>
  <c r="Q129" i="12"/>
  <c r="Q131" i="12"/>
  <c r="Q133" i="12"/>
  <c r="T135" i="12"/>
  <c r="T137" i="12"/>
  <c r="E146" i="12"/>
  <c r="U156" i="12"/>
  <c r="Y156" i="12" s="1"/>
  <c r="E157" i="12"/>
  <c r="E159" i="12"/>
  <c r="U160" i="12"/>
  <c r="Y160" i="12" s="1"/>
  <c r="Q162" i="12"/>
  <c r="I169" i="12"/>
  <c r="T170" i="12"/>
  <c r="T184" i="12"/>
  <c r="T186" i="12"/>
  <c r="T188" i="12"/>
  <c r="N192" i="12"/>
  <c r="Q192" i="12" s="1"/>
  <c r="Q195" i="12"/>
  <c r="I200" i="12"/>
  <c r="M35" i="12"/>
  <c r="Q35" i="12" s="1"/>
  <c r="U35" i="12" s="1"/>
  <c r="Q91" i="12"/>
  <c r="I96" i="12"/>
  <c r="I99" i="12"/>
  <c r="I107" i="12"/>
  <c r="U107" i="12" s="1"/>
  <c r="Y107" i="12" s="1"/>
  <c r="I146" i="12"/>
  <c r="U146" i="12" s="1"/>
  <c r="Y146" i="12" s="1"/>
  <c r="Q166" i="12"/>
  <c r="I188" i="12"/>
  <c r="U188" i="12" s="1"/>
  <c r="Y188" i="12" s="1"/>
  <c r="C14" i="12"/>
  <c r="Q28" i="12"/>
  <c r="E30" i="12"/>
  <c r="I30" i="12" s="1"/>
  <c r="U30" i="12" s="1"/>
  <c r="Y30" i="12" s="1"/>
  <c r="T32" i="12"/>
  <c r="N33" i="12"/>
  <c r="Q33" i="12" s="1"/>
  <c r="T36" i="12"/>
  <c r="N37" i="12"/>
  <c r="Q37" i="12" s="1"/>
  <c r="N40" i="12"/>
  <c r="Q40" i="12" s="1"/>
  <c r="U40" i="12" s="1"/>
  <c r="Y40" i="12" s="1"/>
  <c r="T45" i="12"/>
  <c r="T47" i="12"/>
  <c r="T49" i="12"/>
  <c r="T51" i="12"/>
  <c r="E53" i="12"/>
  <c r="I53" i="12" s="1"/>
  <c r="N53" i="12"/>
  <c r="Q53" i="12" s="1"/>
  <c r="N55" i="12"/>
  <c r="Q55" i="12" s="1"/>
  <c r="U55" i="12" s="1"/>
  <c r="Y55" i="12" s="1"/>
  <c r="T58" i="12"/>
  <c r="I59" i="12"/>
  <c r="U59" i="12" s="1"/>
  <c r="Y59" i="12" s="1"/>
  <c r="Q59" i="12"/>
  <c r="E60" i="12"/>
  <c r="I60" i="12" s="1"/>
  <c r="U60" i="12" s="1"/>
  <c r="Y60" i="12" s="1"/>
  <c r="I61" i="12"/>
  <c r="U61" i="12" s="1"/>
  <c r="Q61" i="12"/>
  <c r="E62" i="12"/>
  <c r="I62" i="12" s="1"/>
  <c r="U62" i="12" s="1"/>
  <c r="Y62" i="12" s="1"/>
  <c r="N64" i="12"/>
  <c r="Q64" i="12" s="1"/>
  <c r="Q68" i="12"/>
  <c r="U68" i="12" s="1"/>
  <c r="Y68" i="12" s="1"/>
  <c r="E69" i="12"/>
  <c r="I69" i="12" s="1"/>
  <c r="N69" i="12"/>
  <c r="Q69" i="12" s="1"/>
  <c r="T70" i="12"/>
  <c r="T72" i="12"/>
  <c r="T74" i="12"/>
  <c r="N79" i="12"/>
  <c r="Q79" i="12" s="1"/>
  <c r="E80" i="12"/>
  <c r="I80" i="12" s="1"/>
  <c r="N80" i="12"/>
  <c r="Q80" i="12" s="1"/>
  <c r="N81" i="12"/>
  <c r="Q81" i="12" s="1"/>
  <c r="E82" i="12"/>
  <c r="N82" i="12"/>
  <c r="Q82" i="12" s="1"/>
  <c r="N90" i="12"/>
  <c r="Q90" i="12" s="1"/>
  <c r="Q98" i="12"/>
  <c r="N104" i="12"/>
  <c r="Q104" i="12" s="1"/>
  <c r="U104" i="12" s="1"/>
  <c r="Q105" i="12"/>
  <c r="Q106" i="12"/>
  <c r="T109" i="12"/>
  <c r="N110" i="12"/>
  <c r="Q110" i="12" s="1"/>
  <c r="N111" i="12"/>
  <c r="Q111" i="12" s="1"/>
  <c r="U111" i="12" s="1"/>
  <c r="Y111" i="12" s="1"/>
  <c r="Q112" i="12"/>
  <c r="I116" i="12"/>
  <c r="U116" i="12" s="1"/>
  <c r="Y116" i="12" s="1"/>
  <c r="T116" i="12"/>
  <c r="N117" i="12"/>
  <c r="E128" i="12"/>
  <c r="I128" i="12" s="1"/>
  <c r="U128" i="12" s="1"/>
  <c r="Y128" i="12" s="1"/>
  <c r="E130" i="12"/>
  <c r="I130" i="12" s="1"/>
  <c r="E132" i="12"/>
  <c r="I132" i="12" s="1"/>
  <c r="U132" i="12" s="1"/>
  <c r="Y132" i="12" s="1"/>
  <c r="U133" i="12"/>
  <c r="Y133" i="12" s="1"/>
  <c r="E134" i="12"/>
  <c r="Q139" i="12"/>
  <c r="N141" i="12"/>
  <c r="N143" i="12"/>
  <c r="Q143" i="12" s="1"/>
  <c r="Q148" i="12"/>
  <c r="T151" i="12"/>
  <c r="T153" i="12"/>
  <c r="T155" i="12"/>
  <c r="N174" i="12"/>
  <c r="I175" i="12"/>
  <c r="N176" i="12"/>
  <c r="N178" i="12"/>
  <c r="Q178" i="12" s="1"/>
  <c r="I179" i="12"/>
  <c r="I181" i="12"/>
  <c r="M181" i="12"/>
  <c r="I183" i="12"/>
  <c r="E193" i="12"/>
  <c r="Q196" i="12"/>
  <c r="I197" i="12"/>
  <c r="I106" i="12"/>
  <c r="U106" i="12" s="1"/>
  <c r="Y106" i="12" s="1"/>
  <c r="M44" i="12"/>
  <c r="Q150" i="12"/>
  <c r="T29" i="12"/>
  <c r="N30" i="12"/>
  <c r="E32" i="12"/>
  <c r="I32" i="12" s="1"/>
  <c r="E36" i="12"/>
  <c r="I36" i="12" s="1"/>
  <c r="U36" i="12" s="1"/>
  <c r="Y36" i="12" s="1"/>
  <c r="T43" i="12"/>
  <c r="U43" i="12" s="1"/>
  <c r="Y43" i="12" s="1"/>
  <c r="E45" i="12"/>
  <c r="I45" i="12" s="1"/>
  <c r="E47" i="12"/>
  <c r="I47" i="12" s="1"/>
  <c r="U47" i="12" s="1"/>
  <c r="Y47" i="12" s="1"/>
  <c r="I48" i="12"/>
  <c r="Q48" i="12"/>
  <c r="E49" i="12"/>
  <c r="I49" i="12" s="1"/>
  <c r="I50" i="12"/>
  <c r="U50" i="12" s="1"/>
  <c r="Y50" i="12" s="1"/>
  <c r="Q50" i="12"/>
  <c r="E51" i="12"/>
  <c r="I51" i="12" s="1"/>
  <c r="I52" i="12"/>
  <c r="U52" i="12" s="1"/>
  <c r="Y52" i="12" s="1"/>
  <c r="Q52" i="12"/>
  <c r="N60" i="12"/>
  <c r="Q60" i="12" s="1"/>
  <c r="N62" i="12"/>
  <c r="T65" i="12"/>
  <c r="T67" i="12"/>
  <c r="I71" i="12"/>
  <c r="U71" i="12" s="1"/>
  <c r="Y71" i="12" s="1"/>
  <c r="Q71" i="12"/>
  <c r="E72" i="12"/>
  <c r="I72" i="12" s="1"/>
  <c r="I73" i="12"/>
  <c r="U73" i="12" s="1"/>
  <c r="Y73" i="12" s="1"/>
  <c r="Q73" i="12"/>
  <c r="E74" i="12"/>
  <c r="I74" i="12" s="1"/>
  <c r="I75" i="12"/>
  <c r="U75" i="12" s="1"/>
  <c r="Y75" i="12" s="1"/>
  <c r="E76" i="12"/>
  <c r="I76" i="12" s="1"/>
  <c r="U76" i="12" s="1"/>
  <c r="Y76" i="12" s="1"/>
  <c r="N76" i="12"/>
  <c r="Q76" i="12" s="1"/>
  <c r="E79" i="12"/>
  <c r="I79" i="12" s="1"/>
  <c r="U79" i="12" s="1"/>
  <c r="Y79" i="12" s="1"/>
  <c r="Q83" i="12"/>
  <c r="E87" i="12"/>
  <c r="I87" i="12" s="1"/>
  <c r="U87" i="12" s="1"/>
  <c r="I91" i="12"/>
  <c r="Q92" i="12"/>
  <c r="N97" i="12"/>
  <c r="Q97" i="12" s="1"/>
  <c r="T102" i="12"/>
  <c r="I103" i="12"/>
  <c r="I104" i="12"/>
  <c r="E110" i="12"/>
  <c r="I110" i="12" s="1"/>
  <c r="E117" i="12"/>
  <c r="Q120" i="12"/>
  <c r="N123" i="12"/>
  <c r="Q123" i="12" s="1"/>
  <c r="U123" i="12" s="1"/>
  <c r="Y123" i="12" s="1"/>
  <c r="I126" i="12"/>
  <c r="I127" i="12"/>
  <c r="Q142" i="12"/>
  <c r="I144" i="12"/>
  <c r="U144" i="12" s="1"/>
  <c r="Y144" i="12" s="1"/>
  <c r="I158" i="12"/>
  <c r="U158" i="12" s="1"/>
  <c r="I160" i="12"/>
  <c r="I164" i="12"/>
  <c r="E168" i="12"/>
  <c r="I168" i="12" s="1"/>
  <c r="U175" i="12"/>
  <c r="Y175" i="12" s="1"/>
  <c r="I178" i="12"/>
  <c r="U178" i="12" s="1"/>
  <c r="Y178" i="12" s="1"/>
  <c r="E179" i="12"/>
  <c r="T179" i="12"/>
  <c r="Q180" i="12"/>
  <c r="T181" i="12"/>
  <c r="Q190" i="12"/>
  <c r="N885" i="12"/>
  <c r="N49" i="12"/>
  <c r="N51" i="12"/>
  <c r="Q51" i="12" s="1"/>
  <c r="T54" i="12"/>
  <c r="U54" i="12" s="1"/>
  <c r="Y54" i="12" s="1"/>
  <c r="T56" i="12"/>
  <c r="E58" i="12"/>
  <c r="I58" i="12" s="1"/>
  <c r="N58" i="12"/>
  <c r="Q58" i="12" s="1"/>
  <c r="T63" i="12"/>
  <c r="E67" i="12"/>
  <c r="I67" i="12" s="1"/>
  <c r="U67" i="12" s="1"/>
  <c r="Y67" i="12" s="1"/>
  <c r="E70" i="12"/>
  <c r="I70" i="12" s="1"/>
  <c r="N70" i="12"/>
  <c r="Q70" i="12" s="1"/>
  <c r="N72" i="12"/>
  <c r="N74" i="12"/>
  <c r="Q74" i="12" s="1"/>
  <c r="T77" i="12"/>
  <c r="E85" i="12"/>
  <c r="I85" i="12" s="1"/>
  <c r="U85" i="12" s="1"/>
  <c r="Y85" i="12" s="1"/>
  <c r="Q89" i="12"/>
  <c r="T91" i="12"/>
  <c r="U91" i="12" s="1"/>
  <c r="Y91" i="12" s="1"/>
  <c r="E93" i="12"/>
  <c r="I98" i="12"/>
  <c r="U98" i="12" s="1"/>
  <c r="Y98" i="12" s="1"/>
  <c r="Q99" i="12"/>
  <c r="Q100" i="12"/>
  <c r="N106" i="12"/>
  <c r="Q107" i="12"/>
  <c r="Q108" i="12"/>
  <c r="N113" i="12"/>
  <c r="Q113" i="12" s="1"/>
  <c r="N115" i="12"/>
  <c r="T122" i="12"/>
  <c r="U122" i="12" s="1"/>
  <c r="Y122" i="12" s="1"/>
  <c r="I129" i="12"/>
  <c r="U129" i="12" s="1"/>
  <c r="Y129" i="12" s="1"/>
  <c r="I133" i="12"/>
  <c r="M139" i="12"/>
  <c r="U142" i="12"/>
  <c r="Y142" i="12" s="1"/>
  <c r="Q146" i="12"/>
  <c r="Q147" i="12"/>
  <c r="I162" i="12"/>
  <c r="U162" i="12" s="1"/>
  <c r="E166" i="12"/>
  <c r="I166" i="12" s="1"/>
  <c r="U166" i="12" s="1"/>
  <c r="Y166" i="12" s="1"/>
  <c r="Q170" i="12"/>
  <c r="T175" i="12"/>
  <c r="T177" i="12"/>
  <c r="Q184" i="12"/>
  <c r="Q186" i="12"/>
  <c r="Q188" i="12"/>
  <c r="E192" i="12"/>
  <c r="I192" i="12" s="1"/>
  <c r="U192" i="12" s="1"/>
  <c r="Y192" i="12" s="1"/>
  <c r="I194" i="12"/>
  <c r="U196" i="12"/>
  <c r="Y196" i="12" s="1"/>
  <c r="E199" i="12"/>
  <c r="I199" i="12" s="1"/>
  <c r="U199" i="12" s="1"/>
  <c r="Y199" i="12" s="1"/>
  <c r="I150" i="12"/>
  <c r="U150" i="12" s="1"/>
  <c r="Y150" i="12" s="1"/>
  <c r="I152" i="12"/>
  <c r="I154" i="12"/>
  <c r="I180" i="12"/>
  <c r="I93" i="12"/>
  <c r="I115" i="12"/>
  <c r="U115" i="12" s="1"/>
  <c r="Y115" i="12" s="1"/>
  <c r="Q115" i="12"/>
  <c r="I117" i="12"/>
  <c r="U117" i="12" s="1"/>
  <c r="Y117" i="12" s="1"/>
  <c r="Q117" i="12"/>
  <c r="Q119" i="12"/>
  <c r="I121" i="12"/>
  <c r="I136" i="12"/>
  <c r="Q136" i="12"/>
  <c r="I138" i="12"/>
  <c r="Q138" i="12"/>
  <c r="I143" i="12"/>
  <c r="I174" i="12"/>
  <c r="U174" i="12" s="1"/>
  <c r="Y174" i="12" s="1"/>
  <c r="Q174" i="12"/>
  <c r="Q176" i="12"/>
  <c r="I187" i="12"/>
  <c r="U187" i="12" s="1"/>
  <c r="Y187" i="12" s="1"/>
  <c r="Q187" i="12"/>
  <c r="I189" i="12"/>
  <c r="U189" i="12" s="1"/>
  <c r="Y189" i="12" s="1"/>
  <c r="Q189" i="12"/>
  <c r="U190" i="12"/>
  <c r="Y190" i="12" s="1"/>
  <c r="Q201" i="12"/>
  <c r="I134" i="12"/>
  <c r="Q134" i="12"/>
  <c r="I157" i="12"/>
  <c r="Q157" i="12"/>
  <c r="I159" i="12"/>
  <c r="I172" i="12"/>
  <c r="Q172" i="12"/>
  <c r="Q183" i="12"/>
  <c r="Q199" i="12"/>
  <c r="U127" i="12"/>
  <c r="Y127" i="12" s="1"/>
  <c r="Q141" i="12"/>
  <c r="I151" i="12"/>
  <c r="U151" i="12" s="1"/>
  <c r="Y151" i="12" s="1"/>
  <c r="Q151" i="12"/>
  <c r="I153" i="12"/>
  <c r="U153" i="12" s="1"/>
  <c r="Y153" i="12" s="1"/>
  <c r="Q153" i="12"/>
  <c r="I155" i="12"/>
  <c r="U155" i="12" s="1"/>
  <c r="Y155" i="12" s="1"/>
  <c r="Q155" i="12"/>
  <c r="U191" i="12"/>
  <c r="Y191" i="12" s="1"/>
  <c r="N930" i="12"/>
  <c r="O7" i="10" l="1"/>
  <c r="N9" i="10"/>
  <c r="Q8" i="10"/>
  <c r="P10" i="10"/>
  <c r="Y162" i="12"/>
  <c r="G867" i="12"/>
  <c r="K867" i="12" s="1"/>
  <c r="Y61" i="12"/>
  <c r="AH36" i="12"/>
  <c r="G863" i="12"/>
  <c r="K863" i="12" s="1"/>
  <c r="Y35" i="12"/>
  <c r="G870" i="12"/>
  <c r="K870" i="12" s="1"/>
  <c r="AH34" i="12"/>
  <c r="Y186" i="12"/>
  <c r="G871" i="12"/>
  <c r="K871" i="12" s="1"/>
  <c r="Y140" i="12"/>
  <c r="G876" i="12"/>
  <c r="K876" i="12" s="1"/>
  <c r="U169" i="12"/>
  <c r="Y169" i="12" s="1"/>
  <c r="U130" i="12"/>
  <c r="Y130" i="12" s="1"/>
  <c r="U69" i="12"/>
  <c r="Y69" i="12" s="1"/>
  <c r="AH33" i="12"/>
  <c r="Y87" i="12"/>
  <c r="G865" i="12"/>
  <c r="K865" i="12" s="1"/>
  <c r="U64" i="12"/>
  <c r="Y64" i="12" s="1"/>
  <c r="U101" i="12"/>
  <c r="Y101" i="12" s="1"/>
  <c r="U66" i="12"/>
  <c r="Y66" i="12" s="1"/>
  <c r="Y97" i="12"/>
  <c r="AH37" i="12"/>
  <c r="G866" i="12"/>
  <c r="K866" i="12" s="1"/>
  <c r="Y158" i="12"/>
  <c r="G872" i="12"/>
  <c r="K872" i="12" s="1"/>
  <c r="U110" i="12"/>
  <c r="Y110" i="12" s="1"/>
  <c r="U80" i="12"/>
  <c r="U56" i="12"/>
  <c r="Y56" i="12" s="1"/>
  <c r="Y104" i="12"/>
  <c r="G873" i="12"/>
  <c r="K873" i="12" s="1"/>
  <c r="Y48" i="12"/>
  <c r="G874" i="12"/>
  <c r="K874" i="12" s="1"/>
  <c r="Y201" i="12"/>
  <c r="AH38" i="12"/>
  <c r="U168" i="12"/>
  <c r="Y168" i="12" s="1"/>
  <c r="U46" i="12"/>
  <c r="Y46" i="12" s="1"/>
  <c r="Y28" i="12"/>
  <c r="U193" i="12"/>
  <c r="U82" i="12"/>
  <c r="Y82" i="12" s="1"/>
  <c r="O930" i="12"/>
  <c r="U136" i="12"/>
  <c r="Y136" i="12" s="1"/>
  <c r="U72" i="12"/>
  <c r="Y72" i="12" s="1"/>
  <c r="U45" i="12"/>
  <c r="Y45" i="12" s="1"/>
  <c r="U179" i="12"/>
  <c r="Y179" i="12" s="1"/>
  <c r="U63" i="12"/>
  <c r="Y63" i="12" s="1"/>
  <c r="U65" i="12"/>
  <c r="Y65" i="12" s="1"/>
  <c r="U93" i="12"/>
  <c r="Y93" i="12" s="1"/>
  <c r="U134" i="12"/>
  <c r="U70" i="12"/>
  <c r="Y70" i="12" s="1"/>
  <c r="U77" i="12"/>
  <c r="Y77" i="12" s="1"/>
  <c r="U57" i="12"/>
  <c r="Y57" i="12" s="1"/>
  <c r="U121" i="12"/>
  <c r="Y121" i="12" s="1"/>
  <c r="O885" i="12"/>
  <c r="U51" i="12"/>
  <c r="Y51" i="12" s="1"/>
  <c r="U163" i="12"/>
  <c r="Y163" i="12" s="1"/>
  <c r="U172" i="12"/>
  <c r="Y172" i="12" s="1"/>
  <c r="U180" i="12"/>
  <c r="Y180" i="12" s="1"/>
  <c r="U164" i="12"/>
  <c r="Y164" i="12" s="1"/>
  <c r="U32" i="12"/>
  <c r="AH28" i="12" s="1"/>
  <c r="U182" i="12"/>
  <c r="Y182" i="12" s="1"/>
  <c r="U167" i="12"/>
  <c r="Y167" i="12" s="1"/>
  <c r="Q137" i="12"/>
  <c r="U137" i="12" s="1"/>
  <c r="Y137" i="12" s="1"/>
  <c r="U152" i="12"/>
  <c r="Y152" i="12" s="1"/>
  <c r="U126" i="12"/>
  <c r="Y126" i="12" s="1"/>
  <c r="U96" i="12"/>
  <c r="Y96" i="12" s="1"/>
  <c r="U42" i="12"/>
  <c r="Y42" i="12" s="1"/>
  <c r="U159" i="12"/>
  <c r="Y159" i="12" s="1"/>
  <c r="U143" i="12"/>
  <c r="Y143" i="12" s="1"/>
  <c r="U49" i="12"/>
  <c r="Y49" i="12" s="1"/>
  <c r="U183" i="12"/>
  <c r="Y183" i="12" s="1"/>
  <c r="U94" i="12"/>
  <c r="Y94" i="12" s="1"/>
  <c r="U86" i="12"/>
  <c r="Y86" i="12" s="1"/>
  <c r="U95" i="12"/>
  <c r="Y95" i="12" s="1"/>
  <c r="U74" i="12"/>
  <c r="U195" i="12"/>
  <c r="Y195" i="12" s="1"/>
  <c r="Q181" i="12"/>
  <c r="U157" i="12"/>
  <c r="Y157" i="12" s="1"/>
  <c r="U138" i="12"/>
  <c r="Y138" i="12" s="1"/>
  <c r="U58" i="12"/>
  <c r="Y58" i="12" s="1"/>
  <c r="U103" i="12"/>
  <c r="Y103" i="12" s="1"/>
  <c r="U197" i="12"/>
  <c r="Y197" i="12" s="1"/>
  <c r="U181" i="12"/>
  <c r="Y181" i="12" s="1"/>
  <c r="F200" i="12"/>
  <c r="J200" i="12" s="1"/>
  <c r="V200" i="12" s="1"/>
  <c r="F195" i="12"/>
  <c r="J195" i="12" s="1"/>
  <c r="V195" i="12" s="1"/>
  <c r="O201" i="12"/>
  <c r="R201" i="12" s="1"/>
  <c r="O196" i="12"/>
  <c r="R196" i="12" s="1"/>
  <c r="F196" i="12"/>
  <c r="J196" i="12" s="1"/>
  <c r="V196" i="12" s="1"/>
  <c r="O195" i="12"/>
  <c r="R195" i="12" s="1"/>
  <c r="F191" i="12"/>
  <c r="J191" i="12" s="1"/>
  <c r="O182" i="12"/>
  <c r="R182" i="12" s="1"/>
  <c r="O180" i="12"/>
  <c r="R180" i="12" s="1"/>
  <c r="O169" i="12"/>
  <c r="R169" i="12" s="1"/>
  <c r="F169" i="12"/>
  <c r="J169" i="12" s="1"/>
  <c r="V169" i="12" s="1"/>
  <c r="F167" i="12"/>
  <c r="J167" i="12" s="1"/>
  <c r="F165" i="12"/>
  <c r="J165" i="12" s="1"/>
  <c r="V165" i="12" s="1"/>
  <c r="F163" i="12"/>
  <c r="J163" i="12" s="1"/>
  <c r="O154" i="12"/>
  <c r="R154" i="12" s="1"/>
  <c r="O152" i="12"/>
  <c r="R152" i="12" s="1"/>
  <c r="O150" i="12"/>
  <c r="R150" i="12" s="1"/>
  <c r="O147" i="12"/>
  <c r="R147" i="12" s="1"/>
  <c r="F147" i="12"/>
  <c r="J147" i="12" s="1"/>
  <c r="V147" i="12" s="1"/>
  <c r="F145" i="12"/>
  <c r="J145" i="12" s="1"/>
  <c r="F140" i="12"/>
  <c r="J140" i="12" s="1"/>
  <c r="O127" i="12"/>
  <c r="R127" i="12" s="1"/>
  <c r="F127" i="12"/>
  <c r="J127" i="12" s="1"/>
  <c r="V127" i="12" s="1"/>
  <c r="F125" i="12"/>
  <c r="J125" i="12" s="1"/>
  <c r="V125" i="12" s="1"/>
  <c r="F182" i="12"/>
  <c r="J182" i="12" s="1"/>
  <c r="F180" i="12"/>
  <c r="J180" i="12" s="1"/>
  <c r="V180" i="12" s="1"/>
  <c r="O173" i="12"/>
  <c r="R173" i="12" s="1"/>
  <c r="O171" i="12"/>
  <c r="R171" i="12" s="1"/>
  <c r="F171" i="12"/>
  <c r="J171" i="12" s="1"/>
  <c r="V171" i="12" s="1"/>
  <c r="O160" i="12"/>
  <c r="R160" i="12" s="1"/>
  <c r="O158" i="12"/>
  <c r="R158" i="12" s="1"/>
  <c r="O156" i="12"/>
  <c r="R156" i="12" s="1"/>
  <c r="F156" i="12"/>
  <c r="J156" i="12" s="1"/>
  <c r="F154" i="12"/>
  <c r="J154" i="12" s="1"/>
  <c r="V154" i="12" s="1"/>
  <c r="F152" i="12"/>
  <c r="J152" i="12" s="1"/>
  <c r="F150" i="12"/>
  <c r="J150" i="12" s="1"/>
  <c r="V150" i="12" s="1"/>
  <c r="O149" i="12"/>
  <c r="R149" i="12" s="1"/>
  <c r="O142" i="12"/>
  <c r="R142" i="12" s="1"/>
  <c r="F142" i="12"/>
  <c r="J142" i="12" s="1"/>
  <c r="V142" i="12" s="1"/>
  <c r="O133" i="12"/>
  <c r="R133" i="12" s="1"/>
  <c r="O131" i="12"/>
  <c r="R131" i="12" s="1"/>
  <c r="O129" i="12"/>
  <c r="R129" i="12" s="1"/>
  <c r="O114" i="12"/>
  <c r="R114" i="12" s="1"/>
  <c r="F114" i="12"/>
  <c r="J114" i="12" s="1"/>
  <c r="F112" i="12"/>
  <c r="J112" i="12" s="1"/>
  <c r="V112" i="12" s="1"/>
  <c r="F107" i="12"/>
  <c r="J107" i="12" s="1"/>
  <c r="F105" i="12"/>
  <c r="J105" i="12" s="1"/>
  <c r="V105" i="12" s="1"/>
  <c r="F103" i="12"/>
  <c r="J103" i="12" s="1"/>
  <c r="V103" i="12" s="1"/>
  <c r="F101" i="12"/>
  <c r="J101" i="12" s="1"/>
  <c r="O92" i="12"/>
  <c r="R92" i="12" s="1"/>
  <c r="F92" i="12"/>
  <c r="J92" i="12" s="1"/>
  <c r="V92" i="12" s="1"/>
  <c r="F198" i="12"/>
  <c r="J198" i="12" s="1"/>
  <c r="V198" i="12" s="1"/>
  <c r="F197" i="12"/>
  <c r="J197" i="12" s="1"/>
  <c r="V197" i="12" s="1"/>
  <c r="O194" i="12"/>
  <c r="R194" i="12" s="1"/>
  <c r="O190" i="12"/>
  <c r="R190" i="12" s="1"/>
  <c r="O188" i="12"/>
  <c r="R188" i="12" s="1"/>
  <c r="O186" i="12"/>
  <c r="R186" i="12" s="1"/>
  <c r="O184" i="12"/>
  <c r="R184" i="12" s="1"/>
  <c r="F184" i="12"/>
  <c r="J184" i="12" s="1"/>
  <c r="V184" i="12" s="1"/>
  <c r="O177" i="12"/>
  <c r="R177" i="12" s="1"/>
  <c r="O175" i="12"/>
  <c r="R175" i="12" s="1"/>
  <c r="F173" i="12"/>
  <c r="J173" i="12" s="1"/>
  <c r="F160" i="12"/>
  <c r="J160" i="12" s="1"/>
  <c r="V160" i="12" s="1"/>
  <c r="F158" i="12"/>
  <c r="J158" i="12" s="1"/>
  <c r="V158" i="12" s="1"/>
  <c r="H872" i="12" s="1"/>
  <c r="L872" i="12" s="1"/>
  <c r="F149" i="12"/>
  <c r="J149" i="12" s="1"/>
  <c r="O137" i="12"/>
  <c r="R137" i="12" s="1"/>
  <c r="O135" i="12"/>
  <c r="R135" i="12" s="1"/>
  <c r="F135" i="12"/>
  <c r="J135" i="12" s="1"/>
  <c r="F133" i="12"/>
  <c r="J133" i="12" s="1"/>
  <c r="F131" i="12"/>
  <c r="J131" i="12" s="1"/>
  <c r="F129" i="12"/>
  <c r="J129" i="12" s="1"/>
  <c r="O122" i="12"/>
  <c r="R122" i="12" s="1"/>
  <c r="O120" i="12"/>
  <c r="R120" i="12" s="1"/>
  <c r="O118" i="12"/>
  <c r="R118" i="12" s="1"/>
  <c r="O116" i="12"/>
  <c r="R116" i="12" s="1"/>
  <c r="O109" i="12"/>
  <c r="R109" i="12" s="1"/>
  <c r="O94" i="12"/>
  <c r="R94" i="12" s="1"/>
  <c r="O198" i="12"/>
  <c r="R198" i="12" s="1"/>
  <c r="O197" i="12"/>
  <c r="R197" i="12" s="1"/>
  <c r="F194" i="12"/>
  <c r="J194" i="12" s="1"/>
  <c r="V194" i="12" s="1"/>
  <c r="O193" i="12"/>
  <c r="R193" i="12" s="1"/>
  <c r="F190" i="12"/>
  <c r="J190" i="12" s="1"/>
  <c r="V190" i="12" s="1"/>
  <c r="F188" i="12"/>
  <c r="J188" i="12" s="1"/>
  <c r="F186" i="12"/>
  <c r="J186" i="12" s="1"/>
  <c r="V186" i="12" s="1"/>
  <c r="F177" i="12"/>
  <c r="J177" i="12" s="1"/>
  <c r="V177" i="12" s="1"/>
  <c r="F175" i="12"/>
  <c r="J175" i="12" s="1"/>
  <c r="O168" i="12"/>
  <c r="R168" i="12" s="1"/>
  <c r="O166" i="12"/>
  <c r="R166" i="12" s="1"/>
  <c r="O164" i="12"/>
  <c r="R164" i="12" s="1"/>
  <c r="O162" i="12"/>
  <c r="R162" i="12" s="1"/>
  <c r="O146" i="12"/>
  <c r="R146" i="12" s="1"/>
  <c r="O144" i="12"/>
  <c r="R144" i="12" s="1"/>
  <c r="F144" i="12"/>
  <c r="J144" i="12" s="1"/>
  <c r="V144" i="12" s="1"/>
  <c r="O139" i="12"/>
  <c r="R139" i="12" s="1"/>
  <c r="F139" i="12"/>
  <c r="J139" i="12" s="1"/>
  <c r="V139" i="12" s="1"/>
  <c r="F137" i="12"/>
  <c r="J137" i="12" s="1"/>
  <c r="O126" i="12"/>
  <c r="R126" i="12" s="1"/>
  <c r="O124" i="12"/>
  <c r="R124" i="12" s="1"/>
  <c r="F122" i="12"/>
  <c r="J122" i="12" s="1"/>
  <c r="F120" i="12"/>
  <c r="J120" i="12" s="1"/>
  <c r="V120" i="12" s="1"/>
  <c r="F118" i="12"/>
  <c r="J118" i="12" s="1"/>
  <c r="V118" i="12" s="1"/>
  <c r="F116" i="12"/>
  <c r="J116" i="12" s="1"/>
  <c r="F109" i="12"/>
  <c r="J109" i="12" s="1"/>
  <c r="O98" i="12"/>
  <c r="R98" i="12" s="1"/>
  <c r="O96" i="12"/>
  <c r="R96" i="12" s="1"/>
  <c r="F94" i="12"/>
  <c r="J94" i="12" s="1"/>
  <c r="O89" i="12"/>
  <c r="R89" i="12" s="1"/>
  <c r="O87" i="12"/>
  <c r="R87" i="12" s="1"/>
  <c r="O85" i="12"/>
  <c r="R85" i="12" s="1"/>
  <c r="O200" i="12"/>
  <c r="R200" i="12" s="1"/>
  <c r="F193" i="12"/>
  <c r="J193" i="12" s="1"/>
  <c r="O181" i="12"/>
  <c r="R181" i="12" s="1"/>
  <c r="O179" i="12"/>
  <c r="R179" i="12" s="1"/>
  <c r="F179" i="12"/>
  <c r="J179" i="12" s="1"/>
  <c r="V179" i="12" s="1"/>
  <c r="O170" i="12"/>
  <c r="R170" i="12" s="1"/>
  <c r="F168" i="12"/>
  <c r="J168" i="12" s="1"/>
  <c r="V168" i="12" s="1"/>
  <c r="F166" i="12"/>
  <c r="J166" i="12" s="1"/>
  <c r="F164" i="12"/>
  <c r="J164" i="12" s="1"/>
  <c r="F162" i="12"/>
  <c r="J162" i="12" s="1"/>
  <c r="O155" i="12"/>
  <c r="R155" i="12" s="1"/>
  <c r="O153" i="12"/>
  <c r="R153" i="12" s="1"/>
  <c r="O151" i="12"/>
  <c r="R151" i="12" s="1"/>
  <c r="F146" i="12"/>
  <c r="J146" i="12" s="1"/>
  <c r="V146" i="12" s="1"/>
  <c r="O141" i="12"/>
  <c r="R141" i="12" s="1"/>
  <c r="F141" i="12"/>
  <c r="J141" i="12" s="1"/>
  <c r="V141" i="12" s="1"/>
  <c r="F126" i="12"/>
  <c r="J126" i="12" s="1"/>
  <c r="F124" i="12"/>
  <c r="J124" i="12" s="1"/>
  <c r="O113" i="12"/>
  <c r="R113" i="12" s="1"/>
  <c r="O111" i="12"/>
  <c r="R111" i="12" s="1"/>
  <c r="F111" i="12"/>
  <c r="J111" i="12" s="1"/>
  <c r="V111" i="12" s="1"/>
  <c r="O106" i="12"/>
  <c r="R106" i="12" s="1"/>
  <c r="O104" i="12"/>
  <c r="R104" i="12" s="1"/>
  <c r="O102" i="12"/>
  <c r="R102" i="12" s="1"/>
  <c r="O100" i="12"/>
  <c r="R100" i="12" s="1"/>
  <c r="F98" i="12"/>
  <c r="J98" i="12" s="1"/>
  <c r="F96" i="12"/>
  <c r="J96" i="12" s="1"/>
  <c r="V96" i="12" s="1"/>
  <c r="O91" i="12"/>
  <c r="R91" i="12" s="1"/>
  <c r="F91" i="12"/>
  <c r="J91" i="12" s="1"/>
  <c r="V91" i="12" s="1"/>
  <c r="F89" i="12"/>
  <c r="J89" i="12" s="1"/>
  <c r="V89" i="12" s="1"/>
  <c r="F87" i="12"/>
  <c r="J87" i="12" s="1"/>
  <c r="V87" i="12" s="1"/>
  <c r="F85" i="12"/>
  <c r="J85" i="12" s="1"/>
  <c r="V85" i="12" s="1"/>
  <c r="F83" i="12"/>
  <c r="J83" i="12" s="1"/>
  <c r="F199" i="12"/>
  <c r="J199" i="12" s="1"/>
  <c r="O192" i="12"/>
  <c r="R192" i="12" s="1"/>
  <c r="F192" i="12"/>
  <c r="J192" i="12" s="1"/>
  <c r="O189" i="12"/>
  <c r="R189" i="12" s="1"/>
  <c r="O187" i="12"/>
  <c r="R187" i="12" s="1"/>
  <c r="O185" i="12"/>
  <c r="R185" i="12" s="1"/>
  <c r="O178" i="12"/>
  <c r="R178" i="12" s="1"/>
  <c r="O176" i="12"/>
  <c r="R176" i="12" s="1"/>
  <c r="O174" i="12"/>
  <c r="R174" i="12" s="1"/>
  <c r="F174" i="12"/>
  <c r="J174" i="12" s="1"/>
  <c r="V174" i="12" s="1"/>
  <c r="F172" i="12"/>
  <c r="J172" i="12" s="1"/>
  <c r="V172" i="12" s="1"/>
  <c r="F159" i="12"/>
  <c r="J159" i="12" s="1"/>
  <c r="V159" i="12" s="1"/>
  <c r="F157" i="12"/>
  <c r="J157" i="12" s="1"/>
  <c r="V157" i="12" s="1"/>
  <c r="F148" i="12"/>
  <c r="J148" i="12" s="1"/>
  <c r="V148" i="12" s="1"/>
  <c r="O143" i="12"/>
  <c r="R143" i="12" s="1"/>
  <c r="O138" i="12"/>
  <c r="R138" i="12" s="1"/>
  <c r="O136" i="12"/>
  <c r="R136" i="12" s="1"/>
  <c r="F134" i="12"/>
  <c r="J134" i="12" s="1"/>
  <c r="V134" i="12" s="1"/>
  <c r="AI35" i="12" s="1"/>
  <c r="F132" i="12"/>
  <c r="J132" i="12" s="1"/>
  <c r="F130" i="12"/>
  <c r="J130" i="12" s="1"/>
  <c r="V130" i="12" s="1"/>
  <c r="F128" i="12"/>
  <c r="J128" i="12" s="1"/>
  <c r="V128" i="12" s="1"/>
  <c r="O121" i="12"/>
  <c r="R121" i="12" s="1"/>
  <c r="O119" i="12"/>
  <c r="R119" i="12" s="1"/>
  <c r="O117" i="12"/>
  <c r="R117" i="12" s="1"/>
  <c r="O115" i="12"/>
  <c r="R115" i="12" s="1"/>
  <c r="F115" i="12"/>
  <c r="J115" i="12" s="1"/>
  <c r="V115" i="12" s="1"/>
  <c r="O110" i="12"/>
  <c r="R110" i="12" s="1"/>
  <c r="O93" i="12"/>
  <c r="R93" i="12" s="1"/>
  <c r="F93" i="12"/>
  <c r="J93" i="12" s="1"/>
  <c r="V93" i="12" s="1"/>
  <c r="O80" i="12"/>
  <c r="R80" i="12" s="1"/>
  <c r="O191" i="12"/>
  <c r="R191" i="12" s="1"/>
  <c r="O163" i="12"/>
  <c r="R163" i="12" s="1"/>
  <c r="O148" i="12"/>
  <c r="R148" i="12" s="1"/>
  <c r="F143" i="12"/>
  <c r="J143" i="12" s="1"/>
  <c r="V143" i="12" s="1"/>
  <c r="O125" i="12"/>
  <c r="R125" i="12" s="1"/>
  <c r="O123" i="12"/>
  <c r="R123" i="12" s="1"/>
  <c r="F117" i="12"/>
  <c r="J117" i="12" s="1"/>
  <c r="V117" i="12" s="1"/>
  <c r="O112" i="12"/>
  <c r="R112" i="12" s="1"/>
  <c r="F110" i="12"/>
  <c r="J110" i="12" s="1"/>
  <c r="V110" i="12" s="1"/>
  <c r="O105" i="12"/>
  <c r="R105" i="12" s="1"/>
  <c r="O97" i="12"/>
  <c r="R97" i="12" s="1"/>
  <c r="F97" i="12"/>
  <c r="J97" i="12" s="1"/>
  <c r="V97" i="12" s="1"/>
  <c r="F79" i="12"/>
  <c r="J79" i="12" s="1"/>
  <c r="O76" i="12"/>
  <c r="R76" i="12" s="1"/>
  <c r="F76" i="12"/>
  <c r="J76" i="12" s="1"/>
  <c r="V76" i="12" s="1"/>
  <c r="F74" i="12"/>
  <c r="J74" i="12" s="1"/>
  <c r="F72" i="12"/>
  <c r="J72" i="12" s="1"/>
  <c r="V72" i="12" s="1"/>
  <c r="O62" i="12"/>
  <c r="R62" i="12" s="1"/>
  <c r="O60" i="12"/>
  <c r="R60" i="12" s="1"/>
  <c r="F51" i="12"/>
  <c r="J51" i="12" s="1"/>
  <c r="V51" i="12" s="1"/>
  <c r="F49" i="12"/>
  <c r="J49" i="12" s="1"/>
  <c r="F183" i="12"/>
  <c r="J183" i="12" s="1"/>
  <c r="V183" i="12" s="1"/>
  <c r="F181" i="12"/>
  <c r="J181" i="12" s="1"/>
  <c r="O165" i="12"/>
  <c r="R165" i="12" s="1"/>
  <c r="F102" i="12"/>
  <c r="J102" i="12" s="1"/>
  <c r="V102" i="12" s="1"/>
  <c r="O90" i="12"/>
  <c r="R90" i="12" s="1"/>
  <c r="F90" i="12"/>
  <c r="J90" i="12" s="1"/>
  <c r="V90" i="12" s="1"/>
  <c r="H862" i="12" s="1"/>
  <c r="L862" i="12" s="1"/>
  <c r="O82" i="12"/>
  <c r="R82" i="12" s="1"/>
  <c r="F82" i="12"/>
  <c r="J82" i="12" s="1"/>
  <c r="O81" i="12"/>
  <c r="R81" i="12" s="1"/>
  <c r="F81" i="12"/>
  <c r="J81" i="12" s="1"/>
  <c r="V81" i="12" s="1"/>
  <c r="F80" i="12"/>
  <c r="J80" i="12" s="1"/>
  <c r="V80" i="12" s="1"/>
  <c r="H864" i="12" s="1"/>
  <c r="L864" i="12" s="1"/>
  <c r="O79" i="12"/>
  <c r="R79" i="12" s="1"/>
  <c r="O69" i="12"/>
  <c r="R69" i="12" s="1"/>
  <c r="F69" i="12"/>
  <c r="J69" i="12" s="1"/>
  <c r="V69" i="12" s="1"/>
  <c r="O64" i="12"/>
  <c r="R64" i="12" s="1"/>
  <c r="F62" i="12"/>
  <c r="J62" i="12" s="1"/>
  <c r="V62" i="12" s="1"/>
  <c r="F60" i="12"/>
  <c r="J60" i="12" s="1"/>
  <c r="V60" i="12" s="1"/>
  <c r="O55" i="12"/>
  <c r="R55" i="12" s="1"/>
  <c r="O53" i="12"/>
  <c r="R53" i="12" s="1"/>
  <c r="F53" i="12"/>
  <c r="J53" i="12" s="1"/>
  <c r="V53" i="12" s="1"/>
  <c r="O40" i="12"/>
  <c r="R40" i="12" s="1"/>
  <c r="O37" i="12"/>
  <c r="R37" i="12" s="1"/>
  <c r="O33" i="12"/>
  <c r="R33" i="12" s="1"/>
  <c r="F30" i="12"/>
  <c r="J30" i="12" s="1"/>
  <c r="V30" i="12" s="1"/>
  <c r="F113" i="12"/>
  <c r="J113" i="12" s="1"/>
  <c r="O35" i="12"/>
  <c r="R35" i="12" s="1"/>
  <c r="F28" i="12"/>
  <c r="J28" i="12" s="1"/>
  <c r="F58" i="12"/>
  <c r="J58" i="12" s="1"/>
  <c r="V58" i="12" s="1"/>
  <c r="F47" i="12"/>
  <c r="J47" i="12" s="1"/>
  <c r="O199" i="12"/>
  <c r="R199" i="12" s="1"/>
  <c r="F187" i="12"/>
  <c r="J187" i="12" s="1"/>
  <c r="V187" i="12" s="1"/>
  <c r="F185" i="12"/>
  <c r="J185" i="12" s="1"/>
  <c r="O167" i="12"/>
  <c r="R167" i="12" s="1"/>
  <c r="F155" i="12"/>
  <c r="J155" i="12" s="1"/>
  <c r="F153" i="12"/>
  <c r="J153" i="12" s="1"/>
  <c r="V153" i="12" s="1"/>
  <c r="F151" i="12"/>
  <c r="J151" i="12" s="1"/>
  <c r="V151" i="12" s="1"/>
  <c r="F138" i="12"/>
  <c r="J138" i="12" s="1"/>
  <c r="V138" i="12" s="1"/>
  <c r="F136" i="12"/>
  <c r="J136" i="12" s="1"/>
  <c r="V136" i="12" s="1"/>
  <c r="F119" i="12"/>
  <c r="J119" i="12" s="1"/>
  <c r="V119" i="12" s="1"/>
  <c r="O103" i="12"/>
  <c r="R103" i="12" s="1"/>
  <c r="O78" i="12"/>
  <c r="R78" i="12" s="1"/>
  <c r="O66" i="12"/>
  <c r="F64" i="12"/>
  <c r="J64" i="12" s="1"/>
  <c r="O57" i="12"/>
  <c r="R57" i="12" s="1"/>
  <c r="F57" i="12"/>
  <c r="J57" i="12" s="1"/>
  <c r="F55" i="12"/>
  <c r="J55" i="12" s="1"/>
  <c r="O42" i="12"/>
  <c r="R42" i="12" s="1"/>
  <c r="F42" i="12"/>
  <c r="J42" i="12" s="1"/>
  <c r="F40" i="12"/>
  <c r="J40" i="12" s="1"/>
  <c r="V40" i="12" s="1"/>
  <c r="F37" i="12"/>
  <c r="J37" i="12" s="1"/>
  <c r="V37" i="12" s="1"/>
  <c r="F33" i="12"/>
  <c r="J33" i="12" s="1"/>
  <c r="F31" i="12"/>
  <c r="J31" i="12" s="1"/>
  <c r="V31" i="12" s="1"/>
  <c r="O157" i="12"/>
  <c r="R157" i="12" s="1"/>
  <c r="F106" i="12"/>
  <c r="J106" i="12" s="1"/>
  <c r="O95" i="12"/>
  <c r="R95" i="12" s="1"/>
  <c r="O54" i="12"/>
  <c r="R54" i="12" s="1"/>
  <c r="O39" i="12"/>
  <c r="R39" i="12" s="1"/>
  <c r="F67" i="12"/>
  <c r="J67" i="12" s="1"/>
  <c r="V67" i="12" s="1"/>
  <c r="O58" i="12"/>
  <c r="R58" i="12" s="1"/>
  <c r="O36" i="12"/>
  <c r="R36" i="12" s="1"/>
  <c r="F36" i="12"/>
  <c r="J36" i="12" s="1"/>
  <c r="F32" i="12"/>
  <c r="J32" i="12" s="1"/>
  <c r="F189" i="12"/>
  <c r="J189" i="12" s="1"/>
  <c r="V189" i="12" s="1"/>
  <c r="F170" i="12"/>
  <c r="J170" i="12" s="1"/>
  <c r="F108" i="12"/>
  <c r="J108" i="12" s="1"/>
  <c r="V108" i="12" s="1"/>
  <c r="F100" i="12"/>
  <c r="J100" i="12" s="1"/>
  <c r="V100" i="12" s="1"/>
  <c r="F99" i="12"/>
  <c r="J99" i="12" s="1"/>
  <c r="V99" i="12" s="1"/>
  <c r="F95" i="12"/>
  <c r="J95" i="12" s="1"/>
  <c r="O86" i="12"/>
  <c r="R86" i="12" s="1"/>
  <c r="F86" i="12"/>
  <c r="J86" i="12" s="1"/>
  <c r="V86" i="12" s="1"/>
  <c r="O83" i="12"/>
  <c r="R83" i="12" s="1"/>
  <c r="F78" i="12"/>
  <c r="J78" i="12" s="1"/>
  <c r="O75" i="12"/>
  <c r="R75" i="12" s="1"/>
  <c r="O73" i="12"/>
  <c r="R73" i="12" s="1"/>
  <c r="O71" i="12"/>
  <c r="R71" i="12" s="1"/>
  <c r="F66" i="12"/>
  <c r="J66" i="12" s="1"/>
  <c r="O52" i="12"/>
  <c r="R52" i="12" s="1"/>
  <c r="O50" i="12"/>
  <c r="R50" i="12" s="1"/>
  <c r="O48" i="12"/>
  <c r="R48" i="12" s="1"/>
  <c r="O46" i="12"/>
  <c r="R46" i="12" s="1"/>
  <c r="O44" i="12"/>
  <c r="R44" i="12" s="1"/>
  <c r="F44" i="12"/>
  <c r="J44" i="12" s="1"/>
  <c r="O38" i="12"/>
  <c r="R38" i="12" s="1"/>
  <c r="O34" i="12"/>
  <c r="R34" i="12" s="1"/>
  <c r="O31" i="12"/>
  <c r="R31" i="12" s="1"/>
  <c r="O159" i="12"/>
  <c r="R159" i="12" s="1"/>
  <c r="O77" i="12"/>
  <c r="R77" i="12" s="1"/>
  <c r="F77" i="12"/>
  <c r="J77" i="12" s="1"/>
  <c r="O63" i="12"/>
  <c r="R63" i="12" s="1"/>
  <c r="O41" i="12"/>
  <c r="R41" i="12" s="1"/>
  <c r="O74" i="12"/>
  <c r="R74" i="12" s="1"/>
  <c r="O47" i="12"/>
  <c r="R47" i="12" s="1"/>
  <c r="F45" i="12"/>
  <c r="J45" i="12" s="1"/>
  <c r="O30" i="12"/>
  <c r="R30" i="12" s="1"/>
  <c r="F201" i="12"/>
  <c r="J201" i="12" s="1"/>
  <c r="V201" i="12" s="1"/>
  <c r="AI38" i="12" s="1"/>
  <c r="O183" i="12"/>
  <c r="R183" i="12" s="1"/>
  <c r="F161" i="12"/>
  <c r="J161" i="12" s="1"/>
  <c r="V161" i="12" s="1"/>
  <c r="O145" i="12"/>
  <c r="R145" i="12" s="1"/>
  <c r="O134" i="12"/>
  <c r="R134" i="12" s="1"/>
  <c r="O132" i="12"/>
  <c r="R132" i="12" s="1"/>
  <c r="O130" i="12"/>
  <c r="R130" i="12" s="1"/>
  <c r="O128" i="12"/>
  <c r="R128" i="12" s="1"/>
  <c r="F121" i="12"/>
  <c r="J121" i="12" s="1"/>
  <c r="V121" i="12" s="1"/>
  <c r="O101" i="12"/>
  <c r="R101" i="12" s="1"/>
  <c r="O84" i="12"/>
  <c r="R84" i="12" s="1"/>
  <c r="F84" i="12"/>
  <c r="J84" i="12" s="1"/>
  <c r="V84" i="12" s="1"/>
  <c r="F75" i="12"/>
  <c r="J75" i="12" s="1"/>
  <c r="F73" i="12"/>
  <c r="J73" i="12" s="1"/>
  <c r="F71" i="12"/>
  <c r="J71" i="12" s="1"/>
  <c r="O68" i="12"/>
  <c r="R68" i="12" s="1"/>
  <c r="F68" i="12"/>
  <c r="J68" i="12" s="1"/>
  <c r="V68" i="12" s="1"/>
  <c r="O61" i="12"/>
  <c r="R61" i="12" s="1"/>
  <c r="O59" i="12"/>
  <c r="R59" i="12" s="1"/>
  <c r="F59" i="12"/>
  <c r="J59" i="12" s="1"/>
  <c r="V59" i="12" s="1"/>
  <c r="F52" i="12"/>
  <c r="J52" i="12" s="1"/>
  <c r="V52" i="12" s="1"/>
  <c r="F50" i="12"/>
  <c r="J50" i="12" s="1"/>
  <c r="V50" i="12" s="1"/>
  <c r="F48" i="12"/>
  <c r="J48" i="12" s="1"/>
  <c r="F46" i="12"/>
  <c r="J46" i="12" s="1"/>
  <c r="F38" i="12"/>
  <c r="J38" i="12" s="1"/>
  <c r="V38" i="12" s="1"/>
  <c r="F34" i="12"/>
  <c r="J34" i="12" s="1"/>
  <c r="O28" i="12"/>
  <c r="R28" i="12" s="1"/>
  <c r="F104" i="12"/>
  <c r="J104" i="12" s="1"/>
  <c r="V104" i="12" s="1"/>
  <c r="H873" i="12" s="1"/>
  <c r="L873" i="12" s="1"/>
  <c r="F43" i="12"/>
  <c r="J43" i="12" s="1"/>
  <c r="V43" i="12" s="1"/>
  <c r="F61" i="12"/>
  <c r="J61" i="12" s="1"/>
  <c r="V61" i="12" s="1"/>
  <c r="O56" i="12"/>
  <c r="R56" i="12" s="1"/>
  <c r="O72" i="12"/>
  <c r="R72" i="12" s="1"/>
  <c r="O70" i="12"/>
  <c r="R70" i="12" s="1"/>
  <c r="F70" i="12"/>
  <c r="J70" i="12" s="1"/>
  <c r="O45" i="12"/>
  <c r="R45" i="12" s="1"/>
  <c r="F123" i="12"/>
  <c r="J123" i="12" s="1"/>
  <c r="V123" i="12" s="1"/>
  <c r="O108" i="12"/>
  <c r="R108" i="12" s="1"/>
  <c r="O107" i="12"/>
  <c r="R107" i="12" s="1"/>
  <c r="O99" i="12"/>
  <c r="R99" i="12" s="1"/>
  <c r="O88" i="12"/>
  <c r="R88" i="12" s="1"/>
  <c r="F88" i="12"/>
  <c r="J88" i="12" s="1"/>
  <c r="V88" i="12" s="1"/>
  <c r="O67" i="12"/>
  <c r="R67" i="12" s="1"/>
  <c r="O65" i="12"/>
  <c r="R65" i="12" s="1"/>
  <c r="F65" i="12"/>
  <c r="J65" i="12" s="1"/>
  <c r="V65" i="12" s="1"/>
  <c r="F63" i="12"/>
  <c r="J63" i="12" s="1"/>
  <c r="F56" i="12"/>
  <c r="J56" i="12" s="1"/>
  <c r="V56" i="12" s="1"/>
  <c r="F54" i="12"/>
  <c r="J54" i="12" s="1"/>
  <c r="O43" i="12"/>
  <c r="R43" i="12" s="1"/>
  <c r="F41" i="12"/>
  <c r="J41" i="12" s="1"/>
  <c r="V41" i="12" s="1"/>
  <c r="F39" i="12"/>
  <c r="J39" i="12" s="1"/>
  <c r="F35" i="12"/>
  <c r="J35" i="12" s="1"/>
  <c r="O29" i="12"/>
  <c r="R29" i="12" s="1"/>
  <c r="F178" i="12"/>
  <c r="J178" i="12" s="1"/>
  <c r="F176" i="12"/>
  <c r="J176" i="12" s="1"/>
  <c r="V176" i="12" s="1"/>
  <c r="O172" i="12"/>
  <c r="R172" i="12" s="1"/>
  <c r="O161" i="12"/>
  <c r="R161" i="12" s="1"/>
  <c r="O140" i="12"/>
  <c r="R140" i="12" s="1"/>
  <c r="O51" i="12"/>
  <c r="R51" i="12" s="1"/>
  <c r="O49" i="12"/>
  <c r="R49" i="12" s="1"/>
  <c r="O32" i="12"/>
  <c r="R32" i="12" s="1"/>
  <c r="F29" i="12"/>
  <c r="J29" i="12" s="1"/>
  <c r="U99" i="12"/>
  <c r="Y99" i="12" s="1"/>
  <c r="U90" i="12"/>
  <c r="R66" i="12"/>
  <c r="C958" i="12" l="1"/>
  <c r="C910" i="12"/>
  <c r="C904" i="12"/>
  <c r="C889" i="12"/>
  <c r="C957" i="12"/>
  <c r="C940" i="12"/>
  <c r="C872" i="12"/>
  <c r="Z37" i="12" s="1"/>
  <c r="C913" i="12"/>
  <c r="C876" i="12"/>
  <c r="Z53" i="12" s="1"/>
  <c r="C960" i="12"/>
  <c r="C873" i="12"/>
  <c r="Z166" i="12" s="1"/>
  <c r="AB166" i="12" s="1"/>
  <c r="R8" i="10"/>
  <c r="Q10" i="10"/>
  <c r="P7" i="10"/>
  <c r="O9" i="10"/>
  <c r="C947" i="12"/>
  <c r="C863" i="12"/>
  <c r="Z95" i="12" s="1"/>
  <c r="C932" i="12"/>
  <c r="C887" i="12"/>
  <c r="C902" i="12"/>
  <c r="V46" i="12"/>
  <c r="V32" i="12"/>
  <c r="H875" i="12" s="1"/>
  <c r="L875" i="12" s="1"/>
  <c r="V106" i="12"/>
  <c r="V55" i="12"/>
  <c r="V199" i="12"/>
  <c r="V98" i="12"/>
  <c r="V162" i="12"/>
  <c r="H867" i="12" s="1"/>
  <c r="L867" i="12" s="1"/>
  <c r="V193" i="12"/>
  <c r="V109" i="12"/>
  <c r="V129" i="12"/>
  <c r="V191" i="12"/>
  <c r="P885" i="12"/>
  <c r="Y134" i="12"/>
  <c r="AH35" i="12"/>
  <c r="C911" i="12"/>
  <c r="V137" i="12"/>
  <c r="V124" i="12"/>
  <c r="Y90" i="12"/>
  <c r="C886" i="12" s="1"/>
  <c r="G862" i="12"/>
  <c r="K862" i="12" s="1"/>
  <c r="V54" i="12"/>
  <c r="V48" i="12"/>
  <c r="H874" i="12" s="1"/>
  <c r="L874" i="12" s="1"/>
  <c r="V71" i="12"/>
  <c r="V45" i="12"/>
  <c r="V36" i="12"/>
  <c r="V57" i="12"/>
  <c r="V47" i="12"/>
  <c r="V83" i="12"/>
  <c r="V126" i="12"/>
  <c r="V164" i="12"/>
  <c r="V116" i="12"/>
  <c r="V175" i="12"/>
  <c r="V131" i="12"/>
  <c r="V173" i="12"/>
  <c r="V107" i="12"/>
  <c r="V163" i="12"/>
  <c r="C955" i="12"/>
  <c r="AH29" i="12"/>
  <c r="C896" i="12"/>
  <c r="C895" i="12"/>
  <c r="AI37" i="12"/>
  <c r="H866" i="12"/>
  <c r="L866" i="12" s="1"/>
  <c r="V95" i="12"/>
  <c r="V133" i="12"/>
  <c r="V140" i="12"/>
  <c r="H876" i="12" s="1"/>
  <c r="L876" i="12" s="1"/>
  <c r="Z195" i="12"/>
  <c r="C949" i="12"/>
  <c r="C956" i="12"/>
  <c r="C874" i="12"/>
  <c r="Z93" i="12" s="1"/>
  <c r="AI36" i="12"/>
  <c r="H863" i="12"/>
  <c r="L863" i="12" s="1"/>
  <c r="V73" i="12"/>
  <c r="V66" i="12"/>
  <c r="V166" i="12"/>
  <c r="V29" i="12"/>
  <c r="V178" i="12"/>
  <c r="V63" i="12"/>
  <c r="V75" i="12"/>
  <c r="V33" i="12"/>
  <c r="V64" i="12"/>
  <c r="V28" i="12"/>
  <c r="V74" i="12"/>
  <c r="H868" i="12" s="1"/>
  <c r="L868" i="12" s="1"/>
  <c r="AI33" i="12"/>
  <c r="H865" i="12"/>
  <c r="L865" i="12" s="1"/>
  <c r="AI34" i="12"/>
  <c r="H871" i="12"/>
  <c r="L871" i="12" s="1"/>
  <c r="V135" i="12"/>
  <c r="V114" i="12"/>
  <c r="V145" i="12"/>
  <c r="V167" i="12"/>
  <c r="Y32" i="12"/>
  <c r="G875" i="12"/>
  <c r="K875" i="12" s="1"/>
  <c r="C951" i="12"/>
  <c r="C936" i="12"/>
  <c r="C891" i="12"/>
  <c r="C867" i="12"/>
  <c r="Z162" i="12" s="1"/>
  <c r="C906" i="12"/>
  <c r="C898" i="12"/>
  <c r="Y80" i="12"/>
  <c r="C948" i="12" s="1"/>
  <c r="G864" i="12"/>
  <c r="K864" i="12" s="1"/>
  <c r="Y74" i="12"/>
  <c r="G868" i="12"/>
  <c r="K868" i="12" s="1"/>
  <c r="C871" i="12"/>
  <c r="Z186" i="12" s="1"/>
  <c r="P930" i="12"/>
  <c r="AH30" i="12"/>
  <c r="C915" i="12"/>
  <c r="C942" i="12"/>
  <c r="C950" i="12"/>
  <c r="C935" i="12"/>
  <c r="C905" i="12"/>
  <c r="C890" i="12"/>
  <c r="C866" i="12"/>
  <c r="Z173" i="12" s="1"/>
  <c r="C934" i="12"/>
  <c r="Z181" i="12"/>
  <c r="V44" i="12"/>
  <c r="V152" i="12"/>
  <c r="V35" i="12"/>
  <c r="H870" i="12" s="1"/>
  <c r="L870" i="12" s="1"/>
  <c r="V94" i="12"/>
  <c r="C865" i="12"/>
  <c r="Z103" i="12" s="1"/>
  <c r="C943" i="12"/>
  <c r="C945" i="12"/>
  <c r="C912" i="12"/>
  <c r="Z158" i="12"/>
  <c r="C909" i="12"/>
  <c r="C939" i="12"/>
  <c r="C954" i="12"/>
  <c r="C894" i="12"/>
  <c r="C870" i="12"/>
  <c r="Z35" i="12" s="1"/>
  <c r="V155" i="12"/>
  <c r="V181" i="12"/>
  <c r="V122" i="12"/>
  <c r="V188" i="12"/>
  <c r="V113" i="12"/>
  <c r="V39" i="12"/>
  <c r="V70" i="12"/>
  <c r="V34" i="12"/>
  <c r="V77" i="12"/>
  <c r="V78" i="12"/>
  <c r="V170" i="12"/>
  <c r="V42" i="12"/>
  <c r="V185" i="12"/>
  <c r="V82" i="12"/>
  <c r="V49" i="12"/>
  <c r="V79" i="12"/>
  <c r="V132" i="12"/>
  <c r="V192" i="12"/>
  <c r="V149" i="12"/>
  <c r="V101" i="12"/>
  <c r="V156" i="12"/>
  <c r="V182" i="12"/>
  <c r="Y193" i="12"/>
  <c r="C953" i="12" s="1"/>
  <c r="AH32" i="12"/>
  <c r="G869" i="12"/>
  <c r="K869" i="12" s="1"/>
  <c r="C941" i="12"/>
  <c r="C900" i="12"/>
  <c r="C897" i="12"/>
  <c r="Z104" i="12" l="1"/>
  <c r="Z44" i="12"/>
  <c r="Z122" i="12"/>
  <c r="AB122" i="12" s="1"/>
  <c r="Z152" i="12"/>
  <c r="Z49" i="12"/>
  <c r="AB49" i="12" s="1"/>
  <c r="Z110" i="12"/>
  <c r="AA110" i="12" s="1"/>
  <c r="Z69" i="12"/>
  <c r="Z54" i="12"/>
  <c r="AA54" i="12" s="1"/>
  <c r="Z133" i="12"/>
  <c r="AB133" i="12" s="1"/>
  <c r="Z111" i="12"/>
  <c r="AA111" i="12" s="1"/>
  <c r="Z34" i="12"/>
  <c r="AB34" i="12" s="1"/>
  <c r="Z183" i="12"/>
  <c r="AB183" i="12" s="1"/>
  <c r="Z98" i="12"/>
  <c r="AA98" i="12" s="1"/>
  <c r="Z39" i="12"/>
  <c r="AA39" i="12" s="1"/>
  <c r="Z40" i="12"/>
  <c r="AB40" i="12" s="1"/>
  <c r="Z86" i="12"/>
  <c r="AB86" i="12" s="1"/>
  <c r="Z197" i="12"/>
  <c r="Z187" i="12"/>
  <c r="AB187" i="12" s="1"/>
  <c r="Z189" i="12"/>
  <c r="AB189" i="12" s="1"/>
  <c r="Z106" i="12"/>
  <c r="Z84" i="12"/>
  <c r="Z161" i="12"/>
  <c r="AB161" i="12" s="1"/>
  <c r="Z48" i="12"/>
  <c r="AA48" i="12" s="1"/>
  <c r="Z165" i="12"/>
  <c r="AA165" i="12" s="1"/>
  <c r="Z139" i="12"/>
  <c r="AA139" i="12" s="1"/>
  <c r="Z91" i="12"/>
  <c r="AA91" i="12" s="1"/>
  <c r="Z92" i="12"/>
  <c r="AB92" i="12" s="1"/>
  <c r="Z43" i="12"/>
  <c r="AB43" i="12" s="1"/>
  <c r="Z115" i="12"/>
  <c r="AB115" i="12" s="1"/>
  <c r="Z70" i="12"/>
  <c r="AB70" i="12" s="1"/>
  <c r="Z129" i="12"/>
  <c r="Z55" i="12"/>
  <c r="AB55" i="12" s="1"/>
  <c r="Z85" i="12"/>
  <c r="AB85" i="12" s="1"/>
  <c r="C888" i="12"/>
  <c r="Z63" i="12"/>
  <c r="AA63" i="12" s="1"/>
  <c r="Z45" i="12"/>
  <c r="AA45" i="12" s="1"/>
  <c r="C931" i="12"/>
  <c r="Z156" i="12"/>
  <c r="AA156" i="12" s="1"/>
  <c r="Z123" i="12"/>
  <c r="AB123" i="12" s="1"/>
  <c r="Z76" i="12"/>
  <c r="AB76" i="12" s="1"/>
  <c r="Z65" i="12"/>
  <c r="AB65" i="12" s="1"/>
  <c r="Z140" i="12"/>
  <c r="AA140" i="12" s="1"/>
  <c r="Z51" i="12"/>
  <c r="AA51" i="12" s="1"/>
  <c r="C862" i="12"/>
  <c r="Z57" i="12" s="1"/>
  <c r="AB57" i="12" s="1"/>
  <c r="Z198" i="12"/>
  <c r="Z184" i="12"/>
  <c r="AB184" i="12" s="1"/>
  <c r="Z163" i="12"/>
  <c r="Z88" i="12"/>
  <c r="AB88" i="12" s="1"/>
  <c r="AA166" i="12"/>
  <c r="Z182" i="12"/>
  <c r="AB182" i="12" s="1"/>
  <c r="C938" i="12"/>
  <c r="C946" i="12"/>
  <c r="Z82" i="12"/>
  <c r="AB82" i="12" s="1"/>
  <c r="C901" i="12"/>
  <c r="Z135" i="12"/>
  <c r="AB135" i="12" s="1"/>
  <c r="Z143" i="12"/>
  <c r="AB143" i="12" s="1"/>
  <c r="Z101" i="12"/>
  <c r="AB101" i="12" s="1"/>
  <c r="Q7" i="10"/>
  <c r="P9" i="10"/>
  <c r="S8" i="10"/>
  <c r="R10" i="10"/>
  <c r="AB35" i="12"/>
  <c r="AA35" i="12"/>
  <c r="AA162" i="12"/>
  <c r="AB162" i="12"/>
  <c r="AB186" i="12"/>
  <c r="AA186" i="12"/>
  <c r="AB103" i="12"/>
  <c r="AA103" i="12"/>
  <c r="AB95" i="12"/>
  <c r="AA95" i="12"/>
  <c r="C908" i="12"/>
  <c r="AA187" i="12"/>
  <c r="Z180" i="12"/>
  <c r="C893" i="12"/>
  <c r="AA122" i="12"/>
  <c r="Z96" i="12"/>
  <c r="AA115" i="12"/>
  <c r="Z66" i="12"/>
  <c r="Z136" i="12"/>
  <c r="Z172" i="12"/>
  <c r="AB158" i="12"/>
  <c r="AA158" i="12"/>
  <c r="AB181" i="12"/>
  <c r="AA181" i="12"/>
  <c r="C937" i="12"/>
  <c r="C892" i="12"/>
  <c r="C907" i="12"/>
  <c r="C868" i="12"/>
  <c r="Z74" i="12" s="1"/>
  <c r="C952" i="12"/>
  <c r="AB104" i="12"/>
  <c r="AA104" i="12"/>
  <c r="Z28" i="12"/>
  <c r="AI30" i="12"/>
  <c r="AI28" i="12"/>
  <c r="AI29" i="12"/>
  <c r="Z194" i="12"/>
  <c r="Z33" i="12"/>
  <c r="Z196" i="12"/>
  <c r="Z150" i="12"/>
  <c r="Z176" i="12"/>
  <c r="Z60" i="12"/>
  <c r="Z73" i="12"/>
  <c r="Z151" i="12"/>
  <c r="Z62" i="12"/>
  <c r="AA195" i="12"/>
  <c r="AB195" i="12"/>
  <c r="AA182" i="12"/>
  <c r="Z61" i="12"/>
  <c r="AB129" i="12"/>
  <c r="AA129" i="12"/>
  <c r="Q930" i="12"/>
  <c r="Z36" i="12"/>
  <c r="Z89" i="12"/>
  <c r="Z41" i="12"/>
  <c r="Z78" i="12"/>
  <c r="Z71" i="12"/>
  <c r="Z67" i="12"/>
  <c r="Z117" i="12"/>
  <c r="Z191" i="12"/>
  <c r="Z178" i="12"/>
  <c r="Z112" i="12"/>
  <c r="Z83" i="12"/>
  <c r="Z119" i="12"/>
  <c r="Z154" i="12"/>
  <c r="Z177" i="12"/>
  <c r="Z118" i="12"/>
  <c r="Z124" i="12"/>
  <c r="Z68" i="12"/>
  <c r="Z50" i="12"/>
  <c r="Z128" i="12"/>
  <c r="Z153" i="12"/>
  <c r="Z97" i="12"/>
  <c r="Z157" i="12"/>
  <c r="Z179" i="12"/>
  <c r="C933" i="12"/>
  <c r="C864" i="12"/>
  <c r="Z108" i="12"/>
  <c r="Z127" i="12"/>
  <c r="Z144" i="12"/>
  <c r="Z142" i="12"/>
  <c r="Z160" i="12"/>
  <c r="Z149" i="12"/>
  <c r="Z147" i="12"/>
  <c r="Z81" i="12"/>
  <c r="AB44" i="12"/>
  <c r="AA44" i="12"/>
  <c r="Z87" i="12"/>
  <c r="Z168" i="12"/>
  <c r="AB37" i="12"/>
  <c r="AA37" i="12"/>
  <c r="AB198" i="12"/>
  <c r="AA198" i="12"/>
  <c r="Z141" i="12"/>
  <c r="Z31" i="12"/>
  <c r="Z29" i="12"/>
  <c r="C944" i="12"/>
  <c r="C959" i="12"/>
  <c r="C875" i="12"/>
  <c r="C914" i="12"/>
  <c r="C899" i="12"/>
  <c r="AA93" i="12"/>
  <c r="AB93" i="12"/>
  <c r="Q885" i="12"/>
  <c r="AI32" i="12"/>
  <c r="H869" i="12"/>
  <c r="L869" i="12" s="1"/>
  <c r="C903" i="12"/>
  <c r="AB106" i="12"/>
  <c r="AA106" i="12"/>
  <c r="AA88" i="12"/>
  <c r="AB53" i="12"/>
  <c r="AA53" i="12"/>
  <c r="AB69" i="12"/>
  <c r="AA69" i="12"/>
  <c r="AB173" i="12"/>
  <c r="AA173" i="12"/>
  <c r="Z164" i="12"/>
  <c r="Z174" i="12"/>
  <c r="Z199" i="12"/>
  <c r="Z109" i="12"/>
  <c r="Z190" i="12"/>
  <c r="Z102" i="12"/>
  <c r="Z100" i="12"/>
  <c r="Z113" i="12"/>
  <c r="Z155" i="12"/>
  <c r="Z105" i="12"/>
  <c r="Z145" i="12"/>
  <c r="Z146" i="12"/>
  <c r="Z38" i="12"/>
  <c r="Z137" i="12"/>
  <c r="Z130" i="12"/>
  <c r="AB163" i="12"/>
  <c r="AA163" i="12"/>
  <c r="D911" i="12"/>
  <c r="AA84" i="12"/>
  <c r="AB84" i="12"/>
  <c r="Z46" i="12"/>
  <c r="C869" i="12"/>
  <c r="Z193" i="12" s="1"/>
  <c r="AB152" i="12"/>
  <c r="AA152" i="12"/>
  <c r="Z99" i="12"/>
  <c r="Z167" i="12"/>
  <c r="AB98" i="12" l="1"/>
  <c r="AB111" i="12"/>
  <c r="AB54" i="12"/>
  <c r="AA34" i="12"/>
  <c r="AB48" i="12"/>
  <c r="AB91" i="12"/>
  <c r="D942" i="12"/>
  <c r="AA183" i="12"/>
  <c r="AA76" i="12"/>
  <c r="AA49" i="12"/>
  <c r="AA92" i="12"/>
  <c r="AA123" i="12"/>
  <c r="AB140" i="12"/>
  <c r="AA161" i="12"/>
  <c r="AA43" i="12"/>
  <c r="AB110" i="12"/>
  <c r="AA189" i="12"/>
  <c r="D912" i="12"/>
  <c r="AB156" i="12"/>
  <c r="D872" i="12"/>
  <c r="AA86" i="12"/>
  <c r="AB39" i="12"/>
  <c r="AA135" i="12"/>
  <c r="AB165" i="12"/>
  <c r="AB51" i="12"/>
  <c r="D896" i="12"/>
  <c r="AA133" i="12"/>
  <c r="AA40" i="12"/>
  <c r="D941" i="12"/>
  <c r="D956" i="12"/>
  <c r="D897" i="12"/>
  <c r="AA85" i="12"/>
  <c r="D873" i="12"/>
  <c r="AB197" i="12"/>
  <c r="F873" i="12" s="1"/>
  <c r="J873" i="12" s="1"/>
  <c r="D957" i="12"/>
  <c r="AA101" i="12"/>
  <c r="AA197" i="12"/>
  <c r="AB139" i="12"/>
  <c r="AA65" i="12"/>
  <c r="AA70" i="12"/>
  <c r="AA184" i="12"/>
  <c r="Z42" i="12"/>
  <c r="AA42" i="12" s="1"/>
  <c r="AB63" i="12"/>
  <c r="D945" i="12"/>
  <c r="Z138" i="12"/>
  <c r="AB138" i="12" s="1"/>
  <c r="AA57" i="12"/>
  <c r="Z90" i="12"/>
  <c r="AB90" i="12" s="1"/>
  <c r="D960" i="12"/>
  <c r="Z64" i="12"/>
  <c r="D900" i="12"/>
  <c r="AA143" i="12"/>
  <c r="AB45" i="12"/>
  <c r="D876" i="12"/>
  <c r="Z94" i="12"/>
  <c r="AB94" i="12" s="1"/>
  <c r="Z148" i="12"/>
  <c r="AA148" i="12" s="1"/>
  <c r="AA55" i="12"/>
  <c r="D915" i="12"/>
  <c r="Z75" i="12"/>
  <c r="AA75" i="12" s="1"/>
  <c r="AA82" i="12"/>
  <c r="T8" i="10"/>
  <c r="S10" i="10"/>
  <c r="R7" i="10"/>
  <c r="Q9" i="10"/>
  <c r="AB174" i="12"/>
  <c r="AA174" i="12"/>
  <c r="Z47" i="12"/>
  <c r="Z170" i="12"/>
  <c r="Z79" i="12"/>
  <c r="Z132" i="12"/>
  <c r="Z114" i="12"/>
  <c r="Z200" i="12"/>
  <c r="Z121" i="12"/>
  <c r="Z201" i="12"/>
  <c r="AB141" i="12"/>
  <c r="AA141" i="12"/>
  <c r="AA81" i="12"/>
  <c r="AB81" i="12"/>
  <c r="AB177" i="12"/>
  <c r="AA177" i="12"/>
  <c r="AB176" i="12"/>
  <c r="AA176" i="12"/>
  <c r="AB74" i="12"/>
  <c r="AA74" i="12"/>
  <c r="AB136" i="12"/>
  <c r="AA136" i="12"/>
  <c r="Z126" i="12"/>
  <c r="Z56" i="12"/>
  <c r="AA130" i="12"/>
  <c r="AB130" i="12"/>
  <c r="AB113" i="12"/>
  <c r="AA113" i="12"/>
  <c r="AB147" i="12"/>
  <c r="AA147" i="12"/>
  <c r="AB97" i="12"/>
  <c r="F866" i="12" s="1"/>
  <c r="J866" i="12" s="1"/>
  <c r="AA97" i="12"/>
  <c r="D866" i="12"/>
  <c r="D905" i="12"/>
  <c r="D890" i="12"/>
  <c r="D950" i="12"/>
  <c r="D935" i="12"/>
  <c r="AB154" i="12"/>
  <c r="AA154" i="12"/>
  <c r="AB71" i="12"/>
  <c r="AA71" i="12"/>
  <c r="AB150" i="12"/>
  <c r="AA150" i="12"/>
  <c r="D870" i="12"/>
  <c r="AA61" i="12"/>
  <c r="AB61" i="12"/>
  <c r="D902" i="12"/>
  <c r="D947" i="12"/>
  <c r="D887" i="12"/>
  <c r="D863" i="12"/>
  <c r="D932" i="12"/>
  <c r="Z192" i="12"/>
  <c r="Z59" i="12"/>
  <c r="Z188" i="12"/>
  <c r="Z171" i="12"/>
  <c r="Z107" i="12"/>
  <c r="Z52" i="12"/>
  <c r="Z120" i="12"/>
  <c r="Z77" i="12"/>
  <c r="Z169" i="12"/>
  <c r="Z58" i="12"/>
  <c r="Z72" i="12"/>
  <c r="Z159" i="12"/>
  <c r="AA157" i="12"/>
  <c r="AB157" i="12"/>
  <c r="AB67" i="12"/>
  <c r="AA67" i="12"/>
  <c r="D906" i="12"/>
  <c r="AB28" i="12"/>
  <c r="AA28" i="12"/>
  <c r="D951" i="12"/>
  <c r="D867" i="12"/>
  <c r="D936" i="12"/>
  <c r="D891" i="12"/>
  <c r="AB46" i="12"/>
  <c r="AA46" i="12"/>
  <c r="J942" i="12"/>
  <c r="J912" i="12"/>
  <c r="E873" i="12"/>
  <c r="I873" i="12" s="1"/>
  <c r="AB100" i="12"/>
  <c r="AA100" i="12"/>
  <c r="AA164" i="12"/>
  <c r="AB164" i="12"/>
  <c r="AA168" i="12"/>
  <c r="AB168" i="12"/>
  <c r="AB149" i="12"/>
  <c r="AA149" i="12"/>
  <c r="AB153" i="12"/>
  <c r="AA153" i="12"/>
  <c r="AA119" i="12"/>
  <c r="AB119" i="12"/>
  <c r="AB78" i="12"/>
  <c r="AA78" i="12"/>
  <c r="AA196" i="12"/>
  <c r="AB196" i="12"/>
  <c r="D909" i="12"/>
  <c r="AB167" i="12"/>
  <c r="AA167" i="12"/>
  <c r="AB105" i="12"/>
  <c r="AA105" i="12"/>
  <c r="AA108" i="12"/>
  <c r="AB108" i="12"/>
  <c r="AB118" i="12"/>
  <c r="AA118" i="12"/>
  <c r="AB60" i="12"/>
  <c r="AA60" i="12"/>
  <c r="AB99" i="12"/>
  <c r="AA99" i="12"/>
  <c r="AB155" i="12"/>
  <c r="AA155" i="12"/>
  <c r="AB193" i="12"/>
  <c r="AA193" i="12"/>
  <c r="AB137" i="12"/>
  <c r="AA137" i="12"/>
  <c r="AB102" i="12"/>
  <c r="AA102" i="12"/>
  <c r="Z134" i="12"/>
  <c r="Z32" i="12"/>
  <c r="AA87" i="12"/>
  <c r="AB87" i="12"/>
  <c r="AB160" i="12"/>
  <c r="AA160" i="12"/>
  <c r="AA128" i="12"/>
  <c r="AB128" i="12"/>
  <c r="AA83" i="12"/>
  <c r="AB83" i="12"/>
  <c r="AA41" i="12"/>
  <c r="AB41" i="12"/>
  <c r="AB33" i="12"/>
  <c r="AA33" i="12"/>
  <c r="D913" i="12"/>
  <c r="D898" i="12"/>
  <c r="D958" i="12"/>
  <c r="D943" i="12"/>
  <c r="D874" i="12"/>
  <c r="D954" i="12"/>
  <c r="AB31" i="12"/>
  <c r="AA31" i="12"/>
  <c r="AB38" i="12"/>
  <c r="AA38" i="12"/>
  <c r="AB190" i="12"/>
  <c r="AA190" i="12"/>
  <c r="AB142" i="12"/>
  <c r="AA142" i="12"/>
  <c r="Z80" i="12"/>
  <c r="AB50" i="12"/>
  <c r="AA50" i="12"/>
  <c r="AB112" i="12"/>
  <c r="AA112" i="12"/>
  <c r="AA89" i="12"/>
  <c r="AB89" i="12"/>
  <c r="AB62" i="12"/>
  <c r="AA62" i="12"/>
  <c r="AB194" i="12"/>
  <c r="AA194" i="12"/>
  <c r="Z175" i="12"/>
  <c r="Z125" i="12"/>
  <c r="Z131" i="12"/>
  <c r="Z185" i="12"/>
  <c r="Z30" i="12"/>
  <c r="Z116" i="12"/>
  <c r="AB180" i="12"/>
  <c r="AA180" i="12"/>
  <c r="D939" i="12"/>
  <c r="AA146" i="12"/>
  <c r="AB146" i="12"/>
  <c r="AB109" i="12"/>
  <c r="AA109" i="12"/>
  <c r="R885" i="12"/>
  <c r="AA144" i="12"/>
  <c r="AB144" i="12"/>
  <c r="AB179" i="12"/>
  <c r="AA179" i="12"/>
  <c r="AA68" i="12"/>
  <c r="AB68" i="12"/>
  <c r="AB178" i="12"/>
  <c r="AA178" i="12"/>
  <c r="AB36" i="12"/>
  <c r="AA36" i="12"/>
  <c r="D889" i="12"/>
  <c r="D865" i="12"/>
  <c r="D934" i="12"/>
  <c r="D904" i="12"/>
  <c r="D949" i="12"/>
  <c r="R930" i="12"/>
  <c r="AB151" i="12"/>
  <c r="AA151" i="12"/>
  <c r="AB66" i="12"/>
  <c r="AA66" i="12"/>
  <c r="D894" i="12"/>
  <c r="AA117" i="12"/>
  <c r="AB117" i="12"/>
  <c r="AB145" i="12"/>
  <c r="AA145" i="12"/>
  <c r="AA199" i="12"/>
  <c r="AB199" i="12"/>
  <c r="AA29" i="12"/>
  <c r="AB29" i="12"/>
  <c r="D940" i="12"/>
  <c r="D871" i="12"/>
  <c r="D910" i="12"/>
  <c r="D895" i="12"/>
  <c r="D955" i="12"/>
  <c r="AB127" i="12"/>
  <c r="AA127" i="12"/>
  <c r="AA124" i="12"/>
  <c r="AB124" i="12"/>
  <c r="AB191" i="12"/>
  <c r="AA191" i="12"/>
  <c r="AB73" i="12"/>
  <c r="AA73" i="12"/>
  <c r="AA96" i="12"/>
  <c r="AB96" i="12"/>
  <c r="AA172" i="12"/>
  <c r="AB172" i="12"/>
  <c r="J945" i="12" l="1"/>
  <c r="J956" i="12"/>
  <c r="F872" i="12"/>
  <c r="J872" i="12" s="1"/>
  <c r="F876" i="12"/>
  <c r="J876" i="12" s="1"/>
  <c r="E876" i="12"/>
  <c r="I876" i="12" s="1"/>
  <c r="J896" i="12"/>
  <c r="J941" i="12"/>
  <c r="J911" i="12"/>
  <c r="E872" i="12"/>
  <c r="I872" i="12" s="1"/>
  <c r="J897" i="12"/>
  <c r="I897" i="12" s="1"/>
  <c r="H897" i="12" s="1"/>
  <c r="G897" i="12" s="1"/>
  <c r="AA138" i="12"/>
  <c r="AB75" i="12"/>
  <c r="J960" i="12"/>
  <c r="K960" i="12" s="1"/>
  <c r="J957" i="12"/>
  <c r="O994" i="12" s="1"/>
  <c r="AA94" i="12"/>
  <c r="AB148" i="12"/>
  <c r="AA90" i="12"/>
  <c r="D886" i="12"/>
  <c r="AB64" i="12"/>
  <c r="AA64" i="12"/>
  <c r="D862" i="12"/>
  <c r="D931" i="12"/>
  <c r="D946" i="12"/>
  <c r="D901" i="12"/>
  <c r="J915" i="12"/>
  <c r="I915" i="12" s="1"/>
  <c r="H915" i="12" s="1"/>
  <c r="G915" i="12" s="1"/>
  <c r="J900" i="12"/>
  <c r="AB42" i="12"/>
  <c r="F870" i="12"/>
  <c r="J870" i="12" s="1"/>
  <c r="F871" i="12"/>
  <c r="J871" i="12" s="1"/>
  <c r="E870" i="12"/>
  <c r="I870" i="12" s="1"/>
  <c r="S7" i="10"/>
  <c r="R9" i="10"/>
  <c r="U8" i="10"/>
  <c r="T10" i="10"/>
  <c r="AB200" i="12"/>
  <c r="AA200" i="12"/>
  <c r="S885" i="12"/>
  <c r="I896" i="12"/>
  <c r="H896" i="12" s="1"/>
  <c r="G896" i="12" s="1"/>
  <c r="AB52" i="12"/>
  <c r="AA52" i="12"/>
  <c r="D948" i="12"/>
  <c r="D903" i="12"/>
  <c r="D864" i="12"/>
  <c r="D888" i="12"/>
  <c r="D933" i="12"/>
  <c r="AB114" i="12"/>
  <c r="AA114" i="12"/>
  <c r="J939" i="12"/>
  <c r="O978" i="12"/>
  <c r="K941" i="12"/>
  <c r="I941" i="12"/>
  <c r="AB116" i="12"/>
  <c r="AA116" i="12"/>
  <c r="AB80" i="12"/>
  <c r="AA80" i="12"/>
  <c r="J898" i="12"/>
  <c r="E874" i="12"/>
  <c r="I874" i="12" s="1"/>
  <c r="J913" i="12"/>
  <c r="J943" i="12"/>
  <c r="J958" i="12"/>
  <c r="I912" i="12"/>
  <c r="H912" i="12" s="1"/>
  <c r="G912" i="12" s="1"/>
  <c r="AB107" i="12"/>
  <c r="AA107" i="12"/>
  <c r="AA132" i="12"/>
  <c r="AB132" i="12"/>
  <c r="J895" i="12"/>
  <c r="J955" i="12"/>
  <c r="J910" i="12"/>
  <c r="E871" i="12"/>
  <c r="I871" i="12" s="1"/>
  <c r="J940" i="12"/>
  <c r="J894" i="12"/>
  <c r="S930" i="12"/>
  <c r="I911" i="12"/>
  <c r="H911" i="12" s="1"/>
  <c r="G911" i="12" s="1"/>
  <c r="AB30" i="12"/>
  <c r="AA30" i="12"/>
  <c r="D892" i="12"/>
  <c r="D952" i="12"/>
  <c r="D907" i="12"/>
  <c r="D937" i="12"/>
  <c r="D868" i="12"/>
  <c r="F874" i="12"/>
  <c r="J874" i="12" s="1"/>
  <c r="O979" i="12"/>
  <c r="I942" i="12"/>
  <c r="K942" i="12"/>
  <c r="AA159" i="12"/>
  <c r="AB159" i="12"/>
  <c r="AB171" i="12"/>
  <c r="AA171" i="12"/>
  <c r="AB79" i="12"/>
  <c r="AA79" i="12"/>
  <c r="I945" i="12"/>
  <c r="O982" i="12"/>
  <c r="K945" i="12"/>
  <c r="J909" i="12"/>
  <c r="J949" i="12"/>
  <c r="J934" i="12"/>
  <c r="AV942" i="12" s="1"/>
  <c r="J904" i="12"/>
  <c r="K912" i="12" s="1"/>
  <c r="L912" i="12" s="1"/>
  <c r="M912" i="12" s="1"/>
  <c r="N912" i="12" s="1"/>
  <c r="O912" i="12" s="1"/>
  <c r="P912" i="12" s="1"/>
  <c r="Q912" i="12" s="1"/>
  <c r="R912" i="12" s="1"/>
  <c r="E865" i="12"/>
  <c r="I865" i="12" s="1"/>
  <c r="J889" i="12"/>
  <c r="AB185" i="12"/>
  <c r="AA185" i="12"/>
  <c r="J951" i="12"/>
  <c r="J906" i="12"/>
  <c r="J891" i="12"/>
  <c r="E867" i="12"/>
  <c r="I867" i="12" s="1"/>
  <c r="J936" i="12"/>
  <c r="AB72" i="12"/>
  <c r="AA72" i="12"/>
  <c r="AB188" i="12"/>
  <c r="AA188" i="12"/>
  <c r="F863" i="12"/>
  <c r="J863" i="12" s="1"/>
  <c r="AB170" i="12"/>
  <c r="AA170" i="12"/>
  <c r="J954" i="12"/>
  <c r="F865" i="12"/>
  <c r="J865" i="12" s="1"/>
  <c r="I956" i="12"/>
  <c r="O993" i="12"/>
  <c r="K956" i="12"/>
  <c r="AB131" i="12"/>
  <c r="AA131" i="12"/>
  <c r="F867" i="12"/>
  <c r="J867" i="12" s="1"/>
  <c r="AB58" i="12"/>
  <c r="AA58" i="12"/>
  <c r="AA59" i="12"/>
  <c r="AB59" i="12"/>
  <c r="J902" i="12"/>
  <c r="J947" i="12"/>
  <c r="J932" i="12"/>
  <c r="J887" i="12"/>
  <c r="E863" i="12"/>
  <c r="I863" i="12" s="1"/>
  <c r="J905" i="12"/>
  <c r="J950" i="12"/>
  <c r="J935" i="12"/>
  <c r="J890" i="12"/>
  <c r="E866" i="12"/>
  <c r="I866" i="12" s="1"/>
  <c r="AB47" i="12"/>
  <c r="AA47" i="12"/>
  <c r="AB125" i="12"/>
  <c r="AA125" i="12"/>
  <c r="AB32" i="12"/>
  <c r="AA32" i="12"/>
  <c r="D914" i="12"/>
  <c r="D944" i="12"/>
  <c r="D875" i="12"/>
  <c r="D959" i="12"/>
  <c r="D899" i="12"/>
  <c r="AB169" i="12"/>
  <c r="AA169" i="12"/>
  <c r="AB192" i="12"/>
  <c r="AA192" i="12"/>
  <c r="AA56" i="12"/>
  <c r="AB56" i="12"/>
  <c r="D938" i="12"/>
  <c r="D908" i="12"/>
  <c r="D869" i="12"/>
  <c r="D893" i="12"/>
  <c r="D953" i="12"/>
  <c r="AA201" i="12"/>
  <c r="AB201" i="12"/>
  <c r="AB120" i="12"/>
  <c r="AA120" i="12"/>
  <c r="AB175" i="12"/>
  <c r="AA175" i="12"/>
  <c r="AA134" i="12"/>
  <c r="AB134" i="12"/>
  <c r="AA77" i="12"/>
  <c r="AB77" i="12"/>
  <c r="AA126" i="12"/>
  <c r="AB126" i="12"/>
  <c r="I960" i="12"/>
  <c r="O997" i="12"/>
  <c r="AA121" i="12"/>
  <c r="AB121" i="12"/>
  <c r="AV900" i="12" l="1"/>
  <c r="J886" i="12"/>
  <c r="AV886" i="12" s="1"/>
  <c r="E862" i="12"/>
  <c r="I862" i="12" s="1"/>
  <c r="I957" i="12"/>
  <c r="K957" i="12"/>
  <c r="J901" i="12"/>
  <c r="J931" i="12"/>
  <c r="I931" i="12" s="1"/>
  <c r="J946" i="12"/>
  <c r="F862" i="12"/>
  <c r="J862" i="12" s="1"/>
  <c r="K915" i="12"/>
  <c r="L915" i="12" s="1"/>
  <c r="M915" i="12" s="1"/>
  <c r="N915" i="12" s="1"/>
  <c r="O915" i="12" s="1"/>
  <c r="P915" i="12" s="1"/>
  <c r="Q915" i="12" s="1"/>
  <c r="R915" i="12" s="1"/>
  <c r="S915" i="12" s="1"/>
  <c r="AV915" i="12"/>
  <c r="K900" i="12"/>
  <c r="L900" i="12" s="1"/>
  <c r="M900" i="12" s="1"/>
  <c r="N900" i="12" s="1"/>
  <c r="O900" i="12" s="1"/>
  <c r="P900" i="12" s="1"/>
  <c r="Q900" i="12" s="1"/>
  <c r="R900" i="12" s="1"/>
  <c r="S900" i="12" s="1"/>
  <c r="I900" i="12"/>
  <c r="H900" i="12" s="1"/>
  <c r="G900" i="12" s="1"/>
  <c r="AV957" i="12"/>
  <c r="AV956" i="12"/>
  <c r="AV960" i="12"/>
  <c r="AV945" i="12"/>
  <c r="AV941" i="12"/>
  <c r="K886" i="12"/>
  <c r="L886" i="12" s="1"/>
  <c r="M886" i="12" s="1"/>
  <c r="N886" i="12" s="1"/>
  <c r="O886" i="12" s="1"/>
  <c r="P886" i="12" s="1"/>
  <c r="Q886" i="12" s="1"/>
  <c r="R886" i="12" s="1"/>
  <c r="S886" i="12" s="1"/>
  <c r="I886" i="12"/>
  <c r="H886" i="12" s="1"/>
  <c r="G886" i="12" s="1"/>
  <c r="V8" i="10"/>
  <c r="U10" i="10"/>
  <c r="T7" i="10"/>
  <c r="S9" i="10"/>
  <c r="J899" i="12"/>
  <c r="E875" i="12"/>
  <c r="I875" i="12" s="1"/>
  <c r="J914" i="12"/>
  <c r="J959" i="12"/>
  <c r="J944" i="12"/>
  <c r="O969" i="12"/>
  <c r="AV932" i="12"/>
  <c r="I932" i="12"/>
  <c r="K932" i="12"/>
  <c r="O977" i="12"/>
  <c r="AV940" i="12"/>
  <c r="I940" i="12"/>
  <c r="K940" i="12"/>
  <c r="P997" i="12"/>
  <c r="L960" i="12"/>
  <c r="P994" i="12"/>
  <c r="L957" i="12"/>
  <c r="F875" i="12"/>
  <c r="J875" i="12" s="1"/>
  <c r="AV947" i="12"/>
  <c r="I947" i="12"/>
  <c r="O984" i="12"/>
  <c r="K947" i="12"/>
  <c r="AV889" i="12"/>
  <c r="K889" i="12"/>
  <c r="L889" i="12" s="1"/>
  <c r="M889" i="12" s="1"/>
  <c r="N889" i="12" s="1"/>
  <c r="O889" i="12" s="1"/>
  <c r="P889" i="12" s="1"/>
  <c r="Q889" i="12" s="1"/>
  <c r="R889" i="12" s="1"/>
  <c r="S889" i="12" s="1"/>
  <c r="I889" i="12"/>
  <c r="H889" i="12" s="1"/>
  <c r="G889" i="12" s="1"/>
  <c r="O1102" i="12"/>
  <c r="O1072" i="12"/>
  <c r="O1042" i="12"/>
  <c r="O1012" i="12"/>
  <c r="P979" i="12"/>
  <c r="L942" i="12"/>
  <c r="AV898" i="12"/>
  <c r="I898" i="12"/>
  <c r="H898" i="12" s="1"/>
  <c r="G898" i="12" s="1"/>
  <c r="K898" i="12"/>
  <c r="L898" i="12" s="1"/>
  <c r="M898" i="12" s="1"/>
  <c r="N898" i="12" s="1"/>
  <c r="O898" i="12" s="1"/>
  <c r="P898" i="12" s="1"/>
  <c r="Q898" i="12" s="1"/>
  <c r="R898" i="12" s="1"/>
  <c r="S898" i="12" s="1"/>
  <c r="O1098" i="12"/>
  <c r="O1068" i="12"/>
  <c r="O1038" i="12"/>
  <c r="O1008" i="12"/>
  <c r="K897" i="12"/>
  <c r="L897" i="12" s="1"/>
  <c r="M897" i="12" s="1"/>
  <c r="N897" i="12" s="1"/>
  <c r="O897" i="12" s="1"/>
  <c r="P897" i="12" s="1"/>
  <c r="Q897" i="12" s="1"/>
  <c r="R897" i="12" s="1"/>
  <c r="S897" i="12" s="1"/>
  <c r="O1117" i="12"/>
  <c r="O1087" i="12"/>
  <c r="O1057" i="12"/>
  <c r="O1027" i="12"/>
  <c r="N994" i="12"/>
  <c r="H957" i="12"/>
  <c r="K890" i="12"/>
  <c r="L890" i="12" s="1"/>
  <c r="M890" i="12" s="1"/>
  <c r="N890" i="12" s="1"/>
  <c r="O890" i="12" s="1"/>
  <c r="P890" i="12" s="1"/>
  <c r="Q890" i="12" s="1"/>
  <c r="R890" i="12" s="1"/>
  <c r="S890" i="12" s="1"/>
  <c r="I890" i="12"/>
  <c r="H890" i="12" s="1"/>
  <c r="G890" i="12" s="1"/>
  <c r="AV890" i="12"/>
  <c r="I902" i="12"/>
  <c r="H902" i="12" s="1"/>
  <c r="G902" i="12" s="1"/>
  <c r="AV902" i="12"/>
  <c r="K902" i="12"/>
  <c r="L902" i="12" s="1"/>
  <c r="M902" i="12" s="1"/>
  <c r="N902" i="12" s="1"/>
  <c r="O902" i="12" s="1"/>
  <c r="P902" i="12" s="1"/>
  <c r="Q902" i="12" s="1"/>
  <c r="R902" i="12" s="1"/>
  <c r="S902" i="12" s="1"/>
  <c r="P993" i="12"/>
  <c r="L956" i="12"/>
  <c r="O973" i="12"/>
  <c r="I936" i="12"/>
  <c r="AV936" i="12"/>
  <c r="K936" i="12"/>
  <c r="N982" i="12"/>
  <c r="H945" i="12"/>
  <c r="I910" i="12"/>
  <c r="H910" i="12" s="1"/>
  <c r="G910" i="12" s="1"/>
  <c r="AV910" i="12"/>
  <c r="K910" i="12"/>
  <c r="L910" i="12" s="1"/>
  <c r="M910" i="12" s="1"/>
  <c r="N910" i="12" s="1"/>
  <c r="O910" i="12" s="1"/>
  <c r="P910" i="12" s="1"/>
  <c r="Q910" i="12" s="1"/>
  <c r="R910" i="12" s="1"/>
  <c r="S910" i="12" s="1"/>
  <c r="I939" i="12"/>
  <c r="AV939" i="12"/>
  <c r="O976" i="12"/>
  <c r="K939" i="12"/>
  <c r="AV897" i="12"/>
  <c r="N997" i="12"/>
  <c r="H960" i="12"/>
  <c r="O972" i="12"/>
  <c r="AV935" i="12"/>
  <c r="I935" i="12"/>
  <c r="K935" i="12"/>
  <c r="AV904" i="12"/>
  <c r="I904" i="12"/>
  <c r="H904" i="12" s="1"/>
  <c r="G904" i="12" s="1"/>
  <c r="K904" i="12"/>
  <c r="L904" i="12" s="1"/>
  <c r="M904" i="12" s="1"/>
  <c r="N904" i="12" s="1"/>
  <c r="O904" i="12" s="1"/>
  <c r="P904" i="12" s="1"/>
  <c r="Q904" i="12" s="1"/>
  <c r="R904" i="12" s="1"/>
  <c r="S904" i="12" s="1"/>
  <c r="N979" i="12"/>
  <c r="H942" i="12"/>
  <c r="J907" i="12"/>
  <c r="J892" i="12"/>
  <c r="J952" i="12"/>
  <c r="E868" i="12"/>
  <c r="I868" i="12" s="1"/>
  <c r="J937" i="12"/>
  <c r="AV955" i="12"/>
  <c r="O992" i="12"/>
  <c r="I955" i="12"/>
  <c r="K955" i="12"/>
  <c r="J903" i="12"/>
  <c r="E864" i="12"/>
  <c r="I864" i="12" s="1"/>
  <c r="J888" i="12"/>
  <c r="J948" i="12"/>
  <c r="J933" i="12"/>
  <c r="O1114" i="12"/>
  <c r="O1054" i="12"/>
  <c r="O1084" i="12"/>
  <c r="O1024" i="12"/>
  <c r="I950" i="12"/>
  <c r="O987" i="12"/>
  <c r="AV950" i="12"/>
  <c r="K950" i="12"/>
  <c r="O1113" i="12"/>
  <c r="O1083" i="12"/>
  <c r="O1053" i="12"/>
  <c r="O1023" i="12"/>
  <c r="I891" i="12"/>
  <c r="H891" i="12" s="1"/>
  <c r="G891" i="12" s="1"/>
  <c r="AV891" i="12"/>
  <c r="K891" i="12"/>
  <c r="L891" i="12" s="1"/>
  <c r="M891" i="12" s="1"/>
  <c r="N891" i="12" s="1"/>
  <c r="O891" i="12" s="1"/>
  <c r="P891" i="12" s="1"/>
  <c r="Q891" i="12" s="1"/>
  <c r="R891" i="12" s="1"/>
  <c r="S891" i="12" s="1"/>
  <c r="O971" i="12"/>
  <c r="K934" i="12"/>
  <c r="I934" i="12"/>
  <c r="AV934" i="12"/>
  <c r="O1099" i="12"/>
  <c r="O1069" i="12"/>
  <c r="O1039" i="12"/>
  <c r="O1009" i="12"/>
  <c r="F868" i="12"/>
  <c r="J868" i="12" s="1"/>
  <c r="AV895" i="12"/>
  <c r="I895" i="12"/>
  <c r="H895" i="12" s="1"/>
  <c r="G895" i="12" s="1"/>
  <c r="K895" i="12"/>
  <c r="L895" i="12" s="1"/>
  <c r="M895" i="12" s="1"/>
  <c r="N895" i="12" s="1"/>
  <c r="O895" i="12" s="1"/>
  <c r="P895" i="12" s="1"/>
  <c r="Q895" i="12" s="1"/>
  <c r="R895" i="12" s="1"/>
  <c r="S895" i="12" s="1"/>
  <c r="AV912" i="12"/>
  <c r="F864" i="12"/>
  <c r="J864" i="12" s="1"/>
  <c r="T885" i="12"/>
  <c r="S912" i="12"/>
  <c r="F869" i="12"/>
  <c r="J869" i="12" s="1"/>
  <c r="I905" i="12"/>
  <c r="H905" i="12" s="1"/>
  <c r="G905" i="12" s="1"/>
  <c r="AV905" i="12"/>
  <c r="K905" i="12"/>
  <c r="L905" i="12" s="1"/>
  <c r="M905" i="12" s="1"/>
  <c r="N905" i="12" s="1"/>
  <c r="O905" i="12" s="1"/>
  <c r="P905" i="12" s="1"/>
  <c r="Q905" i="12" s="1"/>
  <c r="R905" i="12" s="1"/>
  <c r="S905" i="12" s="1"/>
  <c r="H956" i="12"/>
  <c r="N993" i="12"/>
  <c r="AV906" i="12"/>
  <c r="I906" i="12"/>
  <c r="H906" i="12" s="1"/>
  <c r="G906" i="12" s="1"/>
  <c r="K906" i="12"/>
  <c r="L906" i="12" s="1"/>
  <c r="M906" i="12" s="1"/>
  <c r="N906" i="12" s="1"/>
  <c r="O906" i="12" s="1"/>
  <c r="P906" i="12" s="1"/>
  <c r="Q906" i="12" s="1"/>
  <c r="R906" i="12" s="1"/>
  <c r="S906" i="12" s="1"/>
  <c r="O986" i="12"/>
  <c r="I949" i="12"/>
  <c r="AV949" i="12"/>
  <c r="K949" i="12"/>
  <c r="K911" i="12"/>
  <c r="L911" i="12" s="1"/>
  <c r="M911" i="12" s="1"/>
  <c r="N911" i="12" s="1"/>
  <c r="O911" i="12" s="1"/>
  <c r="P911" i="12" s="1"/>
  <c r="Q911" i="12" s="1"/>
  <c r="R911" i="12" s="1"/>
  <c r="S911" i="12" s="1"/>
  <c r="I958" i="12"/>
  <c r="O995" i="12"/>
  <c r="AV958" i="12"/>
  <c r="K958" i="12"/>
  <c r="AV946" i="12"/>
  <c r="I946" i="12"/>
  <c r="O983" i="12"/>
  <c r="K946" i="12"/>
  <c r="K896" i="12"/>
  <c r="L896" i="12" s="1"/>
  <c r="M896" i="12" s="1"/>
  <c r="N896" i="12" s="1"/>
  <c r="O896" i="12" s="1"/>
  <c r="P896" i="12" s="1"/>
  <c r="Q896" i="12" s="1"/>
  <c r="R896" i="12" s="1"/>
  <c r="S896" i="12" s="1"/>
  <c r="J908" i="12"/>
  <c r="J938" i="12"/>
  <c r="J953" i="12"/>
  <c r="J893" i="12"/>
  <c r="E869" i="12"/>
  <c r="I869" i="12" s="1"/>
  <c r="O988" i="12"/>
  <c r="I951" i="12"/>
  <c r="AV951" i="12"/>
  <c r="K951" i="12"/>
  <c r="I909" i="12"/>
  <c r="H909" i="12" s="1"/>
  <c r="G909" i="12" s="1"/>
  <c r="AV909" i="12"/>
  <c r="K909" i="12"/>
  <c r="L909" i="12" s="1"/>
  <c r="M909" i="12" s="1"/>
  <c r="N909" i="12" s="1"/>
  <c r="O909" i="12" s="1"/>
  <c r="P909" i="12" s="1"/>
  <c r="Q909" i="12" s="1"/>
  <c r="R909" i="12" s="1"/>
  <c r="S909" i="12" s="1"/>
  <c r="O980" i="12"/>
  <c r="I943" i="12"/>
  <c r="AV943" i="12"/>
  <c r="K943" i="12"/>
  <c r="N978" i="12"/>
  <c r="H941" i="12"/>
  <c r="AV931" i="12"/>
  <c r="I887" i="12"/>
  <c r="H887" i="12" s="1"/>
  <c r="G887" i="12" s="1"/>
  <c r="AV887" i="12"/>
  <c r="K887" i="12"/>
  <c r="L887" i="12" s="1"/>
  <c r="M887" i="12" s="1"/>
  <c r="N887" i="12" s="1"/>
  <c r="O887" i="12" s="1"/>
  <c r="P887" i="12" s="1"/>
  <c r="Q887" i="12" s="1"/>
  <c r="R887" i="12" s="1"/>
  <c r="S887" i="12" s="1"/>
  <c r="AV954" i="12"/>
  <c r="I954" i="12"/>
  <c r="O991" i="12"/>
  <c r="K954" i="12"/>
  <c r="P982" i="12"/>
  <c r="L945" i="12"/>
  <c r="AV911" i="12"/>
  <c r="T930" i="12"/>
  <c r="AV894" i="12"/>
  <c r="I894" i="12"/>
  <c r="H894" i="12" s="1"/>
  <c r="G894" i="12" s="1"/>
  <c r="K894" i="12"/>
  <c r="L894" i="12" s="1"/>
  <c r="M894" i="12" s="1"/>
  <c r="N894" i="12" s="1"/>
  <c r="O894" i="12" s="1"/>
  <c r="P894" i="12" s="1"/>
  <c r="Q894" i="12" s="1"/>
  <c r="R894" i="12" s="1"/>
  <c r="S894" i="12" s="1"/>
  <c r="I901" i="12"/>
  <c r="H901" i="12" s="1"/>
  <c r="G901" i="12" s="1"/>
  <c r="AV901" i="12"/>
  <c r="K901" i="12"/>
  <c r="L901" i="12" s="1"/>
  <c r="M901" i="12" s="1"/>
  <c r="N901" i="12" s="1"/>
  <c r="O901" i="12" s="1"/>
  <c r="P901" i="12" s="1"/>
  <c r="Q901" i="12" s="1"/>
  <c r="R901" i="12" s="1"/>
  <c r="S901" i="12" s="1"/>
  <c r="I913" i="12"/>
  <c r="H913" i="12" s="1"/>
  <c r="G913" i="12" s="1"/>
  <c r="AV913" i="12"/>
  <c r="K913" i="12"/>
  <c r="L913" i="12" s="1"/>
  <c r="M913" i="12" s="1"/>
  <c r="N913" i="12" s="1"/>
  <c r="O913" i="12" s="1"/>
  <c r="P913" i="12" s="1"/>
  <c r="Q913" i="12" s="1"/>
  <c r="R913" i="12" s="1"/>
  <c r="S913" i="12" s="1"/>
  <c r="P978" i="12"/>
  <c r="L941" i="12"/>
  <c r="AV896" i="12"/>
  <c r="O968" i="12" l="1"/>
  <c r="N968" i="12"/>
  <c r="H931" i="12"/>
  <c r="M968" i="12" s="1"/>
  <c r="K931" i="12"/>
  <c r="P968" i="12" s="1"/>
  <c r="U7" i="10"/>
  <c r="T9" i="10"/>
  <c r="W8" i="10"/>
  <c r="V10" i="10"/>
  <c r="N1088" i="12"/>
  <c r="N1058" i="12"/>
  <c r="N1028" i="12"/>
  <c r="N998" i="12"/>
  <c r="U930" i="12"/>
  <c r="P991" i="12"/>
  <c r="L954" i="12"/>
  <c r="G941" i="12"/>
  <c r="L978" i="12" s="1"/>
  <c r="M978" i="12"/>
  <c r="AV938" i="12"/>
  <c r="I938" i="12"/>
  <c r="K938" i="12"/>
  <c r="O975" i="12"/>
  <c r="O1103" i="12"/>
  <c r="O1073" i="12"/>
  <c r="O1043" i="12"/>
  <c r="O1013" i="12"/>
  <c r="P986" i="12"/>
  <c r="L949" i="12"/>
  <c r="M993" i="12"/>
  <c r="G956" i="12"/>
  <c r="L993" i="12" s="1"/>
  <c r="P992" i="12"/>
  <c r="L955" i="12"/>
  <c r="AV907" i="12"/>
  <c r="I907" i="12"/>
  <c r="H907" i="12" s="1"/>
  <c r="G907" i="12" s="1"/>
  <c r="K907" i="12"/>
  <c r="L907" i="12" s="1"/>
  <c r="M907" i="12" s="1"/>
  <c r="N907" i="12" s="1"/>
  <c r="O907" i="12" s="1"/>
  <c r="P907" i="12" s="1"/>
  <c r="Q907" i="12" s="1"/>
  <c r="R907" i="12" s="1"/>
  <c r="S907" i="12" s="1"/>
  <c r="T907" i="12" s="1"/>
  <c r="H939" i="12"/>
  <c r="N976" i="12"/>
  <c r="N973" i="12"/>
  <c r="H936" i="12"/>
  <c r="P1114" i="12"/>
  <c r="P1084" i="12"/>
  <c r="P1054" i="12"/>
  <c r="P1024" i="12"/>
  <c r="N969" i="12"/>
  <c r="H932" i="12"/>
  <c r="G931" i="12"/>
  <c r="L968" i="12" s="1"/>
  <c r="O1111" i="12"/>
  <c r="O1081" i="12"/>
  <c r="O1051" i="12"/>
  <c r="O1021" i="12"/>
  <c r="N1098" i="12"/>
  <c r="N1038" i="12"/>
  <c r="N1008" i="12"/>
  <c r="N1068" i="12"/>
  <c r="P988" i="12"/>
  <c r="L951" i="12"/>
  <c r="I908" i="12"/>
  <c r="H908" i="12" s="1"/>
  <c r="G908" i="12" s="1"/>
  <c r="AV908" i="12"/>
  <c r="K908" i="12"/>
  <c r="L908" i="12" s="1"/>
  <c r="M908" i="12" s="1"/>
  <c r="N908" i="12" s="1"/>
  <c r="O908" i="12" s="1"/>
  <c r="P908" i="12" s="1"/>
  <c r="Q908" i="12" s="1"/>
  <c r="R908" i="12" s="1"/>
  <c r="S908" i="12" s="1"/>
  <c r="T908" i="12" s="1"/>
  <c r="N983" i="12"/>
  <c r="H946" i="12"/>
  <c r="T911" i="12"/>
  <c r="T906" i="12"/>
  <c r="T898" i="12"/>
  <c r="T909" i="12"/>
  <c r="T901" i="12"/>
  <c r="T910" i="12"/>
  <c r="T902" i="12"/>
  <c r="T915" i="12"/>
  <c r="T897" i="12"/>
  <c r="T904" i="12"/>
  <c r="T891" i="12"/>
  <c r="T913" i="12"/>
  <c r="T912" i="12"/>
  <c r="T895" i="12"/>
  <c r="T894" i="12"/>
  <c r="T886" i="12"/>
  <c r="T887" i="12"/>
  <c r="T900" i="12"/>
  <c r="T890" i="12"/>
  <c r="T889" i="12"/>
  <c r="T905" i="12"/>
  <c r="T896" i="12"/>
  <c r="U885" i="12"/>
  <c r="N971" i="12"/>
  <c r="H934" i="12"/>
  <c r="H955" i="12"/>
  <c r="N992" i="12"/>
  <c r="M979" i="12"/>
  <c r="G942" i="12"/>
  <c r="L979" i="12" s="1"/>
  <c r="O1062" i="12"/>
  <c r="O1032" i="12"/>
  <c r="O1092" i="12"/>
  <c r="O1002" i="12"/>
  <c r="O1093" i="12"/>
  <c r="O1063" i="12"/>
  <c r="O1033" i="12"/>
  <c r="O1003" i="12"/>
  <c r="Q979" i="12"/>
  <c r="M942" i="12"/>
  <c r="Q997" i="12"/>
  <c r="M960" i="12"/>
  <c r="I893" i="12"/>
  <c r="H893" i="12" s="1"/>
  <c r="G893" i="12" s="1"/>
  <c r="AV893" i="12"/>
  <c r="K893" i="12"/>
  <c r="L893" i="12" s="1"/>
  <c r="M893" i="12" s="1"/>
  <c r="N893" i="12" s="1"/>
  <c r="O893" i="12" s="1"/>
  <c r="P893" i="12" s="1"/>
  <c r="Q893" i="12" s="1"/>
  <c r="R893" i="12" s="1"/>
  <c r="S893" i="12" s="1"/>
  <c r="T893" i="12" s="1"/>
  <c r="N991" i="12"/>
  <c r="H954" i="12"/>
  <c r="P980" i="12"/>
  <c r="L943" i="12"/>
  <c r="N986" i="12"/>
  <c r="H949" i="12"/>
  <c r="P971" i="12"/>
  <c r="L934" i="12"/>
  <c r="O1112" i="12"/>
  <c r="O1082" i="12"/>
  <c r="O1052" i="12"/>
  <c r="O1022" i="12"/>
  <c r="N1099" i="12"/>
  <c r="N1069" i="12"/>
  <c r="N1009" i="12"/>
  <c r="N1039" i="12"/>
  <c r="G960" i="12"/>
  <c r="L997" i="12" s="1"/>
  <c r="M997" i="12"/>
  <c r="P1069" i="12"/>
  <c r="P1099" i="12"/>
  <c r="P1039" i="12"/>
  <c r="P1009" i="12"/>
  <c r="P984" i="12"/>
  <c r="L947" i="12"/>
  <c r="P1117" i="12"/>
  <c r="P1087" i="12"/>
  <c r="P1027" i="12"/>
  <c r="P1057" i="12"/>
  <c r="O1089" i="12"/>
  <c r="O1059" i="12"/>
  <c r="O1029" i="12"/>
  <c r="O999" i="12"/>
  <c r="Q978" i="12"/>
  <c r="M941" i="12"/>
  <c r="N988" i="12"/>
  <c r="H951" i="12"/>
  <c r="P995" i="12"/>
  <c r="L958" i="12"/>
  <c r="O1106" i="12"/>
  <c r="O1076" i="12"/>
  <c r="O1046" i="12"/>
  <c r="O1016" i="12"/>
  <c r="O1091" i="12"/>
  <c r="O1061" i="12"/>
  <c r="O1031" i="12"/>
  <c r="O1001" i="12"/>
  <c r="P987" i="12"/>
  <c r="L950" i="12"/>
  <c r="O970" i="12"/>
  <c r="AV933" i="12"/>
  <c r="K933" i="12"/>
  <c r="I933" i="12"/>
  <c r="N1117" i="12"/>
  <c r="N1087" i="12"/>
  <c r="N1057" i="12"/>
  <c r="N1027" i="12"/>
  <c r="Q993" i="12"/>
  <c r="M956" i="12"/>
  <c r="M994" i="12"/>
  <c r="G957" i="12"/>
  <c r="L994" i="12" s="1"/>
  <c r="O1104" i="12"/>
  <c r="O1074" i="12"/>
  <c r="O1044" i="12"/>
  <c r="O1014" i="12"/>
  <c r="P977" i="12"/>
  <c r="L940" i="12"/>
  <c r="O981" i="12"/>
  <c r="I944" i="12"/>
  <c r="AV944" i="12"/>
  <c r="K944" i="12"/>
  <c r="P1098" i="12"/>
  <c r="P1068" i="12"/>
  <c r="P1038" i="12"/>
  <c r="P1008" i="12"/>
  <c r="N980" i="12"/>
  <c r="H943" i="12"/>
  <c r="O1108" i="12"/>
  <c r="O1048" i="12"/>
  <c r="O1078" i="12"/>
  <c r="O1018" i="12"/>
  <c r="I948" i="12"/>
  <c r="O985" i="12"/>
  <c r="AV948" i="12"/>
  <c r="K948" i="12"/>
  <c r="O974" i="12"/>
  <c r="I937" i="12"/>
  <c r="AV937" i="12"/>
  <c r="K937" i="12"/>
  <c r="M982" i="12"/>
  <c r="G945" i="12"/>
  <c r="L982" i="12" s="1"/>
  <c r="P1053" i="12"/>
  <c r="P1113" i="12"/>
  <c r="P1083" i="12"/>
  <c r="P1023" i="12"/>
  <c r="N1114" i="12"/>
  <c r="N1084" i="12"/>
  <c r="N1054" i="12"/>
  <c r="N1024" i="12"/>
  <c r="H947" i="12"/>
  <c r="N984" i="12"/>
  <c r="N977" i="12"/>
  <c r="H940" i="12"/>
  <c r="O996" i="12"/>
  <c r="I959" i="12"/>
  <c r="AV959" i="12"/>
  <c r="K959" i="12"/>
  <c r="O1070" i="12"/>
  <c r="O1100" i="12"/>
  <c r="O1040" i="12"/>
  <c r="O1010" i="12"/>
  <c r="O1115" i="12"/>
  <c r="O1085" i="12"/>
  <c r="O1055" i="12"/>
  <c r="O1025" i="12"/>
  <c r="O1107" i="12"/>
  <c r="O1077" i="12"/>
  <c r="O1047" i="12"/>
  <c r="O1017" i="12"/>
  <c r="AV888" i="12"/>
  <c r="I888" i="12"/>
  <c r="H888" i="12" s="1"/>
  <c r="G888" i="12" s="1"/>
  <c r="K888" i="12"/>
  <c r="L888" i="12" s="1"/>
  <c r="M888" i="12" s="1"/>
  <c r="N888" i="12" s="1"/>
  <c r="O888" i="12" s="1"/>
  <c r="P888" i="12" s="1"/>
  <c r="Q888" i="12" s="1"/>
  <c r="R888" i="12" s="1"/>
  <c r="S888" i="12" s="1"/>
  <c r="T888" i="12" s="1"/>
  <c r="P976" i="12"/>
  <c r="L939" i="12"/>
  <c r="N1102" i="12"/>
  <c r="N1072" i="12"/>
  <c r="N1042" i="12"/>
  <c r="N1012" i="12"/>
  <c r="AV914" i="12"/>
  <c r="I914" i="12"/>
  <c r="H914" i="12" s="1"/>
  <c r="G914" i="12" s="1"/>
  <c r="K914" i="12"/>
  <c r="L914" i="12" s="1"/>
  <c r="M914" i="12" s="1"/>
  <c r="N914" i="12" s="1"/>
  <c r="O914" i="12" s="1"/>
  <c r="P914" i="12" s="1"/>
  <c r="Q914" i="12" s="1"/>
  <c r="R914" i="12" s="1"/>
  <c r="S914" i="12" s="1"/>
  <c r="T914" i="12" s="1"/>
  <c r="H958" i="12"/>
  <c r="N995" i="12"/>
  <c r="P1088" i="12"/>
  <c r="P1058" i="12"/>
  <c r="P1028" i="12"/>
  <c r="P998" i="12"/>
  <c r="H950" i="12"/>
  <c r="N987" i="12"/>
  <c r="AV952" i="12"/>
  <c r="I952" i="12"/>
  <c r="O989" i="12"/>
  <c r="K952" i="12"/>
  <c r="P972" i="12"/>
  <c r="L935" i="12"/>
  <c r="O1096" i="12"/>
  <c r="O1036" i="12"/>
  <c r="O1066" i="12"/>
  <c r="O1006" i="12"/>
  <c r="P973" i="12"/>
  <c r="L936" i="12"/>
  <c r="O1097" i="12"/>
  <c r="O1067" i="12"/>
  <c r="O1037" i="12"/>
  <c r="O1007" i="12"/>
  <c r="Q982" i="12"/>
  <c r="M945" i="12"/>
  <c r="P1102" i="12"/>
  <c r="P1072" i="12"/>
  <c r="P1042" i="12"/>
  <c r="P1012" i="12"/>
  <c r="I953" i="12"/>
  <c r="AV953" i="12"/>
  <c r="O990" i="12"/>
  <c r="K953" i="12"/>
  <c r="P983" i="12"/>
  <c r="L946" i="12"/>
  <c r="N1113" i="12"/>
  <c r="N1083" i="12"/>
  <c r="N1053" i="12"/>
  <c r="N1023" i="12"/>
  <c r="AV903" i="12"/>
  <c r="I903" i="12"/>
  <c r="H903" i="12" s="1"/>
  <c r="G903" i="12" s="1"/>
  <c r="K903" i="12"/>
  <c r="L903" i="12" s="1"/>
  <c r="M903" i="12" s="1"/>
  <c r="N903" i="12" s="1"/>
  <c r="O903" i="12" s="1"/>
  <c r="P903" i="12" s="1"/>
  <c r="Q903" i="12" s="1"/>
  <c r="R903" i="12" s="1"/>
  <c r="S903" i="12" s="1"/>
  <c r="T903" i="12" s="1"/>
  <c r="I892" i="12"/>
  <c r="H892" i="12" s="1"/>
  <c r="G892" i="12" s="1"/>
  <c r="AV892" i="12"/>
  <c r="K892" i="12"/>
  <c r="L892" i="12" s="1"/>
  <c r="M892" i="12" s="1"/>
  <c r="N892" i="12" s="1"/>
  <c r="O892" i="12" s="1"/>
  <c r="P892" i="12" s="1"/>
  <c r="Q892" i="12" s="1"/>
  <c r="R892" i="12" s="1"/>
  <c r="S892" i="12" s="1"/>
  <c r="T892" i="12" s="1"/>
  <c r="N972" i="12"/>
  <c r="H935" i="12"/>
  <c r="Q994" i="12"/>
  <c r="M957" i="12"/>
  <c r="P969" i="12"/>
  <c r="L932" i="12"/>
  <c r="AV899" i="12"/>
  <c r="I899" i="12"/>
  <c r="H899" i="12" s="1"/>
  <c r="G899" i="12" s="1"/>
  <c r="K899" i="12"/>
  <c r="L899" i="12" s="1"/>
  <c r="M899" i="12" s="1"/>
  <c r="N899" i="12" s="1"/>
  <c r="O899" i="12" s="1"/>
  <c r="P899" i="12" s="1"/>
  <c r="Q899" i="12" s="1"/>
  <c r="R899" i="12" s="1"/>
  <c r="S899" i="12" s="1"/>
  <c r="T899" i="12" s="1"/>
  <c r="L931" i="12" l="1"/>
  <c r="O1088" i="12"/>
  <c r="O1058" i="12"/>
  <c r="O1028" i="12"/>
  <c r="O998" i="12"/>
  <c r="AV918" i="12"/>
  <c r="AV962" i="12"/>
  <c r="AV963" i="12"/>
  <c r="AV917" i="12"/>
  <c r="X8" i="10"/>
  <c r="W10" i="10"/>
  <c r="V7" i="10"/>
  <c r="U9" i="10"/>
  <c r="Q1114" i="12"/>
  <c r="Q1084" i="12"/>
  <c r="Q1024" i="12"/>
  <c r="Q1054" i="12"/>
  <c r="O1110" i="12"/>
  <c r="O1080" i="12"/>
  <c r="O1020" i="12"/>
  <c r="O1050" i="12"/>
  <c r="R982" i="12"/>
  <c r="N945" i="12"/>
  <c r="N989" i="12"/>
  <c r="H952" i="12"/>
  <c r="N1115" i="12"/>
  <c r="N1085" i="12"/>
  <c r="N1055" i="12"/>
  <c r="N1025" i="12"/>
  <c r="M977" i="12"/>
  <c r="G940" i="12"/>
  <c r="L977" i="12" s="1"/>
  <c r="N974" i="12"/>
  <c r="H937" i="12"/>
  <c r="P981" i="12"/>
  <c r="L944" i="12"/>
  <c r="Q995" i="12"/>
  <c r="M958" i="12"/>
  <c r="M986" i="12"/>
  <c r="G949" i="12"/>
  <c r="L986" i="12" s="1"/>
  <c r="N1112" i="12"/>
  <c r="N1082" i="12"/>
  <c r="N1022" i="12"/>
  <c r="N1052" i="12"/>
  <c r="Q988" i="12"/>
  <c r="M951" i="12"/>
  <c r="M1098" i="12"/>
  <c r="M1068" i="12"/>
  <c r="M1038" i="12"/>
  <c r="M1008" i="12"/>
  <c r="M972" i="12"/>
  <c r="G935" i="12"/>
  <c r="L972" i="12" s="1"/>
  <c r="Q1102" i="12"/>
  <c r="Q1072" i="12"/>
  <c r="Q1042" i="12"/>
  <c r="Q1012" i="12"/>
  <c r="G958" i="12"/>
  <c r="L995" i="12" s="1"/>
  <c r="M995" i="12"/>
  <c r="Q976" i="12"/>
  <c r="M939" i="12"/>
  <c r="N1097" i="12"/>
  <c r="N1037" i="12"/>
  <c r="N1067" i="12"/>
  <c r="N1007" i="12"/>
  <c r="O1064" i="12"/>
  <c r="O1034" i="12"/>
  <c r="O1004" i="12"/>
  <c r="O1094" i="12"/>
  <c r="P1115" i="12"/>
  <c r="P1085" i="12"/>
  <c r="P1055" i="12"/>
  <c r="P1025" i="12"/>
  <c r="N1106" i="12"/>
  <c r="N1076" i="12"/>
  <c r="N1046" i="12"/>
  <c r="N1016" i="12"/>
  <c r="G955" i="12"/>
  <c r="L992" i="12" s="1"/>
  <c r="M992" i="12"/>
  <c r="P1108" i="12"/>
  <c r="P1078" i="12"/>
  <c r="P1048" i="12"/>
  <c r="P1018" i="12"/>
  <c r="L1098" i="12"/>
  <c r="L1068" i="12"/>
  <c r="L1038" i="12"/>
  <c r="L1008" i="12"/>
  <c r="V930" i="12"/>
  <c r="N1092" i="12"/>
  <c r="N1062" i="12"/>
  <c r="N1002" i="12"/>
  <c r="N1032" i="12"/>
  <c r="H953" i="12"/>
  <c r="N990" i="12"/>
  <c r="N1077" i="12"/>
  <c r="N1047" i="12"/>
  <c r="N1107" i="12"/>
  <c r="N1017" i="12"/>
  <c r="P1096" i="12"/>
  <c r="P1066" i="12"/>
  <c r="P1036" i="12"/>
  <c r="P1006" i="12"/>
  <c r="N1104" i="12"/>
  <c r="N1074" i="12"/>
  <c r="N1044" i="12"/>
  <c r="N1014" i="12"/>
  <c r="P985" i="12"/>
  <c r="L948" i="12"/>
  <c r="M980" i="12"/>
  <c r="G943" i="12"/>
  <c r="L980" i="12" s="1"/>
  <c r="N981" i="12"/>
  <c r="H944" i="12"/>
  <c r="L1114" i="12"/>
  <c r="L1084" i="12"/>
  <c r="L1054" i="12"/>
  <c r="L1024" i="12"/>
  <c r="N970" i="12"/>
  <c r="H933" i="12"/>
  <c r="M988" i="12"/>
  <c r="G951" i="12"/>
  <c r="L988" i="12" s="1"/>
  <c r="R997" i="12"/>
  <c r="N960" i="12"/>
  <c r="M971" i="12"/>
  <c r="G934" i="12"/>
  <c r="L971" i="12" s="1"/>
  <c r="Q992" i="12"/>
  <c r="M955" i="12"/>
  <c r="Q991" i="12"/>
  <c r="M954" i="12"/>
  <c r="Q984" i="12"/>
  <c r="M947" i="12"/>
  <c r="G950" i="12"/>
  <c r="L987" i="12" s="1"/>
  <c r="M987" i="12"/>
  <c r="G947" i="12"/>
  <c r="L984" i="12" s="1"/>
  <c r="M984" i="12"/>
  <c r="N1100" i="12"/>
  <c r="N1070" i="12"/>
  <c r="N1040" i="12"/>
  <c r="N1010" i="12"/>
  <c r="O1101" i="12"/>
  <c r="O1071" i="12"/>
  <c r="O1041" i="12"/>
  <c r="O1011" i="12"/>
  <c r="M1114" i="12"/>
  <c r="M1084" i="12"/>
  <c r="M1054" i="12"/>
  <c r="M1024" i="12"/>
  <c r="P970" i="12"/>
  <c r="L933" i="12"/>
  <c r="N1108" i="12"/>
  <c r="N1078" i="12"/>
  <c r="N1048" i="12"/>
  <c r="N1018" i="12"/>
  <c r="Q980" i="12"/>
  <c r="M943" i="12"/>
  <c r="Q1117" i="12"/>
  <c r="Q1087" i="12"/>
  <c r="Q1057" i="12"/>
  <c r="Q1027" i="12"/>
  <c r="N1091" i="12"/>
  <c r="N1061" i="12"/>
  <c r="N1031" i="12"/>
  <c r="N1001" i="12"/>
  <c r="G946" i="12"/>
  <c r="L983" i="12" s="1"/>
  <c r="M983" i="12"/>
  <c r="L1088" i="12"/>
  <c r="L1058" i="12"/>
  <c r="L998" i="12"/>
  <c r="L1028" i="12"/>
  <c r="M973" i="12"/>
  <c r="G936" i="12"/>
  <c r="L973" i="12" s="1"/>
  <c r="P1112" i="12"/>
  <c r="P1082" i="12"/>
  <c r="P1052" i="12"/>
  <c r="P1022" i="12"/>
  <c r="P1111" i="12"/>
  <c r="P1081" i="12"/>
  <c r="P1051" i="12"/>
  <c r="P1021" i="12"/>
  <c r="P1103" i="12"/>
  <c r="P1073" i="12"/>
  <c r="P1043" i="12"/>
  <c r="P1013" i="12"/>
  <c r="Q987" i="12"/>
  <c r="M950" i="12"/>
  <c r="Q972" i="12"/>
  <c r="M935" i="12"/>
  <c r="P996" i="12"/>
  <c r="L959" i="12"/>
  <c r="L1102" i="12"/>
  <c r="L1072" i="12"/>
  <c r="L1042" i="12"/>
  <c r="L1012" i="12"/>
  <c r="O1105" i="12"/>
  <c r="O1075" i="12"/>
  <c r="O1045" i="12"/>
  <c r="O1015" i="12"/>
  <c r="Q977" i="12"/>
  <c r="M940" i="12"/>
  <c r="R993" i="12"/>
  <c r="N956" i="12"/>
  <c r="R978" i="12"/>
  <c r="N941" i="12"/>
  <c r="M1117" i="12"/>
  <c r="M1087" i="12"/>
  <c r="M1057" i="12"/>
  <c r="M1027" i="12"/>
  <c r="P1100" i="12"/>
  <c r="P1070" i="12"/>
  <c r="P1040" i="12"/>
  <c r="P1010" i="12"/>
  <c r="R979" i="12"/>
  <c r="N942" i="12"/>
  <c r="N1103" i="12"/>
  <c r="N1073" i="12"/>
  <c r="N1043" i="12"/>
  <c r="N1013" i="12"/>
  <c r="M1088" i="12"/>
  <c r="M1058" i="12"/>
  <c r="M1028" i="12"/>
  <c r="M998" i="12"/>
  <c r="N1093" i="12"/>
  <c r="N1063" i="12"/>
  <c r="N1033" i="12"/>
  <c r="N1003" i="12"/>
  <c r="L1113" i="12"/>
  <c r="L1083" i="12"/>
  <c r="L1053" i="12"/>
  <c r="L1023" i="12"/>
  <c r="O1095" i="12"/>
  <c r="O1065" i="12"/>
  <c r="O1035" i="12"/>
  <c r="O1005" i="12"/>
  <c r="P1089" i="12"/>
  <c r="P1059" i="12"/>
  <c r="P1029" i="12"/>
  <c r="P999" i="12"/>
  <c r="Q969" i="12"/>
  <c r="M932" i="12"/>
  <c r="Q983" i="12"/>
  <c r="M946" i="12"/>
  <c r="P1092" i="12"/>
  <c r="P1062" i="12"/>
  <c r="P1002" i="12"/>
  <c r="P1032" i="12"/>
  <c r="M1102" i="12"/>
  <c r="M1072" i="12"/>
  <c r="M1042" i="12"/>
  <c r="M1012" i="12"/>
  <c r="H948" i="12"/>
  <c r="N985" i="12"/>
  <c r="P1097" i="12"/>
  <c r="P1067" i="12"/>
  <c r="P1037" i="12"/>
  <c r="P1007" i="12"/>
  <c r="Q1113" i="12"/>
  <c r="Q1083" i="12"/>
  <c r="Q1053" i="12"/>
  <c r="Q1023" i="12"/>
  <c r="O1090" i="12"/>
  <c r="O1060" i="12"/>
  <c r="O1030" i="12"/>
  <c r="O1000" i="12"/>
  <c r="Q1068" i="12"/>
  <c r="Q1098" i="12"/>
  <c r="Q1038" i="12"/>
  <c r="Q1008" i="12"/>
  <c r="L1117" i="12"/>
  <c r="L1057" i="12"/>
  <c r="L1087" i="12"/>
  <c r="L1027" i="12"/>
  <c r="G954" i="12"/>
  <c r="L991" i="12" s="1"/>
  <c r="M991" i="12"/>
  <c r="Q1099" i="12"/>
  <c r="Q1069" i="12"/>
  <c r="Q1039" i="12"/>
  <c r="Q1009" i="12"/>
  <c r="U911" i="12"/>
  <c r="U914" i="12"/>
  <c r="U906" i="12"/>
  <c r="U909" i="12"/>
  <c r="U901" i="12"/>
  <c r="U912" i="12"/>
  <c r="U904" i="12"/>
  <c r="U896" i="12"/>
  <c r="U913" i="12"/>
  <c r="U905" i="12"/>
  <c r="U897" i="12"/>
  <c r="U915" i="12"/>
  <c r="U908" i="12"/>
  <c r="U899" i="12"/>
  <c r="U888" i="12"/>
  <c r="U903" i="12"/>
  <c r="U891" i="12"/>
  <c r="U895" i="12"/>
  <c r="U894" i="12"/>
  <c r="U886" i="12"/>
  <c r="U889" i="12"/>
  <c r="V885" i="12"/>
  <c r="U907" i="12"/>
  <c r="U890" i="12"/>
  <c r="U910" i="12"/>
  <c r="U887" i="12"/>
  <c r="U902" i="12"/>
  <c r="U900" i="12"/>
  <c r="U892" i="12"/>
  <c r="U898" i="12"/>
  <c r="U893" i="12"/>
  <c r="M969" i="12"/>
  <c r="G932" i="12"/>
  <c r="L969" i="12" s="1"/>
  <c r="N1096" i="12"/>
  <c r="N1066" i="12"/>
  <c r="N1036" i="12"/>
  <c r="N1006" i="12"/>
  <c r="M1113" i="12"/>
  <c r="M1083" i="12"/>
  <c r="M1053" i="12"/>
  <c r="M1023" i="12"/>
  <c r="P975" i="12"/>
  <c r="L938" i="12"/>
  <c r="M936" i="12"/>
  <c r="Q973" i="12"/>
  <c r="P989" i="12"/>
  <c r="L952" i="12"/>
  <c r="N996" i="12"/>
  <c r="H959" i="12"/>
  <c r="P974" i="12"/>
  <c r="L937" i="12"/>
  <c r="Q971" i="12"/>
  <c r="M934" i="12"/>
  <c r="N1111" i="12"/>
  <c r="N1081" i="12"/>
  <c r="N1051" i="12"/>
  <c r="N1021" i="12"/>
  <c r="L1099" i="12"/>
  <c r="L1069" i="12"/>
  <c r="L1039" i="12"/>
  <c r="L1009" i="12"/>
  <c r="N1089" i="12"/>
  <c r="N1059" i="12"/>
  <c r="N999" i="12"/>
  <c r="N1029" i="12"/>
  <c r="M976" i="12"/>
  <c r="G939" i="12"/>
  <c r="L976" i="12" s="1"/>
  <c r="Q986" i="12"/>
  <c r="M949" i="12"/>
  <c r="N975" i="12"/>
  <c r="H938" i="12"/>
  <c r="R994" i="12"/>
  <c r="N957" i="12"/>
  <c r="P990" i="12"/>
  <c r="L953" i="12"/>
  <c r="P1093" i="12"/>
  <c r="P1063" i="12"/>
  <c r="P1033" i="12"/>
  <c r="P1003" i="12"/>
  <c r="O1109" i="12"/>
  <c r="O1079" i="12"/>
  <c r="O1049" i="12"/>
  <c r="O1019" i="12"/>
  <c r="O1116" i="12"/>
  <c r="O1056" i="12"/>
  <c r="O1026" i="12"/>
  <c r="O1086" i="12"/>
  <c r="P1107" i="12"/>
  <c r="P1077" i="12"/>
  <c r="P1047" i="12"/>
  <c r="P1017" i="12"/>
  <c r="P1104" i="12"/>
  <c r="P1074" i="12"/>
  <c r="P1044" i="12"/>
  <c r="P1014" i="12"/>
  <c r="P1061" i="12"/>
  <c r="P1091" i="12"/>
  <c r="P1031" i="12"/>
  <c r="P1001" i="12"/>
  <c r="M1099" i="12"/>
  <c r="M1039" i="12"/>
  <c r="M1009" i="12"/>
  <c r="M1069" i="12"/>
  <c r="P1106" i="12"/>
  <c r="P1076" i="12"/>
  <c r="P1046" i="12"/>
  <c r="P1016" i="12"/>
  <c r="M931" i="12" l="1"/>
  <c r="Q968" i="12"/>
  <c r="W7" i="10"/>
  <c r="V9" i="10"/>
  <c r="Y8" i="10"/>
  <c r="X10" i="10"/>
  <c r="M975" i="12"/>
  <c r="G938" i="12"/>
  <c r="L975" i="12" s="1"/>
  <c r="Q989" i="12"/>
  <c r="M952" i="12"/>
  <c r="R1099" i="12"/>
  <c r="R1039" i="12"/>
  <c r="R1069" i="12"/>
  <c r="R1009" i="12"/>
  <c r="P1116" i="12"/>
  <c r="P1086" i="12"/>
  <c r="P1056" i="12"/>
  <c r="P1026" i="12"/>
  <c r="L1103" i="12"/>
  <c r="L1073" i="12"/>
  <c r="L1043" i="12"/>
  <c r="L1013" i="12"/>
  <c r="P1090" i="12"/>
  <c r="P1060" i="12"/>
  <c r="P1030" i="12"/>
  <c r="P1000" i="12"/>
  <c r="Q1111" i="12"/>
  <c r="Q1081" i="12"/>
  <c r="Q1051" i="12"/>
  <c r="Q1021" i="12"/>
  <c r="M1108" i="12"/>
  <c r="M1048" i="12"/>
  <c r="M1078" i="12"/>
  <c r="M1018" i="12"/>
  <c r="N1101" i="12"/>
  <c r="N1071" i="12"/>
  <c r="N1041" i="12"/>
  <c r="N1011" i="12"/>
  <c r="M1112" i="12"/>
  <c r="M1082" i="12"/>
  <c r="M1052" i="12"/>
  <c r="M1022" i="12"/>
  <c r="R988" i="12"/>
  <c r="N951" i="12"/>
  <c r="R995" i="12"/>
  <c r="N958" i="12"/>
  <c r="N1095" i="12"/>
  <c r="N1065" i="12"/>
  <c r="N1035" i="12"/>
  <c r="N1005" i="12"/>
  <c r="P1109" i="12"/>
  <c r="P1079" i="12"/>
  <c r="P1019" i="12"/>
  <c r="P1049" i="12"/>
  <c r="V914" i="12"/>
  <c r="V909" i="12"/>
  <c r="V912" i="12"/>
  <c r="V904" i="12"/>
  <c r="V896" i="12"/>
  <c r="V915" i="12"/>
  <c r="V907" i="12"/>
  <c r="V899" i="12"/>
  <c r="V908" i="12"/>
  <c r="V900" i="12"/>
  <c r="V903" i="12"/>
  <c r="V901" i="12"/>
  <c r="V897" i="12"/>
  <c r="V891" i="12"/>
  <c r="V895" i="12"/>
  <c r="V894" i="12"/>
  <c r="V886" i="12"/>
  <c r="V913" i="12"/>
  <c r="V889" i="12"/>
  <c r="W885" i="12"/>
  <c r="V905" i="12"/>
  <c r="V892" i="12"/>
  <c r="V902" i="12"/>
  <c r="V893" i="12"/>
  <c r="V910" i="12"/>
  <c r="V888" i="12"/>
  <c r="V887" i="12"/>
  <c r="V911" i="12"/>
  <c r="V906" i="12"/>
  <c r="V898" i="12"/>
  <c r="V890" i="12"/>
  <c r="N1105" i="12"/>
  <c r="N1075" i="12"/>
  <c r="N1045" i="12"/>
  <c r="N1015" i="12"/>
  <c r="S978" i="12"/>
  <c r="O941" i="12"/>
  <c r="R972" i="12"/>
  <c r="N935" i="12"/>
  <c r="L1093" i="12"/>
  <c r="L1063" i="12"/>
  <c r="L1033" i="12"/>
  <c r="L1003" i="12"/>
  <c r="R980" i="12"/>
  <c r="N943" i="12"/>
  <c r="R992" i="12"/>
  <c r="N955" i="12"/>
  <c r="G933" i="12"/>
  <c r="L970" i="12" s="1"/>
  <c r="M970" i="12"/>
  <c r="L1100" i="12"/>
  <c r="L1070" i="12"/>
  <c r="L1040" i="12"/>
  <c r="L1010" i="12"/>
  <c r="L1112" i="12"/>
  <c r="L1082" i="12"/>
  <c r="L1052" i="12"/>
  <c r="L1022" i="12"/>
  <c r="Q1108" i="12"/>
  <c r="Q1078" i="12"/>
  <c r="Q1048" i="12"/>
  <c r="Q1018" i="12"/>
  <c r="Q1115" i="12"/>
  <c r="Q1085" i="12"/>
  <c r="Q1055" i="12"/>
  <c r="Q1025" i="12"/>
  <c r="R986" i="12"/>
  <c r="N949" i="12"/>
  <c r="R971" i="12"/>
  <c r="N934" i="12"/>
  <c r="Q1093" i="12"/>
  <c r="Q1063" i="12"/>
  <c r="Q1033" i="12"/>
  <c r="Q1003" i="12"/>
  <c r="M985" i="12"/>
  <c r="G948" i="12"/>
  <c r="L985" i="12" s="1"/>
  <c r="R1098" i="12"/>
  <c r="R1068" i="12"/>
  <c r="R1038" i="12"/>
  <c r="R1008" i="12"/>
  <c r="Q1092" i="12"/>
  <c r="Q1032" i="12"/>
  <c r="Q1062" i="12"/>
  <c r="Q1002" i="12"/>
  <c r="M1093" i="12"/>
  <c r="M1063" i="12"/>
  <c r="M1033" i="12"/>
  <c r="M1003" i="12"/>
  <c r="Q1100" i="12"/>
  <c r="Q1040" i="12"/>
  <c r="Q1010" i="12"/>
  <c r="Q1070" i="12"/>
  <c r="Q1112" i="12"/>
  <c r="Q1052" i="12"/>
  <c r="Q1082" i="12"/>
  <c r="Q1022" i="12"/>
  <c r="N1090" i="12"/>
  <c r="N1030" i="12"/>
  <c r="N1060" i="12"/>
  <c r="N1000" i="12"/>
  <c r="M1100" i="12"/>
  <c r="M1070" i="12"/>
  <c r="M1010" i="12"/>
  <c r="M1040" i="12"/>
  <c r="W930" i="12"/>
  <c r="R976" i="12"/>
  <c r="N939" i="12"/>
  <c r="L1092" i="12"/>
  <c r="L1062" i="12"/>
  <c r="L1032" i="12"/>
  <c r="L1002" i="12"/>
  <c r="M944" i="12"/>
  <c r="Q981" i="12"/>
  <c r="Q1106" i="12"/>
  <c r="Q1076" i="12"/>
  <c r="Q1046" i="12"/>
  <c r="Q1016" i="12"/>
  <c r="Q1091" i="12"/>
  <c r="Q1061" i="12"/>
  <c r="Q1031" i="12"/>
  <c r="Q1001" i="12"/>
  <c r="R973" i="12"/>
  <c r="N936" i="12"/>
  <c r="M1111" i="12"/>
  <c r="M1081" i="12"/>
  <c r="M1051" i="12"/>
  <c r="M1021" i="12"/>
  <c r="R983" i="12"/>
  <c r="N946" i="12"/>
  <c r="S993" i="12"/>
  <c r="O956" i="12"/>
  <c r="R987" i="12"/>
  <c r="N950" i="12"/>
  <c r="M1107" i="12"/>
  <c r="M1077" i="12"/>
  <c r="M1047" i="12"/>
  <c r="M1017" i="12"/>
  <c r="L1091" i="12"/>
  <c r="L1061" i="12"/>
  <c r="L1031" i="12"/>
  <c r="L1001" i="12"/>
  <c r="Q985" i="12"/>
  <c r="M948" i="12"/>
  <c r="N1110" i="12"/>
  <c r="N1080" i="12"/>
  <c r="N1050" i="12"/>
  <c r="N1020" i="12"/>
  <c r="Q1096" i="12"/>
  <c r="Q1066" i="12"/>
  <c r="Q1006" i="12"/>
  <c r="Q1036" i="12"/>
  <c r="M1092" i="12"/>
  <c r="M1062" i="12"/>
  <c r="M1032" i="12"/>
  <c r="M1002" i="12"/>
  <c r="P1101" i="12"/>
  <c r="P1071" i="12"/>
  <c r="P1041" i="12"/>
  <c r="P1011" i="12"/>
  <c r="Q990" i="12"/>
  <c r="M953" i="12"/>
  <c r="L1096" i="12"/>
  <c r="L1066" i="12"/>
  <c r="L1036" i="12"/>
  <c r="L1006" i="12"/>
  <c r="Q974" i="12"/>
  <c r="M937" i="12"/>
  <c r="Q975" i="12"/>
  <c r="M938" i="12"/>
  <c r="L1111" i="12"/>
  <c r="L1051" i="12"/>
  <c r="L1081" i="12"/>
  <c r="L1021" i="12"/>
  <c r="Q1103" i="12"/>
  <c r="Q1073" i="12"/>
  <c r="Q1043" i="12"/>
  <c r="Q1013" i="12"/>
  <c r="R1113" i="12"/>
  <c r="R1083" i="12"/>
  <c r="R1023" i="12"/>
  <c r="R1053" i="12"/>
  <c r="Q1107" i="12"/>
  <c r="Q1077" i="12"/>
  <c r="Q1047" i="12"/>
  <c r="Q1017" i="12"/>
  <c r="L1107" i="12"/>
  <c r="L1077" i="12"/>
  <c r="L1047" i="12"/>
  <c r="L1017" i="12"/>
  <c r="M1091" i="12"/>
  <c r="M1031" i="12"/>
  <c r="M1001" i="12"/>
  <c r="M1061" i="12"/>
  <c r="P1105" i="12"/>
  <c r="P1045" i="12"/>
  <c r="P1015" i="12"/>
  <c r="P1075" i="12"/>
  <c r="M990" i="12"/>
  <c r="G953" i="12"/>
  <c r="L990" i="12" s="1"/>
  <c r="M1115" i="12"/>
  <c r="M1085" i="12"/>
  <c r="M1055" i="12"/>
  <c r="M1025" i="12"/>
  <c r="M974" i="12"/>
  <c r="G937" i="12"/>
  <c r="L974" i="12" s="1"/>
  <c r="G952" i="12"/>
  <c r="L989" i="12" s="1"/>
  <c r="M989" i="12"/>
  <c r="P1110" i="12"/>
  <c r="P1080" i="12"/>
  <c r="P1050" i="12"/>
  <c r="P1020" i="12"/>
  <c r="M1096" i="12"/>
  <c r="M1066" i="12"/>
  <c r="M1036" i="12"/>
  <c r="M1006" i="12"/>
  <c r="P1094" i="12"/>
  <c r="P1064" i="12"/>
  <c r="P1034" i="12"/>
  <c r="P1004" i="12"/>
  <c r="P1095" i="12"/>
  <c r="P1035" i="12"/>
  <c r="P1065" i="12"/>
  <c r="P1005" i="12"/>
  <c r="R969" i="12"/>
  <c r="N932" i="12"/>
  <c r="R977" i="12"/>
  <c r="N940" i="12"/>
  <c r="M1104" i="12"/>
  <c r="M1074" i="12"/>
  <c r="M1044" i="12"/>
  <c r="M1014" i="12"/>
  <c r="R984" i="12"/>
  <c r="N947" i="12"/>
  <c r="S997" i="12"/>
  <c r="O960" i="12"/>
  <c r="L1115" i="12"/>
  <c r="L1085" i="12"/>
  <c r="L1055" i="12"/>
  <c r="L1025" i="12"/>
  <c r="N1094" i="12"/>
  <c r="N1064" i="12"/>
  <c r="N1034" i="12"/>
  <c r="N1004" i="12"/>
  <c r="N1109" i="12"/>
  <c r="N1079" i="12"/>
  <c r="N1049" i="12"/>
  <c r="N1019" i="12"/>
  <c r="S994" i="12"/>
  <c r="O957" i="12"/>
  <c r="M996" i="12"/>
  <c r="G959" i="12"/>
  <c r="L996" i="12" s="1"/>
  <c r="L1059" i="12"/>
  <c r="L1029" i="12"/>
  <c r="L1089" i="12"/>
  <c r="L999" i="12"/>
  <c r="Q1089" i="12"/>
  <c r="Q1059" i="12"/>
  <c r="Q1029" i="12"/>
  <c r="Q999" i="12"/>
  <c r="Q1097" i="12"/>
  <c r="Q1067" i="12"/>
  <c r="Q1037" i="12"/>
  <c r="Q1007" i="12"/>
  <c r="L1104" i="12"/>
  <c r="L1074" i="12"/>
  <c r="L1044" i="12"/>
  <c r="L1014" i="12"/>
  <c r="Q1104" i="12"/>
  <c r="Q1074" i="12"/>
  <c r="Q1014" i="12"/>
  <c r="Q1044" i="12"/>
  <c r="R1117" i="12"/>
  <c r="R1087" i="12"/>
  <c r="R1057" i="12"/>
  <c r="R1027" i="12"/>
  <c r="L1106" i="12"/>
  <c r="L1076" i="12"/>
  <c r="L1046" i="12"/>
  <c r="L1016" i="12"/>
  <c r="L1067" i="12"/>
  <c r="L1037" i="12"/>
  <c r="L1097" i="12"/>
  <c r="L1007" i="12"/>
  <c r="S982" i="12"/>
  <c r="O945" i="12"/>
  <c r="R1114" i="12"/>
  <c r="R1084" i="12"/>
  <c r="R1054" i="12"/>
  <c r="R1024" i="12"/>
  <c r="N1116" i="12"/>
  <c r="N1086" i="12"/>
  <c r="N1056" i="12"/>
  <c r="N1026" i="12"/>
  <c r="M1089" i="12"/>
  <c r="M1059" i="12"/>
  <c r="M1029" i="12"/>
  <c r="M999" i="12"/>
  <c r="S979" i="12"/>
  <c r="O942" i="12"/>
  <c r="Q996" i="12"/>
  <c r="M959" i="12"/>
  <c r="M1103" i="12"/>
  <c r="M1073" i="12"/>
  <c r="M1043" i="12"/>
  <c r="M1013" i="12"/>
  <c r="Q970" i="12"/>
  <c r="M933" i="12"/>
  <c r="R991" i="12"/>
  <c r="N954" i="12"/>
  <c r="L1108" i="12"/>
  <c r="L1078" i="12"/>
  <c r="L1048" i="12"/>
  <c r="L1018" i="12"/>
  <c r="M981" i="12"/>
  <c r="G944" i="12"/>
  <c r="L981" i="12" s="1"/>
  <c r="M1106" i="12"/>
  <c r="M1076" i="12"/>
  <c r="M1046" i="12"/>
  <c r="M1016" i="12"/>
  <c r="M1097" i="12"/>
  <c r="M1067" i="12"/>
  <c r="M1037" i="12"/>
  <c r="M1007" i="12"/>
  <c r="R1102" i="12"/>
  <c r="R1072" i="12"/>
  <c r="R1012" i="12"/>
  <c r="R1042" i="12"/>
  <c r="Q1088" i="12" l="1"/>
  <c r="Q998" i="12"/>
  <c r="Q1058" i="12"/>
  <c r="Q1028" i="12"/>
  <c r="R968" i="12"/>
  <c r="N931" i="12"/>
  <c r="Z8" i="10"/>
  <c r="Y10" i="10"/>
  <c r="X7" i="10"/>
  <c r="W9" i="10"/>
  <c r="S991" i="12"/>
  <c r="O954" i="12"/>
  <c r="R996" i="12"/>
  <c r="N959" i="12"/>
  <c r="T982" i="12"/>
  <c r="P945" i="12"/>
  <c r="L1094" i="12"/>
  <c r="L1064" i="12"/>
  <c r="L1034" i="12"/>
  <c r="L1004" i="12"/>
  <c r="S987" i="12"/>
  <c r="O950" i="12"/>
  <c r="L1090" i="12"/>
  <c r="L1060" i="12"/>
  <c r="L1030" i="12"/>
  <c r="L1000" i="12"/>
  <c r="S995" i="12"/>
  <c r="O958" i="12"/>
  <c r="M1064" i="12"/>
  <c r="M1094" i="12"/>
  <c r="M1034" i="12"/>
  <c r="M1004" i="12"/>
  <c r="R1107" i="12"/>
  <c r="R1077" i="12"/>
  <c r="R1047" i="12"/>
  <c r="R1017" i="12"/>
  <c r="S971" i="12"/>
  <c r="O934" i="12"/>
  <c r="S992" i="12"/>
  <c r="O955" i="12"/>
  <c r="S972" i="12"/>
  <c r="O935" i="12"/>
  <c r="R1115" i="12"/>
  <c r="R1085" i="12"/>
  <c r="R1025" i="12"/>
  <c r="R1055" i="12"/>
  <c r="L1116" i="12"/>
  <c r="L1086" i="12"/>
  <c r="L1056" i="12"/>
  <c r="L1026" i="12"/>
  <c r="S977" i="12"/>
  <c r="O940" i="12"/>
  <c r="T993" i="12"/>
  <c r="P956" i="12"/>
  <c r="S973" i="12"/>
  <c r="O936" i="12"/>
  <c r="S976" i="12"/>
  <c r="O939" i="12"/>
  <c r="R1091" i="12"/>
  <c r="R1031" i="12"/>
  <c r="R1061" i="12"/>
  <c r="R1001" i="12"/>
  <c r="R1112" i="12"/>
  <c r="R1082" i="12"/>
  <c r="R1052" i="12"/>
  <c r="R1022" i="12"/>
  <c r="R1092" i="12"/>
  <c r="R1062" i="12"/>
  <c r="R1032" i="12"/>
  <c r="R1002" i="12"/>
  <c r="S988" i="12"/>
  <c r="O951" i="12"/>
  <c r="R1111" i="12"/>
  <c r="R1051" i="12"/>
  <c r="R1081" i="12"/>
  <c r="R1021" i="12"/>
  <c r="R970" i="12"/>
  <c r="N933" i="12"/>
  <c r="M1101" i="12"/>
  <c r="M1071" i="12"/>
  <c r="M1041" i="12"/>
  <c r="M1011" i="12"/>
  <c r="Q1060" i="12"/>
  <c r="Q1090" i="12"/>
  <c r="Q1030" i="12"/>
  <c r="Q1000" i="12"/>
  <c r="S1099" i="12"/>
  <c r="S1069" i="12"/>
  <c r="S1039" i="12"/>
  <c r="S1009" i="12"/>
  <c r="M1116" i="12"/>
  <c r="M1056" i="12"/>
  <c r="M1086" i="12"/>
  <c r="M1026" i="12"/>
  <c r="S1113" i="12"/>
  <c r="S1083" i="12"/>
  <c r="S1053" i="12"/>
  <c r="S1023" i="12"/>
  <c r="R1093" i="12"/>
  <c r="R1033" i="12"/>
  <c r="R1003" i="12"/>
  <c r="R1063" i="12"/>
  <c r="R1096" i="12"/>
  <c r="R1066" i="12"/>
  <c r="R1036" i="12"/>
  <c r="R1006" i="12"/>
  <c r="L1105" i="12"/>
  <c r="L1075" i="12"/>
  <c r="L1045" i="12"/>
  <c r="L1015" i="12"/>
  <c r="S986" i="12"/>
  <c r="O949" i="12"/>
  <c r="S980" i="12"/>
  <c r="O943" i="12"/>
  <c r="T978" i="12"/>
  <c r="P941" i="12"/>
  <c r="R1108" i="12"/>
  <c r="R1078" i="12"/>
  <c r="R1048" i="12"/>
  <c r="R1018" i="12"/>
  <c r="Q1116" i="12"/>
  <c r="Q1086" i="12"/>
  <c r="Q1056" i="12"/>
  <c r="Q1026" i="12"/>
  <c r="S1102" i="12"/>
  <c r="S1072" i="12"/>
  <c r="S1042" i="12"/>
  <c r="S1012" i="12"/>
  <c r="L1101" i="12"/>
  <c r="L1071" i="12"/>
  <c r="L1041" i="12"/>
  <c r="L1011" i="12"/>
  <c r="T979" i="12"/>
  <c r="P942" i="12"/>
  <c r="T997" i="12"/>
  <c r="P960" i="12"/>
  <c r="S1117" i="12"/>
  <c r="S1087" i="12"/>
  <c r="S1057" i="12"/>
  <c r="S1027" i="12"/>
  <c r="R1067" i="12"/>
  <c r="R1037" i="12"/>
  <c r="R1097" i="12"/>
  <c r="R1007" i="12"/>
  <c r="T994" i="12"/>
  <c r="P957" i="12"/>
  <c r="S984" i="12"/>
  <c r="O947" i="12"/>
  <c r="S969" i="12"/>
  <c r="O932" i="12"/>
  <c r="R975" i="12"/>
  <c r="N938" i="12"/>
  <c r="R990" i="12"/>
  <c r="N953" i="12"/>
  <c r="S983" i="12"/>
  <c r="O946" i="12"/>
  <c r="Q1101" i="12"/>
  <c r="Q1071" i="12"/>
  <c r="Q1041" i="12"/>
  <c r="Q1011" i="12"/>
  <c r="M1105" i="12"/>
  <c r="M1075" i="12"/>
  <c r="M1045" i="12"/>
  <c r="M1015" i="12"/>
  <c r="R1106" i="12"/>
  <c r="R1076" i="12"/>
  <c r="R1046" i="12"/>
  <c r="R1016" i="12"/>
  <c r="R1100" i="12"/>
  <c r="R1070" i="12"/>
  <c r="R1040" i="12"/>
  <c r="R1010" i="12"/>
  <c r="S1098" i="12"/>
  <c r="S1038" i="12"/>
  <c r="S1068" i="12"/>
  <c r="S1008" i="12"/>
  <c r="W912" i="12"/>
  <c r="W904" i="12"/>
  <c r="W915" i="12"/>
  <c r="W907" i="12"/>
  <c r="W899" i="12"/>
  <c r="W910" i="12"/>
  <c r="W902" i="12"/>
  <c r="W911" i="12"/>
  <c r="W903" i="12"/>
  <c r="W895" i="12"/>
  <c r="W894" i="12"/>
  <c r="W886" i="12"/>
  <c r="W914" i="12"/>
  <c r="W913" i="12"/>
  <c r="W909" i="12"/>
  <c r="W889" i="12"/>
  <c r="X885" i="12"/>
  <c r="W905" i="12"/>
  <c r="W892" i="12"/>
  <c r="W900" i="12"/>
  <c r="W898" i="12"/>
  <c r="W887" i="12"/>
  <c r="W888" i="12"/>
  <c r="W908" i="12"/>
  <c r="W906" i="12"/>
  <c r="W896" i="12"/>
  <c r="W893" i="12"/>
  <c r="W891" i="12"/>
  <c r="W890" i="12"/>
  <c r="W897" i="12"/>
  <c r="W901" i="12"/>
  <c r="R989" i="12"/>
  <c r="N952" i="12"/>
  <c r="S1114" i="12"/>
  <c r="S1084" i="12"/>
  <c r="S1054" i="12"/>
  <c r="S1024" i="12"/>
  <c r="R1104" i="12"/>
  <c r="R1074" i="12"/>
  <c r="R1044" i="12"/>
  <c r="R1014" i="12"/>
  <c r="R1059" i="12"/>
  <c r="R1089" i="12"/>
  <c r="R1029" i="12"/>
  <c r="R999" i="12"/>
  <c r="Q1095" i="12"/>
  <c r="Q1065" i="12"/>
  <c r="Q1035" i="12"/>
  <c r="Q1005" i="12"/>
  <c r="Q1110" i="12"/>
  <c r="Q1080" i="12"/>
  <c r="Q1050" i="12"/>
  <c r="Q1020" i="12"/>
  <c r="R1103" i="12"/>
  <c r="R1073" i="12"/>
  <c r="R1013" i="12"/>
  <c r="R1043" i="12"/>
  <c r="R981" i="12"/>
  <c r="N944" i="12"/>
  <c r="Q1109" i="12"/>
  <c r="Q1079" i="12"/>
  <c r="Q1049" i="12"/>
  <c r="Q1019" i="12"/>
  <c r="R985" i="12"/>
  <c r="N948" i="12"/>
  <c r="X930" i="12"/>
  <c r="L1065" i="12"/>
  <c r="L1095" i="12"/>
  <c r="L1035" i="12"/>
  <c r="L1005" i="12"/>
  <c r="M1109" i="12"/>
  <c r="M1079" i="12"/>
  <c r="M1049" i="12"/>
  <c r="M1019" i="12"/>
  <c r="L1110" i="12"/>
  <c r="L1080" i="12"/>
  <c r="L1050" i="12"/>
  <c r="L1020" i="12"/>
  <c r="R974" i="12"/>
  <c r="N937" i="12"/>
  <c r="L1109" i="12"/>
  <c r="L1049" i="12"/>
  <c r="L1079" i="12"/>
  <c r="L1019" i="12"/>
  <c r="M1110" i="12"/>
  <c r="M1080" i="12"/>
  <c r="M1050" i="12"/>
  <c r="M1020" i="12"/>
  <c r="Q1094" i="12"/>
  <c r="Q1034" i="12"/>
  <c r="Q1064" i="12"/>
  <c r="Q1004" i="12"/>
  <c r="Q1105" i="12"/>
  <c r="Q1075" i="12"/>
  <c r="Q1045" i="12"/>
  <c r="Q1015" i="12"/>
  <c r="M1090" i="12"/>
  <c r="M1060" i="12"/>
  <c r="M1030" i="12"/>
  <c r="M1000" i="12"/>
  <c r="M1095" i="12"/>
  <c r="M1065" i="12"/>
  <c r="M1035" i="12"/>
  <c r="M1005" i="12"/>
  <c r="O931" i="12" l="1"/>
  <c r="S968" i="12"/>
  <c r="R1088" i="12"/>
  <c r="R1058" i="12"/>
  <c r="R1028" i="12"/>
  <c r="R998" i="12"/>
  <c r="Y7" i="10"/>
  <c r="X9" i="10"/>
  <c r="AA8" i="10"/>
  <c r="Z10" i="10"/>
  <c r="T983" i="12"/>
  <c r="P946" i="12"/>
  <c r="T984" i="12"/>
  <c r="P947" i="12"/>
  <c r="U978" i="12"/>
  <c r="Q941" i="12"/>
  <c r="T973" i="12"/>
  <c r="P936" i="12"/>
  <c r="T992" i="12"/>
  <c r="P955" i="12"/>
  <c r="S981" i="12"/>
  <c r="O944" i="12"/>
  <c r="S1103" i="12"/>
  <c r="S1073" i="12"/>
  <c r="S1013" i="12"/>
  <c r="S1043" i="12"/>
  <c r="S1074" i="12"/>
  <c r="S1104" i="12"/>
  <c r="S1044" i="12"/>
  <c r="S1014" i="12"/>
  <c r="T1098" i="12"/>
  <c r="T1068" i="12"/>
  <c r="T1038" i="12"/>
  <c r="T1008" i="12"/>
  <c r="S1093" i="12"/>
  <c r="S1063" i="12"/>
  <c r="S1033" i="12"/>
  <c r="S1003" i="12"/>
  <c r="S1082" i="12"/>
  <c r="S1112" i="12"/>
  <c r="S1022" i="12"/>
  <c r="S1052" i="12"/>
  <c r="R1101" i="12"/>
  <c r="R1041" i="12"/>
  <c r="R1071" i="12"/>
  <c r="R1011" i="12"/>
  <c r="S990" i="12"/>
  <c r="O953" i="12"/>
  <c r="U994" i="12"/>
  <c r="Q957" i="12"/>
  <c r="T980" i="12"/>
  <c r="P943" i="12"/>
  <c r="U993" i="12"/>
  <c r="Q956" i="12"/>
  <c r="U982" i="12"/>
  <c r="Q945" i="12"/>
  <c r="S985" i="12"/>
  <c r="O948" i="12"/>
  <c r="S989" i="12"/>
  <c r="O952" i="12"/>
  <c r="X912" i="12"/>
  <c r="X915" i="12"/>
  <c r="X907" i="12"/>
  <c r="X910" i="12"/>
  <c r="X902" i="12"/>
  <c r="X913" i="12"/>
  <c r="X905" i="12"/>
  <c r="X897" i="12"/>
  <c r="X914" i="12"/>
  <c r="X906" i="12"/>
  <c r="X898" i="12"/>
  <c r="X909" i="12"/>
  <c r="X889" i="12"/>
  <c r="Y885" i="12"/>
  <c r="X904" i="12"/>
  <c r="X892" i="12"/>
  <c r="X900" i="12"/>
  <c r="X887" i="12"/>
  <c r="X911" i="12"/>
  <c r="X896" i="12"/>
  <c r="X890" i="12"/>
  <c r="X908" i="12"/>
  <c r="X901" i="12"/>
  <c r="X891" i="12"/>
  <c r="X888" i="12"/>
  <c r="X899" i="12"/>
  <c r="X886" i="12"/>
  <c r="X903" i="12"/>
  <c r="X894" i="12"/>
  <c r="X893" i="12"/>
  <c r="X895" i="12"/>
  <c r="R1110" i="12"/>
  <c r="R1080" i="12"/>
  <c r="R1050" i="12"/>
  <c r="R1020" i="12"/>
  <c r="T1114" i="12"/>
  <c r="T1084" i="12"/>
  <c r="T1054" i="12"/>
  <c r="T1024" i="12"/>
  <c r="S1100" i="12"/>
  <c r="S1040" i="12"/>
  <c r="S1070" i="12"/>
  <c r="S1010" i="12"/>
  <c r="T1113" i="12"/>
  <c r="T1083" i="12"/>
  <c r="T1053" i="12"/>
  <c r="T1023" i="12"/>
  <c r="T1102" i="12"/>
  <c r="T1072" i="12"/>
  <c r="T1042" i="12"/>
  <c r="T1012" i="12"/>
  <c r="R1105" i="12"/>
  <c r="R1075" i="12"/>
  <c r="R1045" i="12"/>
  <c r="R1015" i="12"/>
  <c r="R1109" i="12"/>
  <c r="R1079" i="12"/>
  <c r="R1049" i="12"/>
  <c r="R1019" i="12"/>
  <c r="S975" i="12"/>
  <c r="O938" i="12"/>
  <c r="U997" i="12"/>
  <c r="Q960" i="12"/>
  <c r="T986" i="12"/>
  <c r="P949" i="12"/>
  <c r="T988" i="12"/>
  <c r="P951" i="12"/>
  <c r="T977" i="12"/>
  <c r="P940" i="12"/>
  <c r="T971" i="12"/>
  <c r="P934" i="12"/>
  <c r="T987" i="12"/>
  <c r="P950" i="12"/>
  <c r="S996" i="12"/>
  <c r="O959" i="12"/>
  <c r="Y930" i="12"/>
  <c r="R1095" i="12"/>
  <c r="R1065" i="12"/>
  <c r="R1005" i="12"/>
  <c r="R1035" i="12"/>
  <c r="T1117" i="12"/>
  <c r="T1087" i="12"/>
  <c r="T1057" i="12"/>
  <c r="T1027" i="12"/>
  <c r="S1106" i="12"/>
  <c r="S1076" i="12"/>
  <c r="S1046" i="12"/>
  <c r="S1016" i="12"/>
  <c r="S1108" i="12"/>
  <c r="S1078" i="12"/>
  <c r="S1048" i="12"/>
  <c r="S1018" i="12"/>
  <c r="S1097" i="12"/>
  <c r="S1067" i="12"/>
  <c r="S1037" i="12"/>
  <c r="S1007" i="12"/>
  <c r="S1091" i="12"/>
  <c r="S1061" i="12"/>
  <c r="S1031" i="12"/>
  <c r="S1001" i="12"/>
  <c r="S1107" i="12"/>
  <c r="S1077" i="12"/>
  <c r="S1047" i="12"/>
  <c r="S1017" i="12"/>
  <c r="R1116" i="12"/>
  <c r="R1086" i="12"/>
  <c r="R1056" i="12"/>
  <c r="R1026" i="12"/>
  <c r="S974" i="12"/>
  <c r="O937" i="12"/>
  <c r="T969" i="12"/>
  <c r="P932" i="12"/>
  <c r="U979" i="12"/>
  <c r="Q942" i="12"/>
  <c r="S970" i="12"/>
  <c r="O933" i="12"/>
  <c r="T976" i="12"/>
  <c r="P939" i="12"/>
  <c r="T972" i="12"/>
  <c r="P935" i="12"/>
  <c r="T995" i="12"/>
  <c r="P958" i="12"/>
  <c r="T991" i="12"/>
  <c r="P954" i="12"/>
  <c r="R1094" i="12"/>
  <c r="R1064" i="12"/>
  <c r="R1004" i="12"/>
  <c r="R1034" i="12"/>
  <c r="S1089" i="12"/>
  <c r="S1059" i="12"/>
  <c r="S1029" i="12"/>
  <c r="S999" i="12"/>
  <c r="T1099" i="12"/>
  <c r="T1039" i="12"/>
  <c r="T1069" i="12"/>
  <c r="T1009" i="12"/>
  <c r="R1090" i="12"/>
  <c r="R1060" i="12"/>
  <c r="R1000" i="12"/>
  <c r="R1030" i="12"/>
  <c r="S1066" i="12"/>
  <c r="S1096" i="12"/>
  <c r="S1036" i="12"/>
  <c r="S1006" i="12"/>
  <c r="S1092" i="12"/>
  <c r="S1032" i="12"/>
  <c r="S1062" i="12"/>
  <c r="S1002" i="12"/>
  <c r="S1115" i="12"/>
  <c r="S1085" i="12"/>
  <c r="S1055" i="12"/>
  <c r="S1025" i="12"/>
  <c r="S1111" i="12"/>
  <c r="S1081" i="12"/>
  <c r="S1051" i="12"/>
  <c r="S1021" i="12"/>
  <c r="S998" i="12" l="1"/>
  <c r="S1088" i="12"/>
  <c r="S1058" i="12"/>
  <c r="S1028" i="12"/>
  <c r="P931" i="12"/>
  <c r="T968" i="12"/>
  <c r="AB8" i="10"/>
  <c r="AA10" i="10"/>
  <c r="Z7" i="10"/>
  <c r="Y9" i="10"/>
  <c r="U995" i="12"/>
  <c r="Q958" i="12"/>
  <c r="V979" i="12"/>
  <c r="R942" i="12"/>
  <c r="Z930" i="12"/>
  <c r="T1107" i="12"/>
  <c r="T1077" i="12"/>
  <c r="T1017" i="12"/>
  <c r="T1047" i="12"/>
  <c r="T1106" i="12"/>
  <c r="T1076" i="12"/>
  <c r="T1046" i="12"/>
  <c r="T1016" i="12"/>
  <c r="V982" i="12"/>
  <c r="R945" i="12"/>
  <c r="V994" i="12"/>
  <c r="R957" i="12"/>
  <c r="U973" i="12"/>
  <c r="Q936" i="12"/>
  <c r="T1115" i="12"/>
  <c r="T1085" i="12"/>
  <c r="T1055" i="12"/>
  <c r="T1025" i="12"/>
  <c r="U1099" i="12"/>
  <c r="U1069" i="12"/>
  <c r="U1039" i="12"/>
  <c r="U1009" i="12"/>
  <c r="U971" i="12"/>
  <c r="Q934" i="12"/>
  <c r="V997" i="12"/>
  <c r="R960" i="12"/>
  <c r="U1102" i="12"/>
  <c r="U1072" i="12"/>
  <c r="U1042" i="12"/>
  <c r="U1012" i="12"/>
  <c r="U1114" i="12"/>
  <c r="U1084" i="12"/>
  <c r="U1054" i="12"/>
  <c r="U1024" i="12"/>
  <c r="T1093" i="12"/>
  <c r="T1063" i="12"/>
  <c r="T1033" i="12"/>
  <c r="T1003" i="12"/>
  <c r="U972" i="12"/>
  <c r="Q935" i="12"/>
  <c r="U969" i="12"/>
  <c r="Q932" i="12"/>
  <c r="T1091" i="12"/>
  <c r="T1061" i="12"/>
  <c r="T1031" i="12"/>
  <c r="T1001" i="12"/>
  <c r="U1117" i="12"/>
  <c r="U1087" i="12"/>
  <c r="U1057" i="12"/>
  <c r="U1027" i="12"/>
  <c r="T990" i="12"/>
  <c r="P953" i="12"/>
  <c r="V978" i="12"/>
  <c r="R941" i="12"/>
  <c r="T1092" i="12"/>
  <c r="T1062" i="12"/>
  <c r="T1032" i="12"/>
  <c r="T1002" i="12"/>
  <c r="T1089" i="12"/>
  <c r="T1029" i="12"/>
  <c r="T1059" i="12"/>
  <c r="T999" i="12"/>
  <c r="U977" i="12"/>
  <c r="Q940" i="12"/>
  <c r="T975" i="12"/>
  <c r="P938" i="12"/>
  <c r="S1050" i="12"/>
  <c r="S1110" i="12"/>
  <c r="S1080" i="12"/>
  <c r="S1020" i="12"/>
  <c r="U1098" i="12"/>
  <c r="U1038" i="12"/>
  <c r="U1068" i="12"/>
  <c r="U1008" i="12"/>
  <c r="U976" i="12"/>
  <c r="Q939" i="12"/>
  <c r="T974" i="12"/>
  <c r="P937" i="12"/>
  <c r="T1097" i="12"/>
  <c r="T1037" i="12"/>
  <c r="T1067" i="12"/>
  <c r="T1007" i="12"/>
  <c r="S1095" i="12"/>
  <c r="S1065" i="12"/>
  <c r="S1005" i="12"/>
  <c r="S1035" i="12"/>
  <c r="T989" i="12"/>
  <c r="P952" i="12"/>
  <c r="V993" i="12"/>
  <c r="R956" i="12"/>
  <c r="T981" i="12"/>
  <c r="P944" i="12"/>
  <c r="U984" i="12"/>
  <c r="Q947" i="12"/>
  <c r="T1096" i="12"/>
  <c r="T1066" i="12"/>
  <c r="T1036" i="12"/>
  <c r="T1006" i="12"/>
  <c r="S1094" i="12"/>
  <c r="S1064" i="12"/>
  <c r="S1004" i="12"/>
  <c r="S1034" i="12"/>
  <c r="T996" i="12"/>
  <c r="P959" i="12"/>
  <c r="U988" i="12"/>
  <c r="Q951" i="12"/>
  <c r="S1109" i="12"/>
  <c r="S1079" i="12"/>
  <c r="S1049" i="12"/>
  <c r="S1019" i="12"/>
  <c r="U1113" i="12"/>
  <c r="U1083" i="12"/>
  <c r="U1053" i="12"/>
  <c r="U1023" i="12"/>
  <c r="S1101" i="12"/>
  <c r="S1071" i="12"/>
  <c r="S1011" i="12"/>
  <c r="S1041" i="12"/>
  <c r="T1104" i="12"/>
  <c r="T1074" i="12"/>
  <c r="T1044" i="12"/>
  <c r="T1014" i="12"/>
  <c r="U991" i="12"/>
  <c r="Q954" i="12"/>
  <c r="T970" i="12"/>
  <c r="P933" i="12"/>
  <c r="S1116" i="12"/>
  <c r="S1086" i="12"/>
  <c r="S1056" i="12"/>
  <c r="S1026" i="12"/>
  <c r="T1108" i="12"/>
  <c r="T1078" i="12"/>
  <c r="T1048" i="12"/>
  <c r="T1018" i="12"/>
  <c r="Y915" i="12"/>
  <c r="Y910" i="12"/>
  <c r="Y902" i="12"/>
  <c r="Y913" i="12"/>
  <c r="Y905" i="12"/>
  <c r="Y897" i="12"/>
  <c r="Y908" i="12"/>
  <c r="Y900" i="12"/>
  <c r="Y909" i="12"/>
  <c r="Y901" i="12"/>
  <c r="Y914" i="12"/>
  <c r="Y904" i="12"/>
  <c r="Y892" i="12"/>
  <c r="Y887" i="12"/>
  <c r="Y912" i="12"/>
  <c r="Y911" i="12"/>
  <c r="Y898" i="12"/>
  <c r="Y896" i="12"/>
  <c r="Y890" i="12"/>
  <c r="Y906" i="12"/>
  <c r="Y893" i="12"/>
  <c r="Y903" i="12"/>
  <c r="Y899" i="12"/>
  <c r="Y895" i="12"/>
  <c r="Y894" i="12"/>
  <c r="Y886" i="12"/>
  <c r="Y907" i="12"/>
  <c r="Z885" i="12"/>
  <c r="Y889" i="12"/>
  <c r="Y888" i="12"/>
  <c r="Y891" i="12"/>
  <c r="T985" i="12"/>
  <c r="P948" i="12"/>
  <c r="U980" i="12"/>
  <c r="Q943" i="12"/>
  <c r="U992" i="12"/>
  <c r="Q955" i="12"/>
  <c r="U983" i="12"/>
  <c r="Q946" i="12"/>
  <c r="T1111" i="12"/>
  <c r="T1081" i="12"/>
  <c r="T1051" i="12"/>
  <c r="T1021" i="12"/>
  <c r="S1090" i="12"/>
  <c r="S1030" i="12"/>
  <c r="S1060" i="12"/>
  <c r="S1000" i="12"/>
  <c r="U987" i="12"/>
  <c r="Q950" i="12"/>
  <c r="U986" i="12"/>
  <c r="Q949" i="12"/>
  <c r="S1105" i="12"/>
  <c r="S1075" i="12"/>
  <c r="S1045" i="12"/>
  <c r="S1015" i="12"/>
  <c r="T1100" i="12"/>
  <c r="T1070" i="12"/>
  <c r="T1040" i="12"/>
  <c r="T1010" i="12"/>
  <c r="T1112" i="12"/>
  <c r="T1082" i="12"/>
  <c r="T1052" i="12"/>
  <c r="T1022" i="12"/>
  <c r="T1103" i="12"/>
  <c r="T1073" i="12"/>
  <c r="T1043" i="12"/>
  <c r="T1013" i="12"/>
  <c r="T998" i="12" l="1"/>
  <c r="T1028" i="12"/>
  <c r="T1088" i="12"/>
  <c r="T1058" i="12"/>
  <c r="U968" i="12"/>
  <c r="Q931" i="12"/>
  <c r="AA7" i="10"/>
  <c r="Z9" i="10"/>
  <c r="AC8" i="10"/>
  <c r="AB10" i="10"/>
  <c r="V980" i="12"/>
  <c r="R943" i="12"/>
  <c r="V987" i="12"/>
  <c r="R950" i="12"/>
  <c r="U985" i="12"/>
  <c r="Q948" i="12"/>
  <c r="T1116" i="12"/>
  <c r="T1086" i="12"/>
  <c r="T1056" i="12"/>
  <c r="T1026" i="12"/>
  <c r="T1079" i="12"/>
  <c r="T1049" i="12"/>
  <c r="T1109" i="12"/>
  <c r="T1019" i="12"/>
  <c r="T1110" i="12"/>
  <c r="T1080" i="12"/>
  <c r="T1050" i="12"/>
  <c r="T1020" i="12"/>
  <c r="U1093" i="12"/>
  <c r="U1063" i="12"/>
  <c r="U1033" i="12"/>
  <c r="U1003" i="12"/>
  <c r="AA930" i="12"/>
  <c r="U1107" i="12"/>
  <c r="U1077" i="12"/>
  <c r="U1047" i="12"/>
  <c r="U1017" i="12"/>
  <c r="T1105" i="12"/>
  <c r="T1075" i="12"/>
  <c r="T1045" i="12"/>
  <c r="T1015" i="12"/>
  <c r="U970" i="12"/>
  <c r="Q933" i="12"/>
  <c r="V984" i="12"/>
  <c r="R947" i="12"/>
  <c r="U974" i="12"/>
  <c r="Q937" i="12"/>
  <c r="U975" i="12"/>
  <c r="Q938" i="12"/>
  <c r="W994" i="12"/>
  <c r="S957" i="12"/>
  <c r="V983" i="12"/>
  <c r="R946" i="12"/>
  <c r="U1104" i="12"/>
  <c r="U1074" i="12"/>
  <c r="U1044" i="12"/>
  <c r="U1014" i="12"/>
  <c r="T1094" i="12"/>
  <c r="T1064" i="12"/>
  <c r="T1034" i="12"/>
  <c r="T1004" i="12"/>
  <c r="T1095" i="12"/>
  <c r="T1065" i="12"/>
  <c r="T1035" i="12"/>
  <c r="T1005" i="12"/>
  <c r="V1114" i="12"/>
  <c r="V1084" i="12"/>
  <c r="V1054" i="12"/>
  <c r="V1024" i="12"/>
  <c r="U1103" i="12"/>
  <c r="U1073" i="12"/>
  <c r="U1043" i="12"/>
  <c r="U1013" i="12"/>
  <c r="V991" i="12"/>
  <c r="R954" i="12"/>
  <c r="U981" i="12"/>
  <c r="Q944" i="12"/>
  <c r="V976" i="12"/>
  <c r="R939" i="12"/>
  <c r="V977" i="12"/>
  <c r="R940" i="12"/>
  <c r="V969" i="12"/>
  <c r="R932" i="12"/>
  <c r="W997" i="12"/>
  <c r="S960" i="12"/>
  <c r="W982" i="12"/>
  <c r="S945" i="12"/>
  <c r="V992" i="12"/>
  <c r="R955" i="12"/>
  <c r="U1111" i="12"/>
  <c r="U1081" i="12"/>
  <c r="U1051" i="12"/>
  <c r="U1021" i="12"/>
  <c r="T1101" i="12"/>
  <c r="T1071" i="12"/>
  <c r="T1041" i="12"/>
  <c r="T1011" i="12"/>
  <c r="U1096" i="12"/>
  <c r="U1036" i="12"/>
  <c r="U1006" i="12"/>
  <c r="U1066" i="12"/>
  <c r="U1097" i="12"/>
  <c r="U1067" i="12"/>
  <c r="U1037" i="12"/>
  <c r="U1007" i="12"/>
  <c r="U1089" i="12"/>
  <c r="U1059" i="12"/>
  <c r="U1029" i="12"/>
  <c r="U999" i="12"/>
  <c r="V1117" i="12"/>
  <c r="V1087" i="12"/>
  <c r="V1027" i="12"/>
  <c r="V1057" i="12"/>
  <c r="V1102" i="12"/>
  <c r="V1072" i="12"/>
  <c r="V1042" i="12"/>
  <c r="V1012" i="12"/>
  <c r="W979" i="12"/>
  <c r="S942" i="12"/>
  <c r="T1090" i="12"/>
  <c r="T1060" i="12"/>
  <c r="T1030" i="12"/>
  <c r="T1000" i="12"/>
  <c r="U1112" i="12"/>
  <c r="U1082" i="12"/>
  <c r="U1022" i="12"/>
  <c r="U1052" i="12"/>
  <c r="Z910" i="12"/>
  <c r="AW910" i="12" s="1"/>
  <c r="Z913" i="12"/>
  <c r="AW913" i="12" s="1"/>
  <c r="Z905" i="12"/>
  <c r="AW905" i="12" s="1"/>
  <c r="Z908" i="12"/>
  <c r="AW908" i="12" s="1"/>
  <c r="Z900" i="12"/>
  <c r="AW900" i="12" s="1"/>
  <c r="Z911" i="12"/>
  <c r="AW911" i="12" s="1"/>
  <c r="Z903" i="12"/>
  <c r="AW903" i="12" s="1"/>
  <c r="Z895" i="12"/>
  <c r="AW895" i="12" s="1"/>
  <c r="Z912" i="12"/>
  <c r="AW912" i="12" s="1"/>
  <c r="Z904" i="12"/>
  <c r="AW904" i="12" s="1"/>
  <c r="Z896" i="12"/>
  <c r="AW896" i="12" s="1"/>
  <c r="Z887" i="12"/>
  <c r="AW887" i="12" s="1"/>
  <c r="Z898" i="12"/>
  <c r="AW898" i="12" s="1"/>
  <c r="Z890" i="12"/>
  <c r="AW890" i="12" s="1"/>
  <c r="Z906" i="12"/>
  <c r="AW906" i="12" s="1"/>
  <c r="Z893" i="12"/>
  <c r="AW893" i="12" s="1"/>
  <c r="Z888" i="12"/>
  <c r="AW888" i="12" s="1"/>
  <c r="Z897" i="12"/>
  <c r="AW897" i="12" s="1"/>
  <c r="Z889" i="12"/>
  <c r="AW889" i="12" s="1"/>
  <c r="AA885" i="12"/>
  <c r="Z915" i="12"/>
  <c r="AW915" i="12" s="1"/>
  <c r="Z909" i="12"/>
  <c r="AW909" i="12" s="1"/>
  <c r="Z907" i="12"/>
  <c r="AW907" i="12" s="1"/>
  <c r="Z899" i="12"/>
  <c r="AW899" i="12" s="1"/>
  <c r="Z886" i="12"/>
  <c r="AW886" i="12" s="1"/>
  <c r="Z894" i="12"/>
  <c r="AW894" i="12" s="1"/>
  <c r="Z902" i="12"/>
  <c r="AW902" i="12" s="1"/>
  <c r="Z901" i="12"/>
  <c r="AW901" i="12" s="1"/>
  <c r="Z892" i="12"/>
  <c r="AW892" i="12" s="1"/>
  <c r="Z891" i="12"/>
  <c r="AW891" i="12" s="1"/>
  <c r="Z914" i="12"/>
  <c r="AW914" i="12" s="1"/>
  <c r="V988" i="12"/>
  <c r="R951" i="12"/>
  <c r="W993" i="12"/>
  <c r="S956" i="12"/>
  <c r="W978" i="12"/>
  <c r="S941" i="12"/>
  <c r="V972" i="12"/>
  <c r="R935" i="12"/>
  <c r="V971" i="12"/>
  <c r="R934" i="12"/>
  <c r="V1099" i="12"/>
  <c r="V1069" i="12"/>
  <c r="V1039" i="12"/>
  <c r="V1009" i="12"/>
  <c r="U1108" i="12"/>
  <c r="U1048" i="12"/>
  <c r="U1078" i="12"/>
  <c r="U1018" i="12"/>
  <c r="V1113" i="12"/>
  <c r="V1083" i="12"/>
  <c r="V1053" i="12"/>
  <c r="V1023" i="12"/>
  <c r="V1098" i="12"/>
  <c r="V1068" i="12"/>
  <c r="V1038" i="12"/>
  <c r="V1008" i="12"/>
  <c r="U1092" i="12"/>
  <c r="U1062" i="12"/>
  <c r="U1032" i="12"/>
  <c r="U1002" i="12"/>
  <c r="U1091" i="12"/>
  <c r="U1061" i="12"/>
  <c r="U1031" i="12"/>
  <c r="U1001" i="12"/>
  <c r="V995" i="12"/>
  <c r="R958" i="12"/>
  <c r="V986" i="12"/>
  <c r="R949" i="12"/>
  <c r="U1106" i="12"/>
  <c r="U1076" i="12"/>
  <c r="U1046" i="12"/>
  <c r="U1016" i="12"/>
  <c r="U1100" i="12"/>
  <c r="U1070" i="12"/>
  <c r="U1040" i="12"/>
  <c r="U1010" i="12"/>
  <c r="U996" i="12"/>
  <c r="Q959" i="12"/>
  <c r="U989" i="12"/>
  <c r="Q952" i="12"/>
  <c r="U990" i="12"/>
  <c r="Q953" i="12"/>
  <c r="V973" i="12"/>
  <c r="R936" i="12"/>
  <c r="U1115" i="12"/>
  <c r="U1085" i="12"/>
  <c r="U1055" i="12"/>
  <c r="U1025" i="12"/>
  <c r="R931" i="12" l="1"/>
  <c r="V968" i="12"/>
  <c r="U1028" i="12"/>
  <c r="U998" i="12"/>
  <c r="U1058" i="12"/>
  <c r="U1088" i="12"/>
  <c r="AD8" i="10"/>
  <c r="AC10" i="10"/>
  <c r="AB7" i="10"/>
  <c r="AA9" i="10"/>
  <c r="U1116" i="12"/>
  <c r="U1056" i="12"/>
  <c r="U1086" i="12"/>
  <c r="U1026" i="12"/>
  <c r="W973" i="12"/>
  <c r="S936" i="12"/>
  <c r="W986" i="12"/>
  <c r="S949" i="12"/>
  <c r="X978" i="12"/>
  <c r="T941" i="12"/>
  <c r="W1117" i="12"/>
  <c r="W1087" i="12"/>
  <c r="W1057" i="12"/>
  <c r="W1027" i="12"/>
  <c r="U1101" i="12"/>
  <c r="U1071" i="12"/>
  <c r="U1041" i="12"/>
  <c r="U1011" i="12"/>
  <c r="U1090" i="12"/>
  <c r="U1060" i="12"/>
  <c r="U1030" i="12"/>
  <c r="U1000" i="12"/>
  <c r="V985" i="12"/>
  <c r="R948" i="12"/>
  <c r="W972" i="12"/>
  <c r="S935" i="12"/>
  <c r="W1102" i="12"/>
  <c r="W1072" i="12"/>
  <c r="W1042" i="12"/>
  <c r="W1012" i="12"/>
  <c r="V1104" i="12"/>
  <c r="V1074" i="12"/>
  <c r="V1044" i="12"/>
  <c r="V1014" i="12"/>
  <c r="X997" i="12"/>
  <c r="T960" i="12"/>
  <c r="V981" i="12"/>
  <c r="R944" i="12"/>
  <c r="V970" i="12"/>
  <c r="R933" i="12"/>
  <c r="V1063" i="12"/>
  <c r="V1093" i="12"/>
  <c r="V1033" i="12"/>
  <c r="V1003" i="12"/>
  <c r="V1106" i="12"/>
  <c r="V1076" i="12"/>
  <c r="V1046" i="12"/>
  <c r="V1016" i="12"/>
  <c r="W1098" i="12"/>
  <c r="W1068" i="12"/>
  <c r="W1038" i="12"/>
  <c r="W1008" i="12"/>
  <c r="AW918" i="12"/>
  <c r="AA913" i="12"/>
  <c r="AA908" i="12"/>
  <c r="AA911" i="12"/>
  <c r="AA903" i="12"/>
  <c r="AA895" i="12"/>
  <c r="AA914" i="12"/>
  <c r="AA906" i="12"/>
  <c r="AA898" i="12"/>
  <c r="AA915" i="12"/>
  <c r="AA907" i="12"/>
  <c r="AA899" i="12"/>
  <c r="AA890" i="12"/>
  <c r="AA912" i="12"/>
  <c r="AA905" i="12"/>
  <c r="AA900" i="12"/>
  <c r="AA896" i="12"/>
  <c r="AA893" i="12"/>
  <c r="AA888" i="12"/>
  <c r="AA910" i="12"/>
  <c r="AA891" i="12"/>
  <c r="AA909" i="12"/>
  <c r="AA892" i="12"/>
  <c r="AA887" i="12"/>
  <c r="AA886" i="12"/>
  <c r="AB885" i="12"/>
  <c r="AA894" i="12"/>
  <c r="AA904" i="12"/>
  <c r="AA902" i="12"/>
  <c r="AA901" i="12"/>
  <c r="AA897" i="12"/>
  <c r="AA889" i="12"/>
  <c r="W969" i="12"/>
  <c r="S932" i="12"/>
  <c r="W991" i="12"/>
  <c r="S954" i="12"/>
  <c r="V975" i="12"/>
  <c r="R938" i="12"/>
  <c r="U1105" i="12"/>
  <c r="U1075" i="12"/>
  <c r="U1045" i="12"/>
  <c r="U1015" i="12"/>
  <c r="V996" i="12"/>
  <c r="R959" i="12"/>
  <c r="W1099" i="12"/>
  <c r="W1069" i="12"/>
  <c r="W1039" i="12"/>
  <c r="W1009" i="12"/>
  <c r="W1114" i="12"/>
  <c r="W1054" i="12"/>
  <c r="W1084" i="12"/>
  <c r="W1024" i="12"/>
  <c r="V990" i="12"/>
  <c r="R953" i="12"/>
  <c r="W995" i="12"/>
  <c r="S958" i="12"/>
  <c r="X993" i="12"/>
  <c r="T956" i="12"/>
  <c r="V1089" i="12"/>
  <c r="V1059" i="12"/>
  <c r="V1029" i="12"/>
  <c r="V999" i="12"/>
  <c r="V1111" i="12"/>
  <c r="V1081" i="12"/>
  <c r="V1051" i="12"/>
  <c r="V1021" i="12"/>
  <c r="U1095" i="12"/>
  <c r="U1065" i="12"/>
  <c r="U1035" i="12"/>
  <c r="U1005" i="12"/>
  <c r="AB930" i="12"/>
  <c r="W987" i="12"/>
  <c r="S950" i="12"/>
  <c r="V1096" i="12"/>
  <c r="V1066" i="12"/>
  <c r="V1036" i="12"/>
  <c r="V1006" i="12"/>
  <c r="V1092" i="12"/>
  <c r="V1062" i="12"/>
  <c r="V1032" i="12"/>
  <c r="V1002" i="12"/>
  <c r="U1110" i="12"/>
  <c r="U1080" i="12"/>
  <c r="U1020" i="12"/>
  <c r="U1050" i="12"/>
  <c r="V1055" i="12"/>
  <c r="V1115" i="12"/>
  <c r="V1025" i="12"/>
  <c r="V1085" i="12"/>
  <c r="W1113" i="12"/>
  <c r="W1083" i="12"/>
  <c r="W1053" i="12"/>
  <c r="W1023" i="12"/>
  <c r="W992" i="12"/>
  <c r="S955" i="12"/>
  <c r="W977" i="12"/>
  <c r="S940" i="12"/>
  <c r="W983" i="12"/>
  <c r="S946" i="12"/>
  <c r="V974" i="12"/>
  <c r="R937" i="12"/>
  <c r="V1047" i="12"/>
  <c r="V1107" i="12"/>
  <c r="V1077" i="12"/>
  <c r="V1017" i="12"/>
  <c r="V989" i="12"/>
  <c r="R952" i="12"/>
  <c r="W971" i="12"/>
  <c r="S934" i="12"/>
  <c r="W988" i="12"/>
  <c r="S951" i="12"/>
  <c r="AW917" i="12"/>
  <c r="V1112" i="12"/>
  <c r="V1082" i="12"/>
  <c r="V1052" i="12"/>
  <c r="V1022" i="12"/>
  <c r="V1097" i="12"/>
  <c r="V1037" i="12"/>
  <c r="V1067" i="12"/>
  <c r="V1007" i="12"/>
  <c r="V1103" i="12"/>
  <c r="V1073" i="12"/>
  <c r="V1043" i="12"/>
  <c r="V1013" i="12"/>
  <c r="U1064" i="12"/>
  <c r="U1094" i="12"/>
  <c r="U1034" i="12"/>
  <c r="U1004" i="12"/>
  <c r="W980" i="12"/>
  <c r="S943" i="12"/>
  <c r="U1109" i="12"/>
  <c r="U1079" i="12"/>
  <c r="U1049" i="12"/>
  <c r="U1019" i="12"/>
  <c r="V1091" i="12"/>
  <c r="V1061" i="12"/>
  <c r="V1031" i="12"/>
  <c r="V1001" i="12"/>
  <c r="V1108" i="12"/>
  <c r="V1078" i="12"/>
  <c r="V1048" i="12"/>
  <c r="V1018" i="12"/>
  <c r="X979" i="12"/>
  <c r="T942" i="12"/>
  <c r="X982" i="12"/>
  <c r="T945" i="12"/>
  <c r="W976" i="12"/>
  <c r="S939" i="12"/>
  <c r="X994" i="12"/>
  <c r="T957" i="12"/>
  <c r="W984" i="12"/>
  <c r="S947" i="12"/>
  <c r="V1100" i="12"/>
  <c r="V1070" i="12"/>
  <c r="V1040" i="12"/>
  <c r="V1010" i="12"/>
  <c r="V998" i="12" l="1"/>
  <c r="V1088" i="12"/>
  <c r="V1058" i="12"/>
  <c r="V1028" i="12"/>
  <c r="W968" i="12"/>
  <c r="S931" i="12"/>
  <c r="AC7" i="10"/>
  <c r="AB9" i="10"/>
  <c r="AE8" i="10"/>
  <c r="AD10" i="10"/>
  <c r="W1107" i="12"/>
  <c r="W1077" i="12"/>
  <c r="W1047" i="12"/>
  <c r="W1017" i="12"/>
  <c r="X988" i="12"/>
  <c r="T951" i="12"/>
  <c r="V1110" i="12"/>
  <c r="V1080" i="12"/>
  <c r="V1050" i="12"/>
  <c r="V1020" i="12"/>
  <c r="W975" i="12"/>
  <c r="S938" i="12"/>
  <c r="X973" i="12"/>
  <c r="T936" i="12"/>
  <c r="X1114" i="12"/>
  <c r="X1084" i="12"/>
  <c r="X1054" i="12"/>
  <c r="X1024" i="12"/>
  <c r="X971" i="12"/>
  <c r="T934" i="12"/>
  <c r="W974" i="12"/>
  <c r="S937" i="12"/>
  <c r="V1095" i="12"/>
  <c r="V1035" i="12"/>
  <c r="V1005" i="12"/>
  <c r="V1065" i="12"/>
  <c r="W1062" i="12"/>
  <c r="W1092" i="12"/>
  <c r="W1032" i="12"/>
  <c r="W1002" i="12"/>
  <c r="W1093" i="12"/>
  <c r="W1063" i="12"/>
  <c r="W1033" i="12"/>
  <c r="W1003" i="12"/>
  <c r="X1117" i="12"/>
  <c r="X1087" i="12"/>
  <c r="X1057" i="12"/>
  <c r="X1027" i="12"/>
  <c r="Y994" i="12"/>
  <c r="U957" i="12"/>
  <c r="W1108" i="12"/>
  <c r="W1078" i="12"/>
  <c r="W1018" i="12"/>
  <c r="W1048" i="12"/>
  <c r="X976" i="12"/>
  <c r="T939" i="12"/>
  <c r="W1091" i="12"/>
  <c r="W1061" i="12"/>
  <c r="W1031" i="12"/>
  <c r="W1001" i="12"/>
  <c r="V1094" i="12"/>
  <c r="V1064" i="12"/>
  <c r="V1034" i="12"/>
  <c r="V1004" i="12"/>
  <c r="AC930" i="12"/>
  <c r="Y993" i="12"/>
  <c r="U956" i="12"/>
  <c r="W996" i="12"/>
  <c r="S959" i="12"/>
  <c r="X991" i="12"/>
  <c r="T954" i="12"/>
  <c r="W970" i="12"/>
  <c r="S933" i="12"/>
  <c r="W985" i="12"/>
  <c r="S948" i="12"/>
  <c r="Y979" i="12"/>
  <c r="U942" i="12"/>
  <c r="W1104" i="12"/>
  <c r="W1074" i="12"/>
  <c r="W1044" i="12"/>
  <c r="W1014" i="12"/>
  <c r="X1069" i="12"/>
  <c r="X1039" i="12"/>
  <c r="X1009" i="12"/>
  <c r="X1099" i="12"/>
  <c r="X972" i="12"/>
  <c r="T935" i="12"/>
  <c r="W1096" i="12"/>
  <c r="W1036" i="12"/>
  <c r="W1066" i="12"/>
  <c r="W1006" i="12"/>
  <c r="W989" i="12"/>
  <c r="S952" i="12"/>
  <c r="X983" i="12"/>
  <c r="T946" i="12"/>
  <c r="X1113" i="12"/>
  <c r="X1053" i="12"/>
  <c r="X1083" i="12"/>
  <c r="X1023" i="12"/>
  <c r="V1116" i="12"/>
  <c r="V1086" i="12"/>
  <c r="V1056" i="12"/>
  <c r="V1026" i="12"/>
  <c r="W1111" i="12"/>
  <c r="W1081" i="12"/>
  <c r="W1051" i="12"/>
  <c r="W1021" i="12"/>
  <c r="V1090" i="12"/>
  <c r="V1060" i="12"/>
  <c r="V1030" i="12"/>
  <c r="V1000" i="12"/>
  <c r="V1105" i="12"/>
  <c r="V1075" i="12"/>
  <c r="V1045" i="12"/>
  <c r="V1015" i="12"/>
  <c r="W990" i="12"/>
  <c r="S953" i="12"/>
  <c r="Y997" i="12"/>
  <c r="U960" i="12"/>
  <c r="X986" i="12"/>
  <c r="T949" i="12"/>
  <c r="W1106" i="12"/>
  <c r="W1076" i="12"/>
  <c r="W1046" i="12"/>
  <c r="W1016" i="12"/>
  <c r="Y982" i="12"/>
  <c r="U945" i="12"/>
  <c r="X980" i="12"/>
  <c r="T943" i="12"/>
  <c r="V1109" i="12"/>
  <c r="V1079" i="12"/>
  <c r="V1049" i="12"/>
  <c r="V1019" i="12"/>
  <c r="W1103" i="12"/>
  <c r="W1073" i="12"/>
  <c r="W1043" i="12"/>
  <c r="W1013" i="12"/>
  <c r="X995" i="12"/>
  <c r="T958" i="12"/>
  <c r="X969" i="12"/>
  <c r="T932" i="12"/>
  <c r="AB911" i="12"/>
  <c r="AB903" i="12"/>
  <c r="AB914" i="12"/>
  <c r="AB906" i="12"/>
  <c r="AB898" i="12"/>
  <c r="AB909" i="12"/>
  <c r="AB901" i="12"/>
  <c r="AB910" i="12"/>
  <c r="AB902" i="12"/>
  <c r="AB913" i="12"/>
  <c r="AB912" i="12"/>
  <c r="AB905" i="12"/>
  <c r="AB900" i="12"/>
  <c r="AB896" i="12"/>
  <c r="AB893" i="12"/>
  <c r="AB888" i="12"/>
  <c r="AB891" i="12"/>
  <c r="AB907" i="12"/>
  <c r="AB894" i="12"/>
  <c r="AB886" i="12"/>
  <c r="AB915" i="12"/>
  <c r="AB904" i="12"/>
  <c r="AB887" i="12"/>
  <c r="AB908" i="12"/>
  <c r="AB899" i="12"/>
  <c r="AB895" i="12"/>
  <c r="AB892" i="12"/>
  <c r="AC885" i="12"/>
  <c r="AB897" i="12"/>
  <c r="AB890" i="12"/>
  <c r="AB889" i="12"/>
  <c r="W981" i="12"/>
  <c r="S944" i="12"/>
  <c r="Y978" i="12"/>
  <c r="U941" i="12"/>
  <c r="X984" i="12"/>
  <c r="T947" i="12"/>
  <c r="W1097" i="12"/>
  <c r="W1067" i="12"/>
  <c r="W1037" i="12"/>
  <c r="W1007" i="12"/>
  <c r="X992" i="12"/>
  <c r="T955" i="12"/>
  <c r="W1112" i="12"/>
  <c r="W1082" i="12"/>
  <c r="W1052" i="12"/>
  <c r="W1022" i="12"/>
  <c r="X1102" i="12"/>
  <c r="X1072" i="12"/>
  <c r="X1042" i="12"/>
  <c r="X1012" i="12"/>
  <c r="W1070" i="12"/>
  <c r="W1100" i="12"/>
  <c r="W1040" i="12"/>
  <c r="W1010" i="12"/>
  <c r="X977" i="12"/>
  <c r="T940" i="12"/>
  <c r="X987" i="12"/>
  <c r="T950" i="12"/>
  <c r="W1115" i="12"/>
  <c r="W1085" i="12"/>
  <c r="W1055" i="12"/>
  <c r="W1025" i="12"/>
  <c r="W1089" i="12"/>
  <c r="W1059" i="12"/>
  <c r="W1029" i="12"/>
  <c r="W999" i="12"/>
  <c r="V1101" i="12"/>
  <c r="V1071" i="12"/>
  <c r="V1041" i="12"/>
  <c r="V1011" i="12"/>
  <c r="X1098" i="12"/>
  <c r="X1068" i="12"/>
  <c r="X1038" i="12"/>
  <c r="X1008" i="12"/>
  <c r="T931" i="12" l="1"/>
  <c r="X968" i="12"/>
  <c r="W1088" i="12"/>
  <c r="W1058" i="12"/>
  <c r="W1028" i="12"/>
  <c r="W998" i="12"/>
  <c r="AF8" i="10"/>
  <c r="AE10" i="10"/>
  <c r="AD7" i="10"/>
  <c r="AC9" i="10"/>
  <c r="X981" i="12"/>
  <c r="T944" i="12"/>
  <c r="X1106" i="12"/>
  <c r="X1076" i="12"/>
  <c r="X1046" i="12"/>
  <c r="X1016" i="12"/>
  <c r="X1097" i="12"/>
  <c r="X1067" i="12"/>
  <c r="X1037" i="12"/>
  <c r="X1007" i="12"/>
  <c r="Y969" i="12"/>
  <c r="U932" i="12"/>
  <c r="Z997" i="12"/>
  <c r="V960" i="12"/>
  <c r="Y991" i="12"/>
  <c r="U954" i="12"/>
  <c r="Z979" i="12"/>
  <c r="V942" i="12"/>
  <c r="X1108" i="12"/>
  <c r="X1078" i="12"/>
  <c r="X1048" i="12"/>
  <c r="X1018" i="12"/>
  <c r="Y984" i="12"/>
  <c r="U947" i="12"/>
  <c r="X1115" i="12"/>
  <c r="X1085" i="12"/>
  <c r="X1025" i="12"/>
  <c r="X1055" i="12"/>
  <c r="W1110" i="12"/>
  <c r="W1080" i="12"/>
  <c r="W1050" i="12"/>
  <c r="W1020" i="12"/>
  <c r="W1109" i="12"/>
  <c r="W1079" i="12"/>
  <c r="W1049" i="12"/>
  <c r="W1019" i="12"/>
  <c r="Y1099" i="12"/>
  <c r="Y1069" i="12"/>
  <c r="Y1039" i="12"/>
  <c r="Y1009" i="12"/>
  <c r="W1116" i="12"/>
  <c r="W1086" i="12"/>
  <c r="W1026" i="12"/>
  <c r="W1056" i="12"/>
  <c r="Z994" i="12"/>
  <c r="V957" i="12"/>
  <c r="Y971" i="12"/>
  <c r="U934" i="12"/>
  <c r="X975" i="12"/>
  <c r="T938" i="12"/>
  <c r="Y977" i="12"/>
  <c r="U940" i="12"/>
  <c r="Y1102" i="12"/>
  <c r="Y1072" i="12"/>
  <c r="Y1042" i="12"/>
  <c r="Y1012" i="12"/>
  <c r="W1101" i="12"/>
  <c r="W1071" i="12"/>
  <c r="W1041" i="12"/>
  <c r="W1011" i="12"/>
  <c r="Y983" i="12"/>
  <c r="U946" i="12"/>
  <c r="Y1117" i="12"/>
  <c r="Y1087" i="12"/>
  <c r="Y1057" i="12"/>
  <c r="Y1027" i="12"/>
  <c r="X1092" i="12"/>
  <c r="X1062" i="12"/>
  <c r="X1032" i="12"/>
  <c r="X1002" i="12"/>
  <c r="X974" i="12"/>
  <c r="T937" i="12"/>
  <c r="X1104" i="12"/>
  <c r="X1074" i="12"/>
  <c r="X1044" i="12"/>
  <c r="X1014" i="12"/>
  <c r="AC911" i="12"/>
  <c r="AC914" i="12"/>
  <c r="AC906" i="12"/>
  <c r="AC909" i="12"/>
  <c r="AC901" i="12"/>
  <c r="AC912" i="12"/>
  <c r="AC904" i="12"/>
  <c r="AC896" i="12"/>
  <c r="AC913" i="12"/>
  <c r="AC905" i="12"/>
  <c r="AC897" i="12"/>
  <c r="AC898" i="12"/>
  <c r="AC888" i="12"/>
  <c r="AC891" i="12"/>
  <c r="AC910" i="12"/>
  <c r="AC907" i="12"/>
  <c r="AC894" i="12"/>
  <c r="AC886" i="12"/>
  <c r="AC902" i="12"/>
  <c r="AC899" i="12"/>
  <c r="AC889" i="12"/>
  <c r="AD885" i="12"/>
  <c r="AC890" i="12"/>
  <c r="AC915" i="12"/>
  <c r="AC903" i="12"/>
  <c r="AC895" i="12"/>
  <c r="AC893" i="12"/>
  <c r="AC892" i="12"/>
  <c r="AC900" i="12"/>
  <c r="AC908" i="12"/>
  <c r="AC887" i="12"/>
  <c r="Y980" i="12"/>
  <c r="U943" i="12"/>
  <c r="X985" i="12"/>
  <c r="T948" i="12"/>
  <c r="Z993" i="12"/>
  <c r="V956" i="12"/>
  <c r="Y1084" i="12"/>
  <c r="Y1114" i="12"/>
  <c r="Y1024" i="12"/>
  <c r="Y1054" i="12"/>
  <c r="X1061" i="12"/>
  <c r="X1091" i="12"/>
  <c r="X1031" i="12"/>
  <c r="X1001" i="12"/>
  <c r="W1095" i="12"/>
  <c r="W1065" i="12"/>
  <c r="W1035" i="12"/>
  <c r="W1005" i="12"/>
  <c r="W1090" i="12"/>
  <c r="W1060" i="12"/>
  <c r="W1030" i="12"/>
  <c r="W1000" i="12"/>
  <c r="AD930" i="12"/>
  <c r="Y972" i="12"/>
  <c r="U935" i="12"/>
  <c r="X1103" i="12"/>
  <c r="X1073" i="12"/>
  <c r="X1043" i="12"/>
  <c r="X1013" i="12"/>
  <c r="Y973" i="12"/>
  <c r="U936" i="12"/>
  <c r="Y995" i="12"/>
  <c r="U958" i="12"/>
  <c r="X990" i="12"/>
  <c r="T953" i="12"/>
  <c r="X1093" i="12"/>
  <c r="X1033" i="12"/>
  <c r="X1003" i="12"/>
  <c r="X1063" i="12"/>
  <c r="Y987" i="12"/>
  <c r="U950" i="12"/>
  <c r="Y992" i="12"/>
  <c r="U955" i="12"/>
  <c r="Z978" i="12"/>
  <c r="V941" i="12"/>
  <c r="X1100" i="12"/>
  <c r="X1070" i="12"/>
  <c r="X1040" i="12"/>
  <c r="X1010" i="12"/>
  <c r="W1105" i="12"/>
  <c r="W1075" i="12"/>
  <c r="W1045" i="12"/>
  <c r="W1015" i="12"/>
  <c r="Y1113" i="12"/>
  <c r="Y1083" i="12"/>
  <c r="Y1053" i="12"/>
  <c r="Y1023" i="12"/>
  <c r="Y976" i="12"/>
  <c r="U939" i="12"/>
  <c r="X1089" i="12"/>
  <c r="X1059" i="12"/>
  <c r="X1029" i="12"/>
  <c r="X999" i="12"/>
  <c r="X1111" i="12"/>
  <c r="X1081" i="12"/>
  <c r="X1051" i="12"/>
  <c r="X1021" i="12"/>
  <c r="Y988" i="12"/>
  <c r="U951" i="12"/>
  <c r="X989" i="12"/>
  <c r="T952" i="12"/>
  <c r="X996" i="12"/>
  <c r="T959" i="12"/>
  <c r="W1094" i="12"/>
  <c r="W1034" i="12"/>
  <c r="W1004" i="12"/>
  <c r="W1064" i="12"/>
  <c r="X1107" i="12"/>
  <c r="X1077" i="12"/>
  <c r="X1047" i="12"/>
  <c r="X1017" i="12"/>
  <c r="X1112" i="12"/>
  <c r="X1082" i="12"/>
  <c r="X1052" i="12"/>
  <c r="X1022" i="12"/>
  <c r="Y1098" i="12"/>
  <c r="Y1068" i="12"/>
  <c r="Y1038" i="12"/>
  <c r="Y1008" i="12"/>
  <c r="Z982" i="12"/>
  <c r="V945" i="12"/>
  <c r="Y986" i="12"/>
  <c r="U949" i="12"/>
  <c r="X970" i="12"/>
  <c r="T933" i="12"/>
  <c r="X1096" i="12"/>
  <c r="X1066" i="12"/>
  <c r="X1036" i="12"/>
  <c r="X1006" i="12"/>
  <c r="X1088" i="12" l="1"/>
  <c r="X1058" i="12"/>
  <c r="X1028" i="12"/>
  <c r="X998" i="12"/>
  <c r="Y968" i="12"/>
  <c r="U931" i="12"/>
  <c r="AE7" i="10"/>
  <c r="AD9" i="10"/>
  <c r="AG8" i="10"/>
  <c r="AF10" i="10"/>
  <c r="Y996" i="12"/>
  <c r="U959" i="12"/>
  <c r="Z987" i="12"/>
  <c r="V950" i="12"/>
  <c r="AD914" i="12"/>
  <c r="AD909" i="12"/>
  <c r="AD912" i="12"/>
  <c r="AD904" i="12"/>
  <c r="AD896" i="12"/>
  <c r="AD915" i="12"/>
  <c r="AD907" i="12"/>
  <c r="AD899" i="12"/>
  <c r="AD908" i="12"/>
  <c r="AD900" i="12"/>
  <c r="AD891" i="12"/>
  <c r="AD911" i="12"/>
  <c r="AD910" i="12"/>
  <c r="AD906" i="12"/>
  <c r="AD894" i="12"/>
  <c r="AD886" i="12"/>
  <c r="AD902" i="12"/>
  <c r="AD889" i="12"/>
  <c r="AE885" i="12"/>
  <c r="AD901" i="12"/>
  <c r="AD897" i="12"/>
  <c r="AD895" i="12"/>
  <c r="AD892" i="12"/>
  <c r="AD893" i="12"/>
  <c r="AD905" i="12"/>
  <c r="AD903" i="12"/>
  <c r="AD898" i="12"/>
  <c r="AD890" i="12"/>
  <c r="AD888" i="12"/>
  <c r="AD887" i="12"/>
  <c r="AD913" i="12"/>
  <c r="Z983" i="12"/>
  <c r="V946" i="12"/>
  <c r="Z971" i="12"/>
  <c r="V934" i="12"/>
  <c r="Z984" i="12"/>
  <c r="V947" i="12"/>
  <c r="Z991" i="12"/>
  <c r="V954" i="12"/>
  <c r="X1116" i="12"/>
  <c r="X1086" i="12"/>
  <c r="X1056" i="12"/>
  <c r="X1026" i="12"/>
  <c r="Y1107" i="12"/>
  <c r="Y1077" i="12"/>
  <c r="Y1047" i="12"/>
  <c r="Y1017" i="12"/>
  <c r="Y1115" i="12"/>
  <c r="Y1085" i="12"/>
  <c r="Y1055" i="12"/>
  <c r="Y1025" i="12"/>
  <c r="Y1092" i="12"/>
  <c r="Y1032" i="12"/>
  <c r="Y1062" i="12"/>
  <c r="Y1002" i="12"/>
  <c r="AA993" i="12"/>
  <c r="W956" i="12"/>
  <c r="Y1103" i="12"/>
  <c r="Y1073" i="12"/>
  <c r="Y1043" i="12"/>
  <c r="Y1013" i="12"/>
  <c r="Y1091" i="12"/>
  <c r="Y1061" i="12"/>
  <c r="Y1031" i="12"/>
  <c r="Y1001" i="12"/>
  <c r="Y1104" i="12"/>
  <c r="Y1074" i="12"/>
  <c r="Y1044" i="12"/>
  <c r="Y1014" i="12"/>
  <c r="Y1111" i="12"/>
  <c r="Y1081" i="12"/>
  <c r="Y1051" i="12"/>
  <c r="Y1021" i="12"/>
  <c r="Z995" i="12"/>
  <c r="V958" i="12"/>
  <c r="Z973" i="12"/>
  <c r="V936" i="12"/>
  <c r="Z1113" i="12"/>
  <c r="Z1023" i="12"/>
  <c r="Z1053" i="12"/>
  <c r="Z1083" i="12"/>
  <c r="AA994" i="12"/>
  <c r="W957" i="12"/>
  <c r="Z1114" i="12"/>
  <c r="Z1084" i="12"/>
  <c r="Z1054" i="12"/>
  <c r="Z1024" i="12"/>
  <c r="Z986" i="12"/>
  <c r="V949" i="12"/>
  <c r="Z988" i="12"/>
  <c r="V951" i="12"/>
  <c r="AA978" i="12"/>
  <c r="W941" i="12"/>
  <c r="X1105" i="12"/>
  <c r="X1075" i="12"/>
  <c r="X1045" i="12"/>
  <c r="X1015" i="12"/>
  <c r="Z977" i="12"/>
  <c r="V940" i="12"/>
  <c r="Z969" i="12"/>
  <c r="V932" i="12"/>
  <c r="AA997" i="12"/>
  <c r="W960" i="12"/>
  <c r="X1090" i="12"/>
  <c r="X1060" i="12"/>
  <c r="X1030" i="12"/>
  <c r="X1000" i="12"/>
  <c r="Y1093" i="12"/>
  <c r="Y1063" i="12"/>
  <c r="Y1033" i="12"/>
  <c r="Y1003" i="12"/>
  <c r="X1094" i="12"/>
  <c r="X1064" i="12"/>
  <c r="X1034" i="12"/>
  <c r="X1004" i="12"/>
  <c r="Z1117" i="12"/>
  <c r="Z1087" i="12"/>
  <c r="Z1057" i="12"/>
  <c r="Z1027" i="12"/>
  <c r="Y1076" i="12"/>
  <c r="Y1106" i="12"/>
  <c r="Y1046" i="12"/>
  <c r="Y1016" i="12"/>
  <c r="Y1108" i="12"/>
  <c r="Y1078" i="12"/>
  <c r="Y1048" i="12"/>
  <c r="Y1018" i="12"/>
  <c r="Z1098" i="12"/>
  <c r="Z1068" i="12"/>
  <c r="Z1038" i="12"/>
  <c r="Z1008" i="12"/>
  <c r="Z980" i="12"/>
  <c r="V943" i="12"/>
  <c r="Y1097" i="12"/>
  <c r="Y1067" i="12"/>
  <c r="Y1037" i="12"/>
  <c r="Y1007" i="12"/>
  <c r="Y1089" i="12"/>
  <c r="Y1059" i="12"/>
  <c r="Y999" i="12"/>
  <c r="Y1029" i="12"/>
  <c r="AE930" i="12"/>
  <c r="Y974" i="12"/>
  <c r="U937" i="12"/>
  <c r="AA982" i="12"/>
  <c r="W945" i="12"/>
  <c r="Z976" i="12"/>
  <c r="V939" i="12"/>
  <c r="Z992" i="12"/>
  <c r="V955" i="12"/>
  <c r="Y990" i="12"/>
  <c r="U953" i="12"/>
  <c r="Y1100" i="12"/>
  <c r="Y1040" i="12"/>
  <c r="Y1070" i="12"/>
  <c r="Y1010" i="12"/>
  <c r="Y975" i="12"/>
  <c r="U938" i="12"/>
  <c r="AA979" i="12"/>
  <c r="W942" i="12"/>
  <c r="Y981" i="12"/>
  <c r="U944" i="12"/>
  <c r="Z972" i="12"/>
  <c r="V935" i="12"/>
  <c r="Y970" i="12"/>
  <c r="U933" i="12"/>
  <c r="Y989" i="12"/>
  <c r="U952" i="12"/>
  <c r="X1109" i="12"/>
  <c r="X1079" i="12"/>
  <c r="X1049" i="12"/>
  <c r="X1019" i="12"/>
  <c r="Y985" i="12"/>
  <c r="U948" i="12"/>
  <c r="Z1102" i="12"/>
  <c r="Z1072" i="12"/>
  <c r="Z1042" i="12"/>
  <c r="Z1012" i="12"/>
  <c r="Y1096" i="12"/>
  <c r="Y1066" i="12"/>
  <c r="Y1036" i="12"/>
  <c r="Y1006" i="12"/>
  <c r="Y1112" i="12"/>
  <c r="Y1082" i="12"/>
  <c r="Y1052" i="12"/>
  <c r="Y1022" i="12"/>
  <c r="X1110" i="12"/>
  <c r="X1080" i="12"/>
  <c r="X1050" i="12"/>
  <c r="X1020" i="12"/>
  <c r="X1095" i="12"/>
  <c r="X1035" i="12"/>
  <c r="X1065" i="12"/>
  <c r="X1005" i="12"/>
  <c r="Z1039" i="12"/>
  <c r="Z1069" i="12"/>
  <c r="Z1099" i="12"/>
  <c r="Z1009" i="12"/>
  <c r="X1101" i="12"/>
  <c r="X1071" i="12"/>
  <c r="X1041" i="12"/>
  <c r="X1011" i="12"/>
  <c r="Z968" i="12" l="1"/>
  <c r="V931" i="12"/>
  <c r="Y1088" i="12"/>
  <c r="Y1058" i="12"/>
  <c r="Y1028" i="12"/>
  <c r="Y998" i="12"/>
  <c r="AH8" i="10"/>
  <c r="AH10" i="10" s="1"/>
  <c r="AG10" i="10"/>
  <c r="AF7" i="10"/>
  <c r="AE9" i="10"/>
  <c r="Z989" i="12"/>
  <c r="V952" i="12"/>
  <c r="Z1059" i="12"/>
  <c r="Z1089" i="12"/>
  <c r="Z1029" i="12"/>
  <c r="Z999" i="12"/>
  <c r="AA1098" i="12"/>
  <c r="AA1038" i="12"/>
  <c r="AA1068" i="12"/>
  <c r="AA1008" i="12"/>
  <c r="Z1093" i="12"/>
  <c r="Z1033" i="12"/>
  <c r="Z1063" i="12"/>
  <c r="Z1003" i="12"/>
  <c r="Z1104" i="12"/>
  <c r="Z1074" i="12"/>
  <c r="Z1044" i="12"/>
  <c r="Z1014" i="12"/>
  <c r="Y1109" i="12"/>
  <c r="Y1079" i="12"/>
  <c r="Y1049" i="12"/>
  <c r="Y1019" i="12"/>
  <c r="AA1099" i="12"/>
  <c r="AA1069" i="12"/>
  <c r="AA1039" i="12"/>
  <c r="AA1009" i="12"/>
  <c r="Y1110" i="12"/>
  <c r="Y1080" i="12"/>
  <c r="Y1050" i="12"/>
  <c r="Y1020" i="12"/>
  <c r="AA977" i="12"/>
  <c r="W940" i="12"/>
  <c r="AA988" i="12"/>
  <c r="W951" i="12"/>
  <c r="AB994" i="12"/>
  <c r="X957" i="12"/>
  <c r="AA995" i="12"/>
  <c r="W958" i="12"/>
  <c r="AA971" i="12"/>
  <c r="W934" i="12"/>
  <c r="AE912" i="12"/>
  <c r="AE904" i="12"/>
  <c r="AE915" i="12"/>
  <c r="AE907" i="12"/>
  <c r="AE899" i="12"/>
  <c r="AE910" i="12"/>
  <c r="AE902" i="12"/>
  <c r="AE911" i="12"/>
  <c r="AE903" i="12"/>
  <c r="AE895" i="12"/>
  <c r="AE906" i="12"/>
  <c r="AE894" i="12"/>
  <c r="AE886" i="12"/>
  <c r="AE889" i="12"/>
  <c r="AF885" i="12"/>
  <c r="AE901" i="12"/>
  <c r="AE897" i="12"/>
  <c r="AE892" i="12"/>
  <c r="AE908" i="12"/>
  <c r="AE887" i="12"/>
  <c r="AE914" i="12"/>
  <c r="AE913" i="12"/>
  <c r="AE905" i="12"/>
  <c r="AE900" i="12"/>
  <c r="AE898" i="12"/>
  <c r="AE888" i="12"/>
  <c r="AE896" i="12"/>
  <c r="AE893" i="12"/>
  <c r="AE891" i="12"/>
  <c r="AE890" i="12"/>
  <c r="AE909" i="12"/>
  <c r="Z985" i="12"/>
  <c r="V948" i="12"/>
  <c r="Z1091" i="12"/>
  <c r="Z1031" i="12"/>
  <c r="Z1061" i="12"/>
  <c r="Z1001" i="12"/>
  <c r="Y1105" i="12"/>
  <c r="Y1075" i="12"/>
  <c r="Y1045" i="12"/>
  <c r="Y1015" i="12"/>
  <c r="Z975" i="12"/>
  <c r="V938" i="12"/>
  <c r="Z1112" i="12"/>
  <c r="Z1082" i="12"/>
  <c r="Z1052" i="12"/>
  <c r="Z1022" i="12"/>
  <c r="AA972" i="12"/>
  <c r="W935" i="12"/>
  <c r="AA976" i="12"/>
  <c r="W939" i="12"/>
  <c r="Z1100" i="12"/>
  <c r="Z1070" i="12"/>
  <c r="Z1040" i="12"/>
  <c r="Z1010" i="12"/>
  <c r="Z1106" i="12"/>
  <c r="Z1076" i="12"/>
  <c r="Z1046" i="12"/>
  <c r="Z1016" i="12"/>
  <c r="AA1113" i="12"/>
  <c r="AA1083" i="12"/>
  <c r="AA1053" i="12"/>
  <c r="AA1023" i="12"/>
  <c r="Z1103" i="12"/>
  <c r="Z1073" i="12"/>
  <c r="Z1043" i="12"/>
  <c r="Z1013" i="12"/>
  <c r="AA987" i="12"/>
  <c r="W950" i="12"/>
  <c r="Z990" i="12"/>
  <c r="V953" i="12"/>
  <c r="AA992" i="12"/>
  <c r="W955" i="12"/>
  <c r="Y1095" i="12"/>
  <c r="Y1065" i="12"/>
  <c r="Y1035" i="12"/>
  <c r="Y1005" i="12"/>
  <c r="AA980" i="12"/>
  <c r="W943" i="12"/>
  <c r="Z1092" i="12"/>
  <c r="Z1062" i="12"/>
  <c r="Z1032" i="12"/>
  <c r="Z1002" i="12"/>
  <c r="Z1096" i="12"/>
  <c r="Z1066" i="12"/>
  <c r="Z1036" i="12"/>
  <c r="Z1006" i="12"/>
  <c r="AB997" i="12"/>
  <c r="X960" i="12"/>
  <c r="AA991" i="12"/>
  <c r="W954" i="12"/>
  <c r="Z1107" i="12"/>
  <c r="Z1077" i="12"/>
  <c r="Z1017" i="12"/>
  <c r="Z1047" i="12"/>
  <c r="AB979" i="12"/>
  <c r="X942" i="12"/>
  <c r="Z974" i="12"/>
  <c r="V937" i="12"/>
  <c r="Z1067" i="12"/>
  <c r="Z1097" i="12"/>
  <c r="Z1037" i="12"/>
  <c r="Z1007" i="12"/>
  <c r="Z1108" i="12"/>
  <c r="Z1078" i="12"/>
  <c r="Z1048" i="12"/>
  <c r="Z1018" i="12"/>
  <c r="AA1114" i="12"/>
  <c r="AA1084" i="12"/>
  <c r="AA1054" i="12"/>
  <c r="AA1024" i="12"/>
  <c r="Z1115" i="12"/>
  <c r="Z1085" i="12"/>
  <c r="Z1055" i="12"/>
  <c r="Z1025" i="12"/>
  <c r="AA986" i="12"/>
  <c r="W949" i="12"/>
  <c r="Z981" i="12"/>
  <c r="V944" i="12"/>
  <c r="AB982" i="12"/>
  <c r="X945" i="12"/>
  <c r="AA1117" i="12"/>
  <c r="AA1087" i="12"/>
  <c r="AA1057" i="12"/>
  <c r="AA1027" i="12"/>
  <c r="Z1111" i="12"/>
  <c r="Z1051" i="12"/>
  <c r="Z1081" i="12"/>
  <c r="Z1021" i="12"/>
  <c r="Z996" i="12"/>
  <c r="V959" i="12"/>
  <c r="Z970" i="12"/>
  <c r="V933" i="12"/>
  <c r="Y1090" i="12"/>
  <c r="Y1060" i="12"/>
  <c r="Y1030" i="12"/>
  <c r="Y1000" i="12"/>
  <c r="Y1094" i="12"/>
  <c r="Y1034" i="12"/>
  <c r="Y1064" i="12"/>
  <c r="Y1004" i="12"/>
  <c r="AB993" i="12"/>
  <c r="X956" i="12"/>
  <c r="AA983" i="12"/>
  <c r="W946" i="12"/>
  <c r="Y1101" i="12"/>
  <c r="Y1041" i="12"/>
  <c r="Y1011" i="12"/>
  <c r="Y1071" i="12"/>
  <c r="AA1102" i="12"/>
  <c r="AA1042" i="12"/>
  <c r="AA1072" i="12"/>
  <c r="AA1012" i="12"/>
  <c r="AF930" i="12"/>
  <c r="AA969" i="12"/>
  <c r="W932" i="12"/>
  <c r="AB978" i="12"/>
  <c r="X941" i="12"/>
  <c r="AA973" i="12"/>
  <c r="W936" i="12"/>
  <c r="AA984" i="12"/>
  <c r="W947" i="12"/>
  <c r="Y1116" i="12"/>
  <c r="Y1086" i="12"/>
  <c r="Y1056" i="12"/>
  <c r="Y1026" i="12"/>
  <c r="W931" i="12" l="1"/>
  <c r="AA968" i="12"/>
  <c r="Z1088" i="12"/>
  <c r="Z1058" i="12"/>
  <c r="Z1028" i="12"/>
  <c r="Z998" i="12"/>
  <c r="AG7" i="10"/>
  <c r="AF9" i="10"/>
  <c r="AB969" i="12"/>
  <c r="X932" i="12"/>
  <c r="Z1116" i="12"/>
  <c r="Z1086" i="12"/>
  <c r="Z1056" i="12"/>
  <c r="Z1026" i="12"/>
  <c r="AC994" i="12"/>
  <c r="Y957" i="12"/>
  <c r="AA1089" i="12"/>
  <c r="AA1059" i="12"/>
  <c r="AA999" i="12"/>
  <c r="AA1029" i="12"/>
  <c r="AB983" i="12"/>
  <c r="X946" i="12"/>
  <c r="AC982" i="12"/>
  <c r="Y945" i="12"/>
  <c r="AC979" i="12"/>
  <c r="Y942" i="12"/>
  <c r="AC997" i="12"/>
  <c r="Y960" i="12"/>
  <c r="AB992" i="12"/>
  <c r="X955" i="12"/>
  <c r="AB972" i="12"/>
  <c r="X935" i="12"/>
  <c r="AB1114" i="12"/>
  <c r="AB1084" i="12"/>
  <c r="AB1054" i="12"/>
  <c r="AB1024" i="12"/>
  <c r="Z1094" i="12"/>
  <c r="Z1064" i="12"/>
  <c r="Z1034" i="12"/>
  <c r="Z1004" i="12"/>
  <c r="AB1099" i="12"/>
  <c r="AB1039" i="12"/>
  <c r="AB1069" i="12"/>
  <c r="AB1009" i="12"/>
  <c r="AA1112" i="12"/>
  <c r="AA1022" i="12"/>
  <c r="AA1052" i="12"/>
  <c r="AA1082" i="12"/>
  <c r="AC993" i="12"/>
  <c r="Y956" i="12"/>
  <c r="AA981" i="12"/>
  <c r="W944" i="12"/>
  <c r="AB980" i="12"/>
  <c r="X943" i="12"/>
  <c r="AA990" i="12"/>
  <c r="W953" i="12"/>
  <c r="AA985" i="12"/>
  <c r="W948" i="12"/>
  <c r="AA1108" i="12"/>
  <c r="AA1078" i="12"/>
  <c r="AA1048" i="12"/>
  <c r="AA1018" i="12"/>
  <c r="AA1111" i="12"/>
  <c r="AA1081" i="12"/>
  <c r="AA1051" i="12"/>
  <c r="AA1021" i="12"/>
  <c r="AB984" i="12"/>
  <c r="X947" i="12"/>
  <c r="AB1102" i="12"/>
  <c r="AB1072" i="12"/>
  <c r="AB1042" i="12"/>
  <c r="AB1012" i="12"/>
  <c r="AB1117" i="12"/>
  <c r="AB1057" i="12"/>
  <c r="AB1027" i="12"/>
  <c r="AB1087" i="12"/>
  <c r="AA1104" i="12"/>
  <c r="AA1074" i="12"/>
  <c r="AA1044" i="12"/>
  <c r="AA1014" i="12"/>
  <c r="AB973" i="12"/>
  <c r="X936" i="12"/>
  <c r="AB1113" i="12"/>
  <c r="AB1083" i="12"/>
  <c r="AB1053" i="12"/>
  <c r="AB1023" i="12"/>
  <c r="Z1101" i="12"/>
  <c r="Z1071" i="12"/>
  <c r="Z1041" i="12"/>
  <c r="Z1011" i="12"/>
  <c r="AA1100" i="12"/>
  <c r="AA1040" i="12"/>
  <c r="AA1070" i="12"/>
  <c r="AA1010" i="12"/>
  <c r="Z1110" i="12"/>
  <c r="Z1080" i="12"/>
  <c r="Z1050" i="12"/>
  <c r="Z1020" i="12"/>
  <c r="Z1105" i="12"/>
  <c r="Z1045" i="12"/>
  <c r="Z1075" i="12"/>
  <c r="Z1015" i="12"/>
  <c r="AB971" i="12"/>
  <c r="X934" i="12"/>
  <c r="AB977" i="12"/>
  <c r="X940" i="12"/>
  <c r="AA1092" i="12"/>
  <c r="AA1032" i="12"/>
  <c r="AA1062" i="12"/>
  <c r="AA1002" i="12"/>
  <c r="AA1093" i="12"/>
  <c r="AA1063" i="12"/>
  <c r="AA1033" i="12"/>
  <c r="AA1003" i="12"/>
  <c r="AA970" i="12"/>
  <c r="W933" i="12"/>
  <c r="AB986" i="12"/>
  <c r="X949" i="12"/>
  <c r="AB987" i="12"/>
  <c r="X950" i="12"/>
  <c r="AF912" i="12"/>
  <c r="AF915" i="12"/>
  <c r="AF907" i="12"/>
  <c r="AF910" i="12"/>
  <c r="AF902" i="12"/>
  <c r="AF913" i="12"/>
  <c r="AF905" i="12"/>
  <c r="AF897" i="12"/>
  <c r="AF914" i="12"/>
  <c r="AF906" i="12"/>
  <c r="AF898" i="12"/>
  <c r="AF911" i="12"/>
  <c r="AF889" i="12"/>
  <c r="AG885" i="12"/>
  <c r="AF901" i="12"/>
  <c r="AF892" i="12"/>
  <c r="AF908" i="12"/>
  <c r="AF899" i="12"/>
  <c r="AF895" i="12"/>
  <c r="AF887" i="12"/>
  <c r="AF903" i="12"/>
  <c r="AF890" i="12"/>
  <c r="AF896" i="12"/>
  <c r="AF891" i="12"/>
  <c r="AF894" i="12"/>
  <c r="AF893" i="12"/>
  <c r="AF904" i="12"/>
  <c r="AF909" i="12"/>
  <c r="AF900" i="12"/>
  <c r="AF888" i="12"/>
  <c r="AF886" i="12"/>
  <c r="AA1091" i="12"/>
  <c r="AA1061" i="12"/>
  <c r="AA1031" i="12"/>
  <c r="AA1001" i="12"/>
  <c r="AA1097" i="12"/>
  <c r="AA1067" i="12"/>
  <c r="AA1037" i="12"/>
  <c r="AA1007" i="12"/>
  <c r="AA1066" i="12"/>
  <c r="AA1096" i="12"/>
  <c r="AA1036" i="12"/>
  <c r="AA1006" i="12"/>
  <c r="Z1095" i="12"/>
  <c r="Z1065" i="12"/>
  <c r="Z1035" i="12"/>
  <c r="Z1005" i="12"/>
  <c r="AA1103" i="12"/>
  <c r="AA1073" i="12"/>
  <c r="AA1043" i="12"/>
  <c r="AA1013" i="12"/>
  <c r="AC978" i="12"/>
  <c r="Y941" i="12"/>
  <c r="Z1090" i="12"/>
  <c r="Z1060" i="12"/>
  <c r="Z1030" i="12"/>
  <c r="Z1000" i="12"/>
  <c r="AA1106" i="12"/>
  <c r="AA1076" i="12"/>
  <c r="AA1046" i="12"/>
  <c r="AA1016" i="12"/>
  <c r="AA1107" i="12"/>
  <c r="AA1077" i="12"/>
  <c r="AA1047" i="12"/>
  <c r="AA1017" i="12"/>
  <c r="AB995" i="12"/>
  <c r="X958" i="12"/>
  <c r="AA989" i="12"/>
  <c r="W952" i="12"/>
  <c r="AB988" i="12"/>
  <c r="X951" i="12"/>
  <c r="AB1098" i="12"/>
  <c r="AB1068" i="12"/>
  <c r="AB1038" i="12"/>
  <c r="AB1008" i="12"/>
  <c r="AG930" i="12"/>
  <c r="AA996" i="12"/>
  <c r="W959" i="12"/>
  <c r="AA974" i="12"/>
  <c r="W937" i="12"/>
  <c r="AB991" i="12"/>
  <c r="X954" i="12"/>
  <c r="AB976" i="12"/>
  <c r="X939" i="12"/>
  <c r="AA975" i="12"/>
  <c r="W938" i="12"/>
  <c r="AA1115" i="12"/>
  <c r="AA1085" i="12"/>
  <c r="AA1055" i="12"/>
  <c r="AA1025" i="12"/>
  <c r="Z1109" i="12"/>
  <c r="Z1079" i="12"/>
  <c r="Z1049" i="12"/>
  <c r="Z1019" i="12"/>
  <c r="AA1028" i="12" l="1"/>
  <c r="AA998" i="12"/>
  <c r="AA1088" i="12"/>
  <c r="AA1058" i="12"/>
  <c r="AB968" i="12"/>
  <c r="X931" i="12"/>
  <c r="AH7" i="10"/>
  <c r="AH9" i="10" s="1"/>
  <c r="AG9" i="10"/>
  <c r="AD994" i="12"/>
  <c r="Z957" i="12"/>
  <c r="AB970" i="12"/>
  <c r="X933" i="12"/>
  <c r="AC984" i="12"/>
  <c r="Y947" i="12"/>
  <c r="AB981" i="12"/>
  <c r="X944" i="12"/>
  <c r="AC992" i="12"/>
  <c r="Y955" i="12"/>
  <c r="AC983" i="12"/>
  <c r="Y946" i="12"/>
  <c r="AC980" i="12"/>
  <c r="Y943" i="12"/>
  <c r="AB1092" i="12"/>
  <c r="AB1062" i="12"/>
  <c r="AB1032" i="12"/>
  <c r="AB1002" i="12"/>
  <c r="AA1109" i="12"/>
  <c r="AA1079" i="12"/>
  <c r="AA1049" i="12"/>
  <c r="AA1019" i="12"/>
  <c r="AC1098" i="12"/>
  <c r="AC1038" i="12"/>
  <c r="AC1068" i="12"/>
  <c r="AC1008" i="12"/>
  <c r="AB1081" i="12"/>
  <c r="AB1111" i="12"/>
  <c r="AB1051" i="12"/>
  <c r="AB1021" i="12"/>
  <c r="AC988" i="12"/>
  <c r="Y951" i="12"/>
  <c r="AC995" i="12"/>
  <c r="Y958" i="12"/>
  <c r="AA1030" i="12"/>
  <c r="AA1060" i="12"/>
  <c r="AA1090" i="12"/>
  <c r="AA1000" i="12"/>
  <c r="AB1104" i="12"/>
  <c r="AB1074" i="12"/>
  <c r="AB1044" i="12"/>
  <c r="AB1014" i="12"/>
  <c r="AA1101" i="12"/>
  <c r="AA1071" i="12"/>
  <c r="AA1041" i="12"/>
  <c r="AA1011" i="12"/>
  <c r="AB1112" i="12"/>
  <c r="AB1082" i="12"/>
  <c r="AB1052" i="12"/>
  <c r="AB1022" i="12"/>
  <c r="AB1073" i="12"/>
  <c r="AB1103" i="12"/>
  <c r="AB1043" i="12"/>
  <c r="AB1013" i="12"/>
  <c r="AD982" i="12"/>
  <c r="Z945" i="12"/>
  <c r="AB989" i="12"/>
  <c r="X952" i="12"/>
  <c r="AB1100" i="12"/>
  <c r="AB1070" i="12"/>
  <c r="AB1040" i="12"/>
  <c r="AB1010" i="12"/>
  <c r="AC1102" i="12"/>
  <c r="AC1072" i="12"/>
  <c r="AC1042" i="12"/>
  <c r="AC1012" i="12"/>
  <c r="AB974" i="12"/>
  <c r="X937" i="12"/>
  <c r="AB1108" i="12"/>
  <c r="AB1078" i="12"/>
  <c r="AB1048" i="12"/>
  <c r="AB1018" i="12"/>
  <c r="AB1115" i="12"/>
  <c r="AB1085" i="12"/>
  <c r="AB1055" i="12"/>
  <c r="AB1025" i="12"/>
  <c r="AC977" i="12"/>
  <c r="Y940" i="12"/>
  <c r="AC973" i="12"/>
  <c r="Y936" i="12"/>
  <c r="AB985" i="12"/>
  <c r="X948" i="12"/>
  <c r="AD993" i="12"/>
  <c r="Z956" i="12"/>
  <c r="AD997" i="12"/>
  <c r="Z960" i="12"/>
  <c r="AC1114" i="12"/>
  <c r="AC1084" i="12"/>
  <c r="AC1054" i="12"/>
  <c r="AC1024" i="12"/>
  <c r="AA1094" i="12"/>
  <c r="AA1064" i="12"/>
  <c r="AA1034" i="12"/>
  <c r="AA1004" i="12"/>
  <c r="AB1097" i="12"/>
  <c r="AB1067" i="12"/>
  <c r="AB1037" i="12"/>
  <c r="AB1007" i="12"/>
  <c r="AB1093" i="12"/>
  <c r="AB1063" i="12"/>
  <c r="AB1033" i="12"/>
  <c r="AB1003" i="12"/>
  <c r="AA1105" i="12"/>
  <c r="AA1075" i="12"/>
  <c r="AA1045" i="12"/>
  <c r="AA1015" i="12"/>
  <c r="AC1113" i="12"/>
  <c r="AC1083" i="12"/>
  <c r="AC1053" i="12"/>
  <c r="AC1023" i="12"/>
  <c r="AC1117" i="12"/>
  <c r="AC1087" i="12"/>
  <c r="AC1057" i="12"/>
  <c r="AC1027" i="12"/>
  <c r="AC976" i="12"/>
  <c r="Y939" i="12"/>
  <c r="AG915" i="12"/>
  <c r="AG910" i="12"/>
  <c r="AG902" i="12"/>
  <c r="AG913" i="12"/>
  <c r="AG905" i="12"/>
  <c r="AG897" i="12"/>
  <c r="AG908" i="12"/>
  <c r="AG900" i="12"/>
  <c r="AG909" i="12"/>
  <c r="AG901" i="12"/>
  <c r="AG892" i="12"/>
  <c r="AG907" i="12"/>
  <c r="AG899" i="12"/>
  <c r="AG895" i="12"/>
  <c r="AG887" i="12"/>
  <c r="AG903" i="12"/>
  <c r="AG890" i="12"/>
  <c r="AG893" i="12"/>
  <c r="AG894" i="12"/>
  <c r="AG886" i="12"/>
  <c r="AG906" i="12"/>
  <c r="AG904" i="12"/>
  <c r="AG911" i="12"/>
  <c r="AG898" i="12"/>
  <c r="AG891" i="12"/>
  <c r="AG912" i="12"/>
  <c r="AG889" i="12"/>
  <c r="AG888" i="12"/>
  <c r="AG914" i="12"/>
  <c r="AH885" i="12"/>
  <c r="AG896" i="12"/>
  <c r="AC986" i="12"/>
  <c r="Y949" i="12"/>
  <c r="AC972" i="12"/>
  <c r="Y935" i="12"/>
  <c r="AB1096" i="12"/>
  <c r="AB1066" i="12"/>
  <c r="AB1036" i="12"/>
  <c r="AB1006" i="12"/>
  <c r="AD978" i="12"/>
  <c r="Z941" i="12"/>
  <c r="AB975" i="12"/>
  <c r="X938" i="12"/>
  <c r="AB996" i="12"/>
  <c r="X959" i="12"/>
  <c r="AC987" i="12"/>
  <c r="Y950" i="12"/>
  <c r="AC971" i="12"/>
  <c r="Y934" i="12"/>
  <c r="AB990" i="12"/>
  <c r="X953" i="12"/>
  <c r="AD979" i="12"/>
  <c r="Z942" i="12"/>
  <c r="AC969" i="12"/>
  <c r="Y932" i="12"/>
  <c r="AH930" i="12"/>
  <c r="AB1106" i="12"/>
  <c r="AB1076" i="12"/>
  <c r="AB1046" i="12"/>
  <c r="AB1016" i="12"/>
  <c r="AC991" i="12"/>
  <c r="Y954" i="12"/>
  <c r="AA1095" i="12"/>
  <c r="AA1065" i="12"/>
  <c r="AA1035" i="12"/>
  <c r="AA1005" i="12"/>
  <c r="AA1116" i="12"/>
  <c r="AA1086" i="12"/>
  <c r="AA1056" i="12"/>
  <c r="AA1026" i="12"/>
  <c r="AB1107" i="12"/>
  <c r="AB1077" i="12"/>
  <c r="AB1047" i="12"/>
  <c r="AB1017" i="12"/>
  <c r="AB1091" i="12"/>
  <c r="AB1061" i="12"/>
  <c r="AB1001" i="12"/>
  <c r="AB1031" i="12"/>
  <c r="AA1110" i="12"/>
  <c r="AA1050" i="12"/>
  <c r="AA1080" i="12"/>
  <c r="AA1020" i="12"/>
  <c r="AC1099" i="12"/>
  <c r="AC1069" i="12"/>
  <c r="AC1039" i="12"/>
  <c r="AC1009" i="12"/>
  <c r="AB1089" i="12"/>
  <c r="AB1059" i="12"/>
  <c r="AB1029" i="12"/>
  <c r="AB999" i="12"/>
  <c r="AC968" i="12" l="1"/>
  <c r="Y931" i="12"/>
  <c r="AB1058" i="12"/>
  <c r="AB998" i="12"/>
  <c r="AB1088" i="12"/>
  <c r="AB1028" i="12"/>
  <c r="AC981" i="12"/>
  <c r="Y944" i="12"/>
  <c r="AI930" i="12"/>
  <c r="AC990" i="12"/>
  <c r="Y953" i="12"/>
  <c r="AC975" i="12"/>
  <c r="Y938" i="12"/>
  <c r="AD972" i="12"/>
  <c r="Z935" i="12"/>
  <c r="AC1093" i="12"/>
  <c r="AC1063" i="12"/>
  <c r="AC1033" i="12"/>
  <c r="AC1003" i="12"/>
  <c r="AD1102" i="12"/>
  <c r="AD1072" i="12"/>
  <c r="AD1042" i="12"/>
  <c r="AD1012" i="12"/>
  <c r="AC1108" i="12"/>
  <c r="AC1048" i="12"/>
  <c r="AC1078" i="12"/>
  <c r="AC1018" i="12"/>
  <c r="AB1101" i="12"/>
  <c r="AB1071" i="12"/>
  <c r="AB1041" i="12"/>
  <c r="AB1011" i="12"/>
  <c r="AD973" i="12"/>
  <c r="Z936" i="12"/>
  <c r="AW945" i="12"/>
  <c r="AE982" i="12"/>
  <c r="AA945" i="12"/>
  <c r="AD988" i="12"/>
  <c r="Z951" i="12"/>
  <c r="AB1110" i="12"/>
  <c r="AB1080" i="12"/>
  <c r="AB1050" i="12"/>
  <c r="AB1020" i="12"/>
  <c r="AE997" i="12"/>
  <c r="AW960" i="12"/>
  <c r="AA960" i="12"/>
  <c r="AD977" i="12"/>
  <c r="Z940" i="12"/>
  <c r="AD984" i="12"/>
  <c r="Z947" i="12"/>
  <c r="AD969" i="12"/>
  <c r="Z932" i="12"/>
  <c r="AD971" i="12"/>
  <c r="Z934" i="12"/>
  <c r="AE978" i="12"/>
  <c r="AW941" i="12"/>
  <c r="AA941" i="12"/>
  <c r="AD986" i="12"/>
  <c r="Z949" i="12"/>
  <c r="AD1117" i="12"/>
  <c r="AD1087" i="12"/>
  <c r="AD1057" i="12"/>
  <c r="AD1027" i="12"/>
  <c r="AC1097" i="12"/>
  <c r="AC1067" i="12"/>
  <c r="AC1037" i="12"/>
  <c r="AC1007" i="12"/>
  <c r="AC1100" i="12"/>
  <c r="AC1070" i="12"/>
  <c r="AC1010" i="12"/>
  <c r="AC1040" i="12"/>
  <c r="AC1104" i="12"/>
  <c r="AC1074" i="12"/>
  <c r="AC1044" i="12"/>
  <c r="AC1014" i="12"/>
  <c r="AC1089" i="12"/>
  <c r="AC1059" i="12"/>
  <c r="AC1029" i="12"/>
  <c r="AC999" i="12"/>
  <c r="AC1091" i="12"/>
  <c r="AC1061" i="12"/>
  <c r="AC1031" i="12"/>
  <c r="AC1001" i="12"/>
  <c r="AD1098" i="12"/>
  <c r="AD1068" i="12"/>
  <c r="AD1038" i="12"/>
  <c r="AD1008" i="12"/>
  <c r="AC1106" i="12"/>
  <c r="AC1076" i="12"/>
  <c r="AC1046" i="12"/>
  <c r="AC1016" i="12"/>
  <c r="AD976" i="12"/>
  <c r="Z939" i="12"/>
  <c r="AE993" i="12"/>
  <c r="AW956" i="12"/>
  <c r="AA956" i="12"/>
  <c r="AC974" i="12"/>
  <c r="Y937" i="12"/>
  <c r="AD983" i="12"/>
  <c r="Z946" i="12"/>
  <c r="AC970" i="12"/>
  <c r="Y933" i="12"/>
  <c r="AE979" i="12"/>
  <c r="AW942" i="12"/>
  <c r="AA942" i="12"/>
  <c r="AD987" i="12"/>
  <c r="Z950" i="12"/>
  <c r="AC1096" i="12"/>
  <c r="AC1066" i="12"/>
  <c r="AC1036" i="12"/>
  <c r="AC1006" i="12"/>
  <c r="AD1113" i="12"/>
  <c r="AD1083" i="12"/>
  <c r="AD1053" i="12"/>
  <c r="AD1023" i="12"/>
  <c r="AB1094" i="12"/>
  <c r="AB1064" i="12"/>
  <c r="AB1034" i="12"/>
  <c r="AB1004" i="12"/>
  <c r="AC1103" i="12"/>
  <c r="AC1073" i="12"/>
  <c r="AC1043" i="12"/>
  <c r="AC1013" i="12"/>
  <c r="AB1090" i="12"/>
  <c r="AB1060" i="12"/>
  <c r="AB1030" i="12"/>
  <c r="AB1000" i="12"/>
  <c r="AD980" i="12"/>
  <c r="Z943" i="12"/>
  <c r="AD991" i="12"/>
  <c r="Z954" i="12"/>
  <c r="AD1099" i="12"/>
  <c r="AD1069" i="12"/>
  <c r="AD1009" i="12"/>
  <c r="AD1039" i="12"/>
  <c r="AC1107" i="12"/>
  <c r="AC1077" i="12"/>
  <c r="AC1047" i="12"/>
  <c r="AC1017" i="12"/>
  <c r="AH910" i="12"/>
  <c r="AH913" i="12"/>
  <c r="AH905" i="12"/>
  <c r="AH908" i="12"/>
  <c r="AH900" i="12"/>
  <c r="AH911" i="12"/>
  <c r="AH903" i="12"/>
  <c r="AH895" i="12"/>
  <c r="AH912" i="12"/>
  <c r="AH904" i="12"/>
  <c r="AH896" i="12"/>
  <c r="AH907" i="12"/>
  <c r="AH901" i="12"/>
  <c r="AH899" i="12"/>
  <c r="AH887" i="12"/>
  <c r="AH902" i="12"/>
  <c r="AH897" i="12"/>
  <c r="AH890" i="12"/>
  <c r="AH893" i="12"/>
  <c r="AH909" i="12"/>
  <c r="AH888" i="12"/>
  <c r="AH906" i="12"/>
  <c r="AH889" i="12"/>
  <c r="AI885" i="12"/>
  <c r="AH915" i="12"/>
  <c r="AH898" i="12"/>
  <c r="AH892" i="12"/>
  <c r="AH891" i="12"/>
  <c r="AH886" i="12"/>
  <c r="AH894" i="12"/>
  <c r="AH914" i="12"/>
  <c r="AC985" i="12"/>
  <c r="Y948" i="12"/>
  <c r="AC989" i="12"/>
  <c r="Y952" i="12"/>
  <c r="AD995" i="12"/>
  <c r="Z958" i="12"/>
  <c r="AD992" i="12"/>
  <c r="Z955" i="12"/>
  <c r="AE994" i="12"/>
  <c r="AW957" i="12"/>
  <c r="AA957" i="12"/>
  <c r="AB1116" i="12"/>
  <c r="AB1086" i="12"/>
  <c r="AB1056" i="12"/>
  <c r="AB1026" i="12"/>
  <c r="AB1065" i="12"/>
  <c r="AB1095" i="12"/>
  <c r="AB1035" i="12"/>
  <c r="AB1005" i="12"/>
  <c r="AC1092" i="12"/>
  <c r="AC1062" i="12"/>
  <c r="AC1002" i="12"/>
  <c r="AC1032" i="12"/>
  <c r="AC1111" i="12"/>
  <c r="AC1081" i="12"/>
  <c r="AC1051" i="12"/>
  <c r="AC1021" i="12"/>
  <c r="AC996" i="12"/>
  <c r="Y959" i="12"/>
  <c r="AB1105" i="12"/>
  <c r="AB1075" i="12"/>
  <c r="AB1045" i="12"/>
  <c r="AB1015" i="12"/>
  <c r="AB1049" i="12"/>
  <c r="AB1109" i="12"/>
  <c r="AB1079" i="12"/>
  <c r="AB1019" i="12"/>
  <c r="AC1115" i="12"/>
  <c r="AC1085" i="12"/>
  <c r="AC1055" i="12"/>
  <c r="AC1025" i="12"/>
  <c r="AC1112" i="12"/>
  <c r="AC1082" i="12"/>
  <c r="AC1052" i="12"/>
  <c r="AC1022" i="12"/>
  <c r="AD1114" i="12"/>
  <c r="AD1084" i="12"/>
  <c r="AD1054" i="12"/>
  <c r="AD1024" i="12"/>
  <c r="Z931" i="12" l="1"/>
  <c r="AD968" i="12"/>
  <c r="AC1028" i="12"/>
  <c r="AC998" i="12"/>
  <c r="AC1088" i="12"/>
  <c r="AC1058" i="12"/>
  <c r="AE980" i="12"/>
  <c r="AW943" i="12"/>
  <c r="AA943" i="12"/>
  <c r="AF979" i="12"/>
  <c r="AB942" i="12"/>
  <c r="AF978" i="12"/>
  <c r="AB941" i="12"/>
  <c r="AD1104" i="12"/>
  <c r="AD1074" i="12"/>
  <c r="AD1044" i="12"/>
  <c r="AD1014" i="12"/>
  <c r="AD1063" i="12"/>
  <c r="AD1093" i="12"/>
  <c r="AD1033" i="12"/>
  <c r="AD1003" i="12"/>
  <c r="AE995" i="12"/>
  <c r="AW958" i="12"/>
  <c r="AA958" i="12"/>
  <c r="AD1100" i="12"/>
  <c r="AD1070" i="12"/>
  <c r="AD1040" i="12"/>
  <c r="AD1010" i="12"/>
  <c r="AF993" i="12"/>
  <c r="AB956" i="12"/>
  <c r="AE977" i="12"/>
  <c r="AW940" i="12"/>
  <c r="AA940" i="12"/>
  <c r="AE972" i="12"/>
  <c r="AW935" i="12"/>
  <c r="AA935" i="12"/>
  <c r="AD1112" i="12"/>
  <c r="AD1082" i="12"/>
  <c r="AD1052" i="12"/>
  <c r="AD1022" i="12"/>
  <c r="AC1064" i="12"/>
  <c r="AC1094" i="12"/>
  <c r="AC1034" i="12"/>
  <c r="AC1004" i="12"/>
  <c r="AD996" i="12"/>
  <c r="Z959" i="12"/>
  <c r="AD989" i="12"/>
  <c r="Z952" i="12"/>
  <c r="AD970" i="12"/>
  <c r="Z933" i="12"/>
  <c r="AE1113" i="12"/>
  <c r="AE1083" i="12"/>
  <c r="AE1053" i="12"/>
  <c r="AE1023" i="12"/>
  <c r="AE971" i="12"/>
  <c r="AW934" i="12"/>
  <c r="AA934" i="12"/>
  <c r="AF997" i="12"/>
  <c r="AB960" i="12"/>
  <c r="AD1108" i="12"/>
  <c r="AD1078" i="12"/>
  <c r="AD1048" i="12"/>
  <c r="AD1018" i="12"/>
  <c r="AD975" i="12"/>
  <c r="Z938" i="12"/>
  <c r="AE1098" i="12"/>
  <c r="AE1068" i="12"/>
  <c r="AE1008" i="12"/>
  <c r="AE1038" i="12"/>
  <c r="AD1092" i="12"/>
  <c r="AD1062" i="12"/>
  <c r="AD1032" i="12"/>
  <c r="AD1002" i="12"/>
  <c r="AC1116" i="12"/>
  <c r="AC1056" i="12"/>
  <c r="AC1086" i="12"/>
  <c r="AC1026" i="12"/>
  <c r="AF994" i="12"/>
  <c r="AB957" i="12"/>
  <c r="AC1109" i="12"/>
  <c r="AC1079" i="12"/>
  <c r="AC1049" i="12"/>
  <c r="AC1019" i="12"/>
  <c r="AC1090" i="12"/>
  <c r="AC1060" i="12"/>
  <c r="AC1030" i="12"/>
  <c r="AC1000" i="12"/>
  <c r="AE976" i="12"/>
  <c r="AW939" i="12"/>
  <c r="AA939" i="12"/>
  <c r="AD1091" i="12"/>
  <c r="AD1061" i="12"/>
  <c r="AD1031" i="12"/>
  <c r="AD1001" i="12"/>
  <c r="AF982" i="12"/>
  <c r="AB945" i="12"/>
  <c r="AC1095" i="12"/>
  <c r="AC1065" i="12"/>
  <c r="AC1035" i="12"/>
  <c r="AC1005" i="12"/>
  <c r="AE1099" i="12"/>
  <c r="AE1069" i="12"/>
  <c r="AE1039" i="12"/>
  <c r="AE1009" i="12"/>
  <c r="AD1097" i="12"/>
  <c r="AD1037" i="12"/>
  <c r="AD1067" i="12"/>
  <c r="AD1007" i="12"/>
  <c r="AD985" i="12"/>
  <c r="Z948" i="12"/>
  <c r="AE983" i="12"/>
  <c r="AW946" i="12"/>
  <c r="AA946" i="12"/>
  <c r="AD1096" i="12"/>
  <c r="AD1066" i="12"/>
  <c r="AD1036" i="12"/>
  <c r="AD1006" i="12"/>
  <c r="AE969" i="12"/>
  <c r="AW932" i="12"/>
  <c r="AA932" i="12"/>
  <c r="AE1117" i="12"/>
  <c r="AE1087" i="12"/>
  <c r="AE1057" i="12"/>
  <c r="AE1027" i="12"/>
  <c r="AE1102" i="12"/>
  <c r="AE1072" i="12"/>
  <c r="AE1042" i="12"/>
  <c r="AE1012" i="12"/>
  <c r="AD990" i="12"/>
  <c r="Z953" i="12"/>
  <c r="AD1115" i="12"/>
  <c r="AD1055" i="12"/>
  <c r="AD1025" i="12"/>
  <c r="AD1085" i="12"/>
  <c r="AE1114" i="12"/>
  <c r="AE1084" i="12"/>
  <c r="AE1054" i="12"/>
  <c r="AE1024" i="12"/>
  <c r="AC1105" i="12"/>
  <c r="AC1075" i="12"/>
  <c r="AC1045" i="12"/>
  <c r="AC1015" i="12"/>
  <c r="AI913" i="12"/>
  <c r="AI908" i="12"/>
  <c r="AI911" i="12"/>
  <c r="AI903" i="12"/>
  <c r="AI895" i="12"/>
  <c r="AI914" i="12"/>
  <c r="AI906" i="12"/>
  <c r="AI898" i="12"/>
  <c r="AI915" i="12"/>
  <c r="AI907" i="12"/>
  <c r="AI899" i="12"/>
  <c r="AI910" i="12"/>
  <c r="AI902" i="12"/>
  <c r="AI897" i="12"/>
  <c r="AI890" i="12"/>
  <c r="AI893" i="12"/>
  <c r="AI909" i="12"/>
  <c r="AI888" i="12"/>
  <c r="AI904" i="12"/>
  <c r="AI891" i="12"/>
  <c r="AI912" i="12"/>
  <c r="AI892" i="12"/>
  <c r="AI905" i="12"/>
  <c r="AI901" i="12"/>
  <c r="AI889" i="12"/>
  <c r="AI900" i="12"/>
  <c r="AI896" i="12"/>
  <c r="AI894" i="12"/>
  <c r="AI886" i="12"/>
  <c r="AI887" i="12"/>
  <c r="AJ885" i="12"/>
  <c r="AW954" i="12"/>
  <c r="AE991" i="12"/>
  <c r="AA954" i="12"/>
  <c r="AE987" i="12"/>
  <c r="AW950" i="12"/>
  <c r="AA950" i="12"/>
  <c r="AD1103" i="12"/>
  <c r="AD1073" i="12"/>
  <c r="AD1043" i="12"/>
  <c r="AD1013" i="12"/>
  <c r="AE986" i="12"/>
  <c r="AW949" i="12"/>
  <c r="AA949" i="12"/>
  <c r="AD1089" i="12"/>
  <c r="AD1059" i="12"/>
  <c r="AD1029" i="12"/>
  <c r="AD999" i="12"/>
  <c r="AC1110" i="12"/>
  <c r="AC1050" i="12"/>
  <c r="AC1080" i="12"/>
  <c r="AC1020" i="12"/>
  <c r="AJ930" i="12"/>
  <c r="AD981" i="12"/>
  <c r="Z944" i="12"/>
  <c r="AE988" i="12"/>
  <c r="AW951" i="12"/>
  <c r="AA951" i="12"/>
  <c r="AW955" i="12"/>
  <c r="AE992" i="12"/>
  <c r="AA955" i="12"/>
  <c r="AD1111" i="12"/>
  <c r="AD1081" i="12"/>
  <c r="AD1051" i="12"/>
  <c r="AD1021" i="12"/>
  <c r="AD1107" i="12"/>
  <c r="AD1047" i="12"/>
  <c r="AD1077" i="12"/>
  <c r="AD1017" i="12"/>
  <c r="AD974" i="12"/>
  <c r="Z937" i="12"/>
  <c r="AD1106" i="12"/>
  <c r="AD1076" i="12"/>
  <c r="AD1046" i="12"/>
  <c r="AD1016" i="12"/>
  <c r="AE984" i="12"/>
  <c r="AW947" i="12"/>
  <c r="AA947" i="12"/>
  <c r="AW936" i="12"/>
  <c r="AE973" i="12"/>
  <c r="AA936" i="12"/>
  <c r="AC1101" i="12"/>
  <c r="AC1071" i="12"/>
  <c r="AC1011" i="12"/>
  <c r="AC1041" i="12"/>
  <c r="AD1028" i="12" l="1"/>
  <c r="AD1058" i="12"/>
  <c r="AD998" i="12"/>
  <c r="AD1088" i="12"/>
  <c r="AA931" i="12"/>
  <c r="AE968" i="12"/>
  <c r="AW931" i="12"/>
  <c r="AW944" i="12"/>
  <c r="AE981" i="12"/>
  <c r="AA944" i="12"/>
  <c r="AG993" i="12"/>
  <c r="AC956" i="12"/>
  <c r="AE1115" i="12"/>
  <c r="AE1085" i="12"/>
  <c r="AE1055" i="12"/>
  <c r="AE1025" i="12"/>
  <c r="AD1101" i="12"/>
  <c r="AD1071" i="12"/>
  <c r="AD1041" i="12"/>
  <c r="AD1011" i="12"/>
  <c r="AF986" i="12"/>
  <c r="AB949" i="12"/>
  <c r="AD1116" i="12"/>
  <c r="AD1086" i="12"/>
  <c r="AD1056" i="12"/>
  <c r="AD1026" i="12"/>
  <c r="AF1113" i="12"/>
  <c r="AF1053" i="12"/>
  <c r="AF1083" i="12"/>
  <c r="AF1023" i="12"/>
  <c r="AG978" i="12"/>
  <c r="AC941" i="12"/>
  <c r="AF987" i="12"/>
  <c r="AB950" i="12"/>
  <c r="AE1093" i="12"/>
  <c r="AE1063" i="12"/>
  <c r="AE1033" i="12"/>
  <c r="AE1003" i="12"/>
  <c r="AE1106" i="12"/>
  <c r="AE1076" i="12"/>
  <c r="AE1046" i="12"/>
  <c r="AE1016" i="12"/>
  <c r="AF991" i="12"/>
  <c r="AB954" i="12"/>
  <c r="AD1110" i="12"/>
  <c r="AD1080" i="12"/>
  <c r="AD1050" i="12"/>
  <c r="AD1020" i="12"/>
  <c r="AF983" i="12"/>
  <c r="AB946" i="12"/>
  <c r="AG997" i="12"/>
  <c r="AC960" i="12"/>
  <c r="AG979" i="12"/>
  <c r="AC942" i="12"/>
  <c r="AW953" i="12"/>
  <c r="AE990" i="12"/>
  <c r="AA953" i="12"/>
  <c r="AF972" i="12"/>
  <c r="AB935" i="12"/>
  <c r="AE974" i="12"/>
  <c r="AW937" i="12"/>
  <c r="AA937" i="12"/>
  <c r="AE1111" i="12"/>
  <c r="AE1081" i="12"/>
  <c r="AE1051" i="12"/>
  <c r="AE1021" i="12"/>
  <c r="AF969" i="12"/>
  <c r="AB932" i="12"/>
  <c r="AF976" i="12"/>
  <c r="AB939" i="12"/>
  <c r="AF1117" i="12"/>
  <c r="AF1087" i="12"/>
  <c r="AF1057" i="12"/>
  <c r="AF1027" i="12"/>
  <c r="AE970" i="12"/>
  <c r="AW933" i="12"/>
  <c r="AA933" i="12"/>
  <c r="AE1092" i="12"/>
  <c r="AE1062" i="12"/>
  <c r="AE1032" i="12"/>
  <c r="AE1002" i="12"/>
  <c r="AF1069" i="12"/>
  <c r="AF1099" i="12"/>
  <c r="AF1039" i="12"/>
  <c r="AF1009" i="12"/>
  <c r="AF984" i="12"/>
  <c r="AB947" i="12"/>
  <c r="AD1094" i="12"/>
  <c r="AD1064" i="12"/>
  <c r="AD1034" i="12"/>
  <c r="AD1004" i="12"/>
  <c r="AF988" i="12"/>
  <c r="AB951" i="12"/>
  <c r="AK930" i="12"/>
  <c r="AE1103" i="12"/>
  <c r="AE1073" i="12"/>
  <c r="AE1043" i="12"/>
  <c r="AE1013" i="12"/>
  <c r="AE975" i="12"/>
  <c r="AW938" i="12"/>
  <c r="AA938" i="12"/>
  <c r="AF971" i="12"/>
  <c r="AB934" i="12"/>
  <c r="AD1090" i="12"/>
  <c r="AD1060" i="12"/>
  <c r="AD1030" i="12"/>
  <c r="AD1000" i="12"/>
  <c r="AF977" i="12"/>
  <c r="AB940" i="12"/>
  <c r="AF980" i="12"/>
  <c r="AB943" i="12"/>
  <c r="AE996" i="12"/>
  <c r="AW959" i="12"/>
  <c r="AA959" i="12"/>
  <c r="AF973" i="12"/>
  <c r="AB936" i="12"/>
  <c r="AE1107" i="12"/>
  <c r="AE1077" i="12"/>
  <c r="AE1047" i="12"/>
  <c r="AE1017" i="12"/>
  <c r="AF1098" i="12"/>
  <c r="AF1068" i="12"/>
  <c r="AF1038" i="12"/>
  <c r="AF1008" i="12"/>
  <c r="AF992" i="12"/>
  <c r="AB955" i="12"/>
  <c r="AJ911" i="12"/>
  <c r="AJ903" i="12"/>
  <c r="AJ914" i="12"/>
  <c r="AJ906" i="12"/>
  <c r="AJ898" i="12"/>
  <c r="AJ909" i="12"/>
  <c r="AJ901" i="12"/>
  <c r="AJ910" i="12"/>
  <c r="AJ902" i="12"/>
  <c r="AJ895" i="12"/>
  <c r="AJ893" i="12"/>
  <c r="AJ908" i="12"/>
  <c r="AJ888" i="12"/>
  <c r="AJ904" i="12"/>
  <c r="AJ891" i="12"/>
  <c r="AJ915" i="12"/>
  <c r="AJ900" i="12"/>
  <c r="AJ896" i="12"/>
  <c r="AJ894" i="12"/>
  <c r="AJ886" i="12"/>
  <c r="AJ887" i="12"/>
  <c r="AJ892" i="12"/>
  <c r="AJ912" i="12"/>
  <c r="AJ890" i="12"/>
  <c r="AJ889" i="12"/>
  <c r="AJ913" i="12"/>
  <c r="AJ897" i="12"/>
  <c r="AK885" i="12"/>
  <c r="AJ907" i="12"/>
  <c r="AJ899" i="12"/>
  <c r="AJ905" i="12"/>
  <c r="AE1089" i="12"/>
  <c r="AE1059" i="12"/>
  <c r="AE1029" i="12"/>
  <c r="AE999" i="12"/>
  <c r="AE985" i="12"/>
  <c r="AW948" i="12"/>
  <c r="AA948" i="12"/>
  <c r="AG982" i="12"/>
  <c r="AC945" i="12"/>
  <c r="AE1096" i="12"/>
  <c r="AE1036" i="12"/>
  <c r="AE1066" i="12"/>
  <c r="AE1006" i="12"/>
  <c r="AD1095" i="12"/>
  <c r="AD1065" i="12"/>
  <c r="AD1035" i="12"/>
  <c r="AD1005" i="12"/>
  <c r="AE989" i="12"/>
  <c r="AW952" i="12"/>
  <c r="AA952" i="12"/>
  <c r="AF995" i="12"/>
  <c r="AB958" i="12"/>
  <c r="AF1114" i="12"/>
  <c r="AF1084" i="12"/>
  <c r="AF1054" i="12"/>
  <c r="AF1024" i="12"/>
  <c r="AE1104" i="12"/>
  <c r="AE1074" i="12"/>
  <c r="AE1044" i="12"/>
  <c r="AE1014" i="12"/>
  <c r="AE1112" i="12"/>
  <c r="AE1082" i="12"/>
  <c r="AE1052" i="12"/>
  <c r="AE1022" i="12"/>
  <c r="AE1108" i="12"/>
  <c r="AE1078" i="12"/>
  <c r="AE1048" i="12"/>
  <c r="AE1018" i="12"/>
  <c r="AD1105" i="12"/>
  <c r="AD1075" i="12"/>
  <c r="AD1045" i="12"/>
  <c r="AD1015" i="12"/>
  <c r="AF1102" i="12"/>
  <c r="AF1072" i="12"/>
  <c r="AF1042" i="12"/>
  <c r="AF1012" i="12"/>
  <c r="AG994" i="12"/>
  <c r="AC957" i="12"/>
  <c r="AE1091" i="12"/>
  <c r="AE1061" i="12"/>
  <c r="AE1001" i="12"/>
  <c r="AE1031" i="12"/>
  <c r="AD1109" i="12"/>
  <c r="AD1079" i="12"/>
  <c r="AD1049" i="12"/>
  <c r="AD1019" i="12"/>
  <c r="AE1097" i="12"/>
  <c r="AE1067" i="12"/>
  <c r="AE1037" i="12"/>
  <c r="AE1007" i="12"/>
  <c r="AE1100" i="12"/>
  <c r="AE1070" i="12"/>
  <c r="AE1040" i="12"/>
  <c r="AE1010" i="12"/>
  <c r="AE1058" i="12" l="1"/>
  <c r="AE1088" i="12"/>
  <c r="AE998" i="12"/>
  <c r="AE1028" i="12"/>
  <c r="AF968" i="12"/>
  <c r="AB931" i="12"/>
  <c r="AW962" i="12"/>
  <c r="AW963" i="12"/>
  <c r="AG995" i="12"/>
  <c r="AC958" i="12"/>
  <c r="AF1115" i="12"/>
  <c r="AF1055" i="12"/>
  <c r="AF1025" i="12"/>
  <c r="AF1085" i="12"/>
  <c r="AE1105" i="12"/>
  <c r="AE1075" i="12"/>
  <c r="AE1045" i="12"/>
  <c r="AE1015" i="12"/>
  <c r="AK911" i="12"/>
  <c r="AK914" i="12"/>
  <c r="AK906" i="12"/>
  <c r="AK909" i="12"/>
  <c r="AK901" i="12"/>
  <c r="AK912" i="12"/>
  <c r="AK904" i="12"/>
  <c r="AK896" i="12"/>
  <c r="AK913" i="12"/>
  <c r="AK905" i="12"/>
  <c r="AK897" i="12"/>
  <c r="AK908" i="12"/>
  <c r="AK888" i="12"/>
  <c r="AK903" i="12"/>
  <c r="AK891" i="12"/>
  <c r="AK915" i="12"/>
  <c r="AK900" i="12"/>
  <c r="AK894" i="12"/>
  <c r="AK886" i="12"/>
  <c r="AK898" i="12"/>
  <c r="AK889" i="12"/>
  <c r="AL885" i="12"/>
  <c r="AK907" i="12"/>
  <c r="AK899" i="12"/>
  <c r="AK890" i="12"/>
  <c r="AK902" i="12"/>
  <c r="AK895" i="12"/>
  <c r="AK887" i="12"/>
  <c r="AK892" i="12"/>
  <c r="AK910" i="12"/>
  <c r="AK893" i="12"/>
  <c r="AF996" i="12"/>
  <c r="AB959" i="12"/>
  <c r="AF990" i="12"/>
  <c r="AB953" i="12"/>
  <c r="AF1103" i="12"/>
  <c r="AF1073" i="12"/>
  <c r="AF1043" i="12"/>
  <c r="AF1013" i="12"/>
  <c r="AF1107" i="12"/>
  <c r="AF1047" i="12"/>
  <c r="AF1077" i="12"/>
  <c r="AF1017" i="12"/>
  <c r="AF1106" i="12"/>
  <c r="AF1076" i="12"/>
  <c r="AF1046" i="12"/>
  <c r="AF1016" i="12"/>
  <c r="AF989" i="12"/>
  <c r="AB952" i="12"/>
  <c r="AG984" i="12"/>
  <c r="AC947" i="12"/>
  <c r="AE1110" i="12"/>
  <c r="AE1080" i="12"/>
  <c r="AE1050" i="12"/>
  <c r="AE1020" i="12"/>
  <c r="AH978" i="12"/>
  <c r="AD941" i="12"/>
  <c r="AH993" i="12"/>
  <c r="AD956" i="12"/>
  <c r="AE1086" i="12"/>
  <c r="AE1116" i="12"/>
  <c r="AE1056" i="12"/>
  <c r="AE1026" i="12"/>
  <c r="AG976" i="12"/>
  <c r="AC939" i="12"/>
  <c r="AG1113" i="12"/>
  <c r="AG1083" i="12"/>
  <c r="AG1053" i="12"/>
  <c r="AG1023" i="12"/>
  <c r="AG971" i="12"/>
  <c r="AC934" i="12"/>
  <c r="AG988" i="12"/>
  <c r="AC951" i="12"/>
  <c r="AG992" i="12"/>
  <c r="AC955" i="12"/>
  <c r="AG1099" i="12"/>
  <c r="AG1069" i="12"/>
  <c r="AG1039" i="12"/>
  <c r="AG1009" i="12"/>
  <c r="AG1068" i="12"/>
  <c r="AG1098" i="12"/>
  <c r="AG1038" i="12"/>
  <c r="AG1008" i="12"/>
  <c r="AE1109" i="12"/>
  <c r="AE1079" i="12"/>
  <c r="AE1049" i="12"/>
  <c r="AE1019" i="12"/>
  <c r="AG980" i="12"/>
  <c r="AC943" i="12"/>
  <c r="AF1096" i="12"/>
  <c r="AF1066" i="12"/>
  <c r="AF1036" i="12"/>
  <c r="AF1006" i="12"/>
  <c r="AF974" i="12"/>
  <c r="AB937" i="12"/>
  <c r="AH979" i="12"/>
  <c r="AD942" i="12"/>
  <c r="AF1100" i="12"/>
  <c r="AF1070" i="12"/>
  <c r="AF1040" i="12"/>
  <c r="AF1010" i="12"/>
  <c r="AF1061" i="12"/>
  <c r="AF1091" i="12"/>
  <c r="AF1031" i="12"/>
  <c r="AF1001" i="12"/>
  <c r="AF1108" i="12"/>
  <c r="AF1078" i="12"/>
  <c r="AF1048" i="12"/>
  <c r="AF1018" i="12"/>
  <c r="AH994" i="12"/>
  <c r="AD957" i="12"/>
  <c r="AG1102" i="12"/>
  <c r="AG1072" i="12"/>
  <c r="AG1042" i="12"/>
  <c r="AG1012" i="12"/>
  <c r="AF1112" i="12"/>
  <c r="AF1082" i="12"/>
  <c r="AF1052" i="12"/>
  <c r="AF1022" i="12"/>
  <c r="AG977" i="12"/>
  <c r="AC940" i="12"/>
  <c r="AF975" i="12"/>
  <c r="AB938" i="12"/>
  <c r="AE1090" i="12"/>
  <c r="AE1060" i="12"/>
  <c r="AE1030" i="12"/>
  <c r="AE1000" i="12"/>
  <c r="AG969" i="12"/>
  <c r="AC932" i="12"/>
  <c r="AE1094" i="12"/>
  <c r="AE1064" i="12"/>
  <c r="AE1034" i="12"/>
  <c r="AE1004" i="12"/>
  <c r="AH997" i="12"/>
  <c r="AD960" i="12"/>
  <c r="AG991" i="12"/>
  <c r="AC954" i="12"/>
  <c r="AF981" i="12"/>
  <c r="AB944" i="12"/>
  <c r="AF970" i="12"/>
  <c r="AB933" i="12"/>
  <c r="AH982" i="12"/>
  <c r="AD945" i="12"/>
  <c r="AG1114" i="12"/>
  <c r="AG1054" i="12"/>
  <c r="AG1024" i="12"/>
  <c r="AG1084" i="12"/>
  <c r="AF985" i="12"/>
  <c r="AB948" i="12"/>
  <c r="AG973" i="12"/>
  <c r="AC936" i="12"/>
  <c r="AF1097" i="12"/>
  <c r="AF1067" i="12"/>
  <c r="AF1007" i="12"/>
  <c r="AF1037" i="12"/>
  <c r="AF1089" i="12"/>
  <c r="AF1059" i="12"/>
  <c r="AF1029" i="12"/>
  <c r="AF999" i="12"/>
  <c r="AG972" i="12"/>
  <c r="AC935" i="12"/>
  <c r="AG1117" i="12"/>
  <c r="AG1087" i="12"/>
  <c r="AG1057" i="12"/>
  <c r="AG1027" i="12"/>
  <c r="AF1111" i="12"/>
  <c r="AF1081" i="12"/>
  <c r="AF1051" i="12"/>
  <c r="AF1021" i="12"/>
  <c r="AE1101" i="12"/>
  <c r="AE1071" i="12"/>
  <c r="AE1041" i="12"/>
  <c r="AE1011" i="12"/>
  <c r="AL930" i="12"/>
  <c r="AF1104" i="12"/>
  <c r="AF1074" i="12"/>
  <c r="AF1044" i="12"/>
  <c r="AF1014" i="12"/>
  <c r="AF1063" i="12"/>
  <c r="AF1033" i="12"/>
  <c r="AF1093" i="12"/>
  <c r="AF1003" i="12"/>
  <c r="AE1095" i="12"/>
  <c r="AE1065" i="12"/>
  <c r="AE1035" i="12"/>
  <c r="AE1005" i="12"/>
  <c r="AF1092" i="12"/>
  <c r="AF1062" i="12"/>
  <c r="AF1032" i="12"/>
  <c r="AF1002" i="12"/>
  <c r="AG983" i="12"/>
  <c r="AC946" i="12"/>
  <c r="AG987" i="12"/>
  <c r="AC950" i="12"/>
  <c r="AG986" i="12"/>
  <c r="AC949" i="12"/>
  <c r="AG968" i="12" l="1"/>
  <c r="AC931" i="12"/>
  <c r="AF1058" i="12"/>
  <c r="AF1028" i="12"/>
  <c r="AF1088" i="12"/>
  <c r="AF998" i="12"/>
  <c r="AH1114" i="12"/>
  <c r="AH1084" i="12"/>
  <c r="AH1054" i="12"/>
  <c r="AH1024" i="12"/>
  <c r="AH1099" i="12"/>
  <c r="AH1069" i="12"/>
  <c r="AH1039" i="12"/>
  <c r="AH1009" i="12"/>
  <c r="AH987" i="12"/>
  <c r="AD950" i="12"/>
  <c r="AG1062" i="12"/>
  <c r="AG1032" i="12"/>
  <c r="AG1092" i="12"/>
  <c r="AG1002" i="12"/>
  <c r="AG1111" i="12"/>
  <c r="AG1081" i="12"/>
  <c r="AG1051" i="12"/>
  <c r="AG1021" i="12"/>
  <c r="AG1089" i="12"/>
  <c r="AG1059" i="12"/>
  <c r="AG1029" i="12"/>
  <c r="AG999" i="12"/>
  <c r="AG1097" i="12"/>
  <c r="AG1067" i="12"/>
  <c r="AG1037" i="12"/>
  <c r="AG1007" i="12"/>
  <c r="AG1091" i="12"/>
  <c r="AG1061" i="12"/>
  <c r="AG1031" i="12"/>
  <c r="AG1001" i="12"/>
  <c r="AL914" i="12"/>
  <c r="AL909" i="12"/>
  <c r="AL912" i="12"/>
  <c r="AL904" i="12"/>
  <c r="AL896" i="12"/>
  <c r="AL915" i="12"/>
  <c r="AL907" i="12"/>
  <c r="AL899" i="12"/>
  <c r="AL908" i="12"/>
  <c r="AL900" i="12"/>
  <c r="AL903" i="12"/>
  <c r="AL891" i="12"/>
  <c r="AL894" i="12"/>
  <c r="AL886" i="12"/>
  <c r="AL898" i="12"/>
  <c r="AL889" i="12"/>
  <c r="AM885" i="12"/>
  <c r="AL905" i="12"/>
  <c r="AL892" i="12"/>
  <c r="AL911" i="12"/>
  <c r="AL910" i="12"/>
  <c r="AL902" i="12"/>
  <c r="AL901" i="12"/>
  <c r="AL897" i="12"/>
  <c r="AL895" i="12"/>
  <c r="AL893" i="12"/>
  <c r="AL890" i="12"/>
  <c r="AL913" i="12"/>
  <c r="AL888" i="12"/>
  <c r="AL887" i="12"/>
  <c r="AL906" i="12"/>
  <c r="AH983" i="12"/>
  <c r="AD946" i="12"/>
  <c r="AH1102" i="12"/>
  <c r="AH1072" i="12"/>
  <c r="AH1012" i="12"/>
  <c r="AH1042" i="12"/>
  <c r="AG1103" i="12"/>
  <c r="AG1073" i="12"/>
  <c r="AG1043" i="12"/>
  <c r="AG1013" i="12"/>
  <c r="AG974" i="12"/>
  <c r="AC937" i="12"/>
  <c r="AG1107" i="12"/>
  <c r="AG1077" i="12"/>
  <c r="AG1047" i="12"/>
  <c r="AG1017" i="12"/>
  <c r="AH973" i="12"/>
  <c r="AD936" i="12"/>
  <c r="AI982" i="12"/>
  <c r="AE945" i="12"/>
  <c r="AI997" i="12"/>
  <c r="AE960" i="12"/>
  <c r="AI994" i="12"/>
  <c r="AE957" i="12"/>
  <c r="AI979" i="12"/>
  <c r="AE942" i="12"/>
  <c r="AH980" i="12"/>
  <c r="AD943" i="12"/>
  <c r="AG1093" i="12"/>
  <c r="AG1063" i="12"/>
  <c r="AG1033" i="12"/>
  <c r="AG1003" i="12"/>
  <c r="AH1117" i="12"/>
  <c r="AH1087" i="12"/>
  <c r="AH1057" i="12"/>
  <c r="AH1027" i="12"/>
  <c r="AG1100" i="12"/>
  <c r="AG1070" i="12"/>
  <c r="AG1040" i="12"/>
  <c r="AG1010" i="12"/>
  <c r="AG970" i="12"/>
  <c r="AC933" i="12"/>
  <c r="AI993" i="12"/>
  <c r="AE956" i="12"/>
  <c r="AF1105" i="12"/>
  <c r="AF1075" i="12"/>
  <c r="AF1015" i="12"/>
  <c r="AF1045" i="12"/>
  <c r="AF1094" i="12"/>
  <c r="AF1064" i="12"/>
  <c r="AF1034" i="12"/>
  <c r="AF1004" i="12"/>
  <c r="AG1112" i="12"/>
  <c r="AG1052" i="12"/>
  <c r="AG1082" i="12"/>
  <c r="AG1022" i="12"/>
  <c r="AH1113" i="12"/>
  <c r="AH1083" i="12"/>
  <c r="AH1053" i="12"/>
  <c r="AH1023" i="12"/>
  <c r="AG1104" i="12"/>
  <c r="AG1074" i="12"/>
  <c r="AG1014" i="12"/>
  <c r="AG1044" i="12"/>
  <c r="AF1110" i="12"/>
  <c r="AF1080" i="12"/>
  <c r="AF1050" i="12"/>
  <c r="AF1020" i="12"/>
  <c r="AG985" i="12"/>
  <c r="AC948" i="12"/>
  <c r="AF1090" i="12"/>
  <c r="AF1060" i="12"/>
  <c r="AF1030" i="12"/>
  <c r="AF1000" i="12"/>
  <c r="AM930" i="12"/>
  <c r="AG981" i="12"/>
  <c r="AC944" i="12"/>
  <c r="AG975" i="12"/>
  <c r="AC938" i="12"/>
  <c r="AH988" i="12"/>
  <c r="AD951" i="12"/>
  <c r="AH976" i="12"/>
  <c r="AD939" i="12"/>
  <c r="AI978" i="12"/>
  <c r="AE941" i="12"/>
  <c r="AG989" i="12"/>
  <c r="AC952" i="12"/>
  <c r="AG996" i="12"/>
  <c r="AC959" i="12"/>
  <c r="AH992" i="12"/>
  <c r="AD955" i="12"/>
  <c r="AH986" i="12"/>
  <c r="AD949" i="12"/>
  <c r="AF1101" i="12"/>
  <c r="AF1071" i="12"/>
  <c r="AF1041" i="12"/>
  <c r="AF1011" i="12"/>
  <c r="AF1095" i="12"/>
  <c r="AF1035" i="12"/>
  <c r="AF1065" i="12"/>
  <c r="AF1005" i="12"/>
  <c r="AG1108" i="12"/>
  <c r="AG1078" i="12"/>
  <c r="AG1048" i="12"/>
  <c r="AG1018" i="12"/>
  <c r="AG1096" i="12"/>
  <c r="AG1066" i="12"/>
  <c r="AG1006" i="12"/>
  <c r="AG1036" i="12"/>
  <c r="AH1098" i="12"/>
  <c r="AH1068" i="12"/>
  <c r="AH1038" i="12"/>
  <c r="AH1008" i="12"/>
  <c r="AF1109" i="12"/>
  <c r="AF1079" i="12"/>
  <c r="AF1049" i="12"/>
  <c r="AF1019" i="12"/>
  <c r="AF1116" i="12"/>
  <c r="AF1086" i="12"/>
  <c r="AF1056" i="12"/>
  <c r="AF1026" i="12"/>
  <c r="AH995" i="12"/>
  <c r="AD958" i="12"/>
  <c r="AH984" i="12"/>
  <c r="AD947" i="12"/>
  <c r="AG990" i="12"/>
  <c r="AC953" i="12"/>
  <c r="AG1106" i="12"/>
  <c r="AG1076" i="12"/>
  <c r="AG1046" i="12"/>
  <c r="AG1016" i="12"/>
  <c r="AH972" i="12"/>
  <c r="AD935" i="12"/>
  <c r="AH991" i="12"/>
  <c r="AD954" i="12"/>
  <c r="AH969" i="12"/>
  <c r="AD932" i="12"/>
  <c r="AH977" i="12"/>
  <c r="AD940" i="12"/>
  <c r="AH971" i="12"/>
  <c r="AD934" i="12"/>
  <c r="AG1115" i="12"/>
  <c r="AG1085" i="12"/>
  <c r="AG1055" i="12"/>
  <c r="AG1025" i="12"/>
  <c r="AH968" i="12" l="1"/>
  <c r="AD931" i="12"/>
  <c r="AG1058" i="12"/>
  <c r="AG1028" i="12"/>
  <c r="AG998" i="12"/>
  <c r="AG1088" i="12"/>
  <c r="AI969" i="12"/>
  <c r="AE932" i="12"/>
  <c r="AH996" i="12"/>
  <c r="AD959" i="12"/>
  <c r="AI988" i="12"/>
  <c r="AE951" i="12"/>
  <c r="AN930" i="12"/>
  <c r="AI1114" i="12"/>
  <c r="AI1084" i="12"/>
  <c r="AI1054" i="12"/>
  <c r="AI1024" i="12"/>
  <c r="AH990" i="12"/>
  <c r="AD953" i="12"/>
  <c r="AH989" i="12"/>
  <c r="AD952" i="12"/>
  <c r="AH1097" i="12"/>
  <c r="AH1067" i="12"/>
  <c r="AH1037" i="12"/>
  <c r="AH1007" i="12"/>
  <c r="AH1115" i="12"/>
  <c r="AH1085" i="12"/>
  <c r="AH1055" i="12"/>
  <c r="AH1025" i="12"/>
  <c r="AH1096" i="12"/>
  <c r="AH1066" i="12"/>
  <c r="AH1036" i="12"/>
  <c r="AH1006" i="12"/>
  <c r="AH1089" i="12"/>
  <c r="AH1059" i="12"/>
  <c r="AH1029" i="12"/>
  <c r="AH999" i="12"/>
  <c r="AG1116" i="12"/>
  <c r="AG1086" i="12"/>
  <c r="AG1056" i="12"/>
  <c r="AG1026" i="12"/>
  <c r="AH1108" i="12"/>
  <c r="AH1078" i="12"/>
  <c r="AH1048" i="12"/>
  <c r="AH1018" i="12"/>
  <c r="AH985" i="12"/>
  <c r="AD948" i="12"/>
  <c r="AJ997" i="12"/>
  <c r="AF960" i="12"/>
  <c r="AH1091" i="12"/>
  <c r="AH1061" i="12"/>
  <c r="AH1031" i="12"/>
  <c r="AH1001" i="12"/>
  <c r="AH1111" i="12"/>
  <c r="AH1081" i="12"/>
  <c r="AH1051" i="12"/>
  <c r="AH1021" i="12"/>
  <c r="AG1110" i="12"/>
  <c r="AG1080" i="12"/>
  <c r="AG1050" i="12"/>
  <c r="AG1020" i="12"/>
  <c r="AG1109" i="12"/>
  <c r="AG1079" i="12"/>
  <c r="AG1049" i="12"/>
  <c r="AG1019" i="12"/>
  <c r="AI980" i="12"/>
  <c r="AE943" i="12"/>
  <c r="AJ982" i="12"/>
  <c r="AF945" i="12"/>
  <c r="AH974" i="12"/>
  <c r="AD937" i="12"/>
  <c r="AI972" i="12"/>
  <c r="AE935" i="12"/>
  <c r="AI984" i="12"/>
  <c r="AE947" i="12"/>
  <c r="AI986" i="12"/>
  <c r="AE949" i="12"/>
  <c r="AJ978" i="12"/>
  <c r="AF941" i="12"/>
  <c r="AH981" i="12"/>
  <c r="AD944" i="12"/>
  <c r="AI1113" i="12"/>
  <c r="AI1083" i="12"/>
  <c r="AI1053" i="12"/>
  <c r="AI1023" i="12"/>
  <c r="AH1100" i="12"/>
  <c r="AH1070" i="12"/>
  <c r="AH1040" i="12"/>
  <c r="AH1010" i="12"/>
  <c r="AI1102" i="12"/>
  <c r="AI1072" i="12"/>
  <c r="AI1042" i="12"/>
  <c r="AI1012" i="12"/>
  <c r="AG1094" i="12"/>
  <c r="AG1034" i="12"/>
  <c r="AG1064" i="12"/>
  <c r="AG1004" i="12"/>
  <c r="AI971" i="12"/>
  <c r="AE934" i="12"/>
  <c r="AI1117" i="12"/>
  <c r="AI1087" i="12"/>
  <c r="AI1057" i="12"/>
  <c r="AI1027" i="12"/>
  <c r="AG1095" i="12"/>
  <c r="AG1065" i="12"/>
  <c r="AG1035" i="12"/>
  <c r="AG1005" i="12"/>
  <c r="AJ993" i="12"/>
  <c r="AF956" i="12"/>
  <c r="AH1092" i="12"/>
  <c r="AH1062" i="12"/>
  <c r="AH1032" i="12"/>
  <c r="AH1002" i="12"/>
  <c r="AH1104" i="12"/>
  <c r="AH1074" i="12"/>
  <c r="AH1044" i="12"/>
  <c r="AH1014" i="12"/>
  <c r="AH1106" i="12"/>
  <c r="AH1076" i="12"/>
  <c r="AH1046" i="12"/>
  <c r="AH1016" i="12"/>
  <c r="AI1068" i="12"/>
  <c r="AI1098" i="12"/>
  <c r="AI1038" i="12"/>
  <c r="AI1008" i="12"/>
  <c r="AG1101" i="12"/>
  <c r="AG1071" i="12"/>
  <c r="AG1041" i="12"/>
  <c r="AG1011" i="12"/>
  <c r="AH970" i="12"/>
  <c r="AD933" i="12"/>
  <c r="AJ979" i="12"/>
  <c r="AF942" i="12"/>
  <c r="AI973" i="12"/>
  <c r="AE936" i="12"/>
  <c r="AI983" i="12"/>
  <c r="AE946" i="12"/>
  <c r="AM912" i="12"/>
  <c r="AM904" i="12"/>
  <c r="AM915" i="12"/>
  <c r="AM907" i="12"/>
  <c r="AM899" i="12"/>
  <c r="AM910" i="12"/>
  <c r="AM902" i="12"/>
  <c r="AM911" i="12"/>
  <c r="AM903" i="12"/>
  <c r="AM895" i="12"/>
  <c r="AM894" i="12"/>
  <c r="AM886" i="12"/>
  <c r="AM909" i="12"/>
  <c r="AM900" i="12"/>
  <c r="AM898" i="12"/>
  <c r="AM889" i="12"/>
  <c r="AN885" i="12"/>
  <c r="AM905" i="12"/>
  <c r="AM896" i="12"/>
  <c r="AM892" i="12"/>
  <c r="AM914" i="12"/>
  <c r="AM913" i="12"/>
  <c r="AM887" i="12"/>
  <c r="AM888" i="12"/>
  <c r="AM891" i="12"/>
  <c r="AM890" i="12"/>
  <c r="AM901" i="12"/>
  <c r="AM897" i="12"/>
  <c r="AM908" i="12"/>
  <c r="AM906" i="12"/>
  <c r="AM893" i="12"/>
  <c r="AI991" i="12"/>
  <c r="AE954" i="12"/>
  <c r="AI977" i="12"/>
  <c r="AE940" i="12"/>
  <c r="AI992" i="12"/>
  <c r="AE955" i="12"/>
  <c r="AI976" i="12"/>
  <c r="AE939" i="12"/>
  <c r="AG1060" i="12"/>
  <c r="AG1090" i="12"/>
  <c r="AG1030" i="12"/>
  <c r="AG1000" i="12"/>
  <c r="AI1099" i="12"/>
  <c r="AI1069" i="12"/>
  <c r="AI1039" i="12"/>
  <c r="AI1009" i="12"/>
  <c r="AH1093" i="12"/>
  <c r="AH1033" i="12"/>
  <c r="AH1063" i="12"/>
  <c r="AH1003" i="12"/>
  <c r="AH1103" i="12"/>
  <c r="AH1073" i="12"/>
  <c r="AH1013" i="12"/>
  <c r="AH1043" i="12"/>
  <c r="AI987" i="12"/>
  <c r="AE950" i="12"/>
  <c r="AH975" i="12"/>
  <c r="AD938" i="12"/>
  <c r="AG1105" i="12"/>
  <c r="AG1075" i="12"/>
  <c r="AG1045" i="12"/>
  <c r="AG1015" i="12"/>
  <c r="AI995" i="12"/>
  <c r="AE958" i="12"/>
  <c r="AH1112" i="12"/>
  <c r="AH1082" i="12"/>
  <c r="AH1052" i="12"/>
  <c r="AH1022" i="12"/>
  <c r="AJ994" i="12"/>
  <c r="AF957" i="12"/>
  <c r="AH1107" i="12"/>
  <c r="AH1077" i="12"/>
  <c r="AH1047" i="12"/>
  <c r="AH1017" i="12"/>
  <c r="AI968" i="12" l="1"/>
  <c r="AE931" i="12"/>
  <c r="AH1088" i="12"/>
  <c r="AH1058" i="12"/>
  <c r="AH1028" i="12"/>
  <c r="AH998" i="12"/>
  <c r="AJ1098" i="12"/>
  <c r="AJ1068" i="12"/>
  <c r="AJ1038" i="12"/>
  <c r="AJ1008" i="12"/>
  <c r="AO930" i="12"/>
  <c r="AI1115" i="12"/>
  <c r="AI1085" i="12"/>
  <c r="AI1055" i="12"/>
  <c r="AI1025" i="12"/>
  <c r="AI1107" i="12"/>
  <c r="AI1077" i="12"/>
  <c r="AI1047" i="12"/>
  <c r="AI1017" i="12"/>
  <c r="AI1111" i="12"/>
  <c r="AI1081" i="12"/>
  <c r="AI1051" i="12"/>
  <c r="AI1021" i="12"/>
  <c r="AJ983" i="12"/>
  <c r="AF946" i="12"/>
  <c r="AK993" i="12"/>
  <c r="AG956" i="12"/>
  <c r="AJ986" i="12"/>
  <c r="AF949" i="12"/>
  <c r="AI974" i="12"/>
  <c r="AE937" i="12"/>
  <c r="AI985" i="12"/>
  <c r="AE948" i="12"/>
  <c r="AJ1113" i="12"/>
  <c r="AJ1083" i="12"/>
  <c r="AJ1023" i="12"/>
  <c r="AJ1053" i="12"/>
  <c r="AI1066" i="12"/>
  <c r="AI1096" i="12"/>
  <c r="AI1036" i="12"/>
  <c r="AI1006" i="12"/>
  <c r="AJ973" i="12"/>
  <c r="AF936" i="12"/>
  <c r="AJ971" i="12"/>
  <c r="AF934" i="12"/>
  <c r="AJ984" i="12"/>
  <c r="AF947" i="12"/>
  <c r="AK982" i="12"/>
  <c r="AG945" i="12"/>
  <c r="AI989" i="12"/>
  <c r="AE952" i="12"/>
  <c r="AI1108" i="12"/>
  <c r="AI1078" i="12"/>
  <c r="AI1048" i="12"/>
  <c r="AI1018" i="12"/>
  <c r="AH1094" i="12"/>
  <c r="AH1064" i="12"/>
  <c r="AH1004" i="12"/>
  <c r="AH1034" i="12"/>
  <c r="AJ992" i="12"/>
  <c r="AF955" i="12"/>
  <c r="AI1093" i="12"/>
  <c r="AI1063" i="12"/>
  <c r="AI1033" i="12"/>
  <c r="AI1003" i="12"/>
  <c r="AI1091" i="12"/>
  <c r="AI1061" i="12"/>
  <c r="AI1031" i="12"/>
  <c r="AI1001" i="12"/>
  <c r="AI1104" i="12"/>
  <c r="AI1074" i="12"/>
  <c r="AI1044" i="12"/>
  <c r="AI1014" i="12"/>
  <c r="AJ1102" i="12"/>
  <c r="AJ1072" i="12"/>
  <c r="AJ1042" i="12"/>
  <c r="AJ1012" i="12"/>
  <c r="AH1109" i="12"/>
  <c r="AH1079" i="12"/>
  <c r="AH1049" i="12"/>
  <c r="AH1019" i="12"/>
  <c r="AI996" i="12"/>
  <c r="AE959" i="12"/>
  <c r="AJ987" i="12"/>
  <c r="AF950" i="12"/>
  <c r="AN912" i="12"/>
  <c r="AN915" i="12"/>
  <c r="AN907" i="12"/>
  <c r="AN910" i="12"/>
  <c r="AN902" i="12"/>
  <c r="AN913" i="12"/>
  <c r="AN905" i="12"/>
  <c r="AN897" i="12"/>
  <c r="AN914" i="12"/>
  <c r="AN906" i="12"/>
  <c r="AN898" i="12"/>
  <c r="AN909" i="12"/>
  <c r="AN900" i="12"/>
  <c r="AN889" i="12"/>
  <c r="AO885" i="12"/>
  <c r="AN904" i="12"/>
  <c r="AN896" i="12"/>
  <c r="AN892" i="12"/>
  <c r="AN887" i="12"/>
  <c r="AN890" i="12"/>
  <c r="AN908" i="12"/>
  <c r="AN891" i="12"/>
  <c r="AN911" i="12"/>
  <c r="AN903" i="12"/>
  <c r="AN901" i="12"/>
  <c r="AN895" i="12"/>
  <c r="AN888" i="12"/>
  <c r="AN886" i="12"/>
  <c r="AN899" i="12"/>
  <c r="AN894" i="12"/>
  <c r="AN893" i="12"/>
  <c r="AH1090" i="12"/>
  <c r="AH1060" i="12"/>
  <c r="AH1030" i="12"/>
  <c r="AH1000" i="12"/>
  <c r="AK994" i="12"/>
  <c r="AG957" i="12"/>
  <c r="AI1112" i="12"/>
  <c r="AI1052" i="12"/>
  <c r="AI1022" i="12"/>
  <c r="AI1082" i="12"/>
  <c r="AK979" i="12"/>
  <c r="AG942" i="12"/>
  <c r="AI981" i="12"/>
  <c r="AE944" i="12"/>
  <c r="AJ972" i="12"/>
  <c r="AF935" i="12"/>
  <c r="AJ980" i="12"/>
  <c r="AF943" i="12"/>
  <c r="AI990" i="12"/>
  <c r="AE953" i="12"/>
  <c r="AH1116" i="12"/>
  <c r="AH1086" i="12"/>
  <c r="AH1056" i="12"/>
  <c r="AH1026" i="12"/>
  <c r="AJ995" i="12"/>
  <c r="AF958" i="12"/>
  <c r="AJ991" i="12"/>
  <c r="AF954" i="12"/>
  <c r="AH1105" i="12"/>
  <c r="AH1075" i="12"/>
  <c r="AH1045" i="12"/>
  <c r="AH1015" i="12"/>
  <c r="AJ988" i="12"/>
  <c r="AF951" i="12"/>
  <c r="AI975" i="12"/>
  <c r="AE938" i="12"/>
  <c r="AJ977" i="12"/>
  <c r="AF940" i="12"/>
  <c r="AJ1099" i="12"/>
  <c r="AJ1039" i="12"/>
  <c r="AJ1069" i="12"/>
  <c r="AJ1009" i="12"/>
  <c r="AH1101" i="12"/>
  <c r="AH1071" i="12"/>
  <c r="AH1041" i="12"/>
  <c r="AH1011" i="12"/>
  <c r="AI1092" i="12"/>
  <c r="AI1062" i="12"/>
  <c r="AI1032" i="12"/>
  <c r="AI1002" i="12"/>
  <c r="AI1100" i="12"/>
  <c r="AI1070" i="12"/>
  <c r="AI1040" i="12"/>
  <c r="AI1010" i="12"/>
  <c r="AH1110" i="12"/>
  <c r="AH1080" i="12"/>
  <c r="AH1050" i="12"/>
  <c r="AH1020" i="12"/>
  <c r="AJ969" i="12"/>
  <c r="AF932" i="12"/>
  <c r="AJ1117" i="12"/>
  <c r="AJ1057" i="12"/>
  <c r="AJ1027" i="12"/>
  <c r="AJ1087" i="12"/>
  <c r="AJ976" i="12"/>
  <c r="AF939" i="12"/>
  <c r="AI1103" i="12"/>
  <c r="AI1073" i="12"/>
  <c r="AI1043" i="12"/>
  <c r="AI1013" i="12"/>
  <c r="AI1106" i="12"/>
  <c r="AI1076" i="12"/>
  <c r="AI1046" i="12"/>
  <c r="AI1016" i="12"/>
  <c r="AJ1114" i="12"/>
  <c r="AJ1084" i="12"/>
  <c r="AJ1054" i="12"/>
  <c r="AJ1024" i="12"/>
  <c r="AH1095" i="12"/>
  <c r="AH1065" i="12"/>
  <c r="AH1005" i="12"/>
  <c r="AH1035" i="12"/>
  <c r="AI1097" i="12"/>
  <c r="AI1067" i="12"/>
  <c r="AI1037" i="12"/>
  <c r="AI1007" i="12"/>
  <c r="AI970" i="12"/>
  <c r="AE933" i="12"/>
  <c r="AK978" i="12"/>
  <c r="AG941" i="12"/>
  <c r="AK997" i="12"/>
  <c r="AG960" i="12"/>
  <c r="AI1089" i="12"/>
  <c r="AI1059" i="12"/>
  <c r="AI999" i="12"/>
  <c r="AI1029" i="12"/>
  <c r="AJ968" i="12" l="1"/>
  <c r="AF931" i="12"/>
  <c r="AI1088" i="12"/>
  <c r="AI1028" i="12"/>
  <c r="AI998" i="12"/>
  <c r="AI1058" i="12"/>
  <c r="AK972" i="12"/>
  <c r="AG935" i="12"/>
  <c r="AJ1112" i="12"/>
  <c r="AJ1082" i="12"/>
  <c r="AJ1052" i="12"/>
  <c r="AJ1022" i="12"/>
  <c r="AJ1091" i="12"/>
  <c r="AJ1031" i="12"/>
  <c r="AJ1001" i="12"/>
  <c r="AJ1061" i="12"/>
  <c r="AI1060" i="12"/>
  <c r="AI1030" i="12"/>
  <c r="AI1090" i="12"/>
  <c r="AI1000" i="12"/>
  <c r="AJ1092" i="12"/>
  <c r="AJ1062" i="12"/>
  <c r="AJ1032" i="12"/>
  <c r="AJ1002" i="12"/>
  <c r="AJ996" i="12"/>
  <c r="AF959" i="12"/>
  <c r="AJ989" i="12"/>
  <c r="AF952" i="12"/>
  <c r="AK973" i="12"/>
  <c r="AG936" i="12"/>
  <c r="AL993" i="12"/>
  <c r="AH956" i="12"/>
  <c r="AJ1107" i="12"/>
  <c r="AJ1077" i="12"/>
  <c r="AJ1047" i="12"/>
  <c r="AJ1017" i="12"/>
  <c r="AJ1097" i="12"/>
  <c r="AJ1037" i="12"/>
  <c r="AJ1007" i="12"/>
  <c r="AJ1067" i="12"/>
  <c r="AI1101" i="12"/>
  <c r="AI1071" i="12"/>
  <c r="AI1041" i="12"/>
  <c r="AI1011" i="12"/>
  <c r="AK1114" i="12"/>
  <c r="AK1084" i="12"/>
  <c r="AK1054" i="12"/>
  <c r="AK1024" i="12"/>
  <c r="AL982" i="12"/>
  <c r="AH945" i="12"/>
  <c r="AJ985" i="12"/>
  <c r="AF948" i="12"/>
  <c r="AK983" i="12"/>
  <c r="AG946" i="12"/>
  <c r="AL994" i="12"/>
  <c r="AH957" i="12"/>
  <c r="AI1116" i="12"/>
  <c r="AI1086" i="12"/>
  <c r="AI1056" i="12"/>
  <c r="AI1026" i="12"/>
  <c r="AK1117" i="12"/>
  <c r="AK1087" i="12"/>
  <c r="AK1057" i="12"/>
  <c r="AK1027" i="12"/>
  <c r="AK969" i="12"/>
  <c r="AG932" i="12"/>
  <c r="AJ975" i="12"/>
  <c r="AF938" i="12"/>
  <c r="AK991" i="12"/>
  <c r="AG954" i="12"/>
  <c r="AJ990" i="12"/>
  <c r="AF953" i="12"/>
  <c r="AL979" i="12"/>
  <c r="AH942" i="12"/>
  <c r="AK1102" i="12"/>
  <c r="AK1072" i="12"/>
  <c r="AK1042" i="12"/>
  <c r="AK1012" i="12"/>
  <c r="AI1105" i="12"/>
  <c r="AI1075" i="12"/>
  <c r="AI1045" i="12"/>
  <c r="AI1015" i="12"/>
  <c r="AJ1103" i="12"/>
  <c r="AJ1043" i="12"/>
  <c r="AJ1073" i="12"/>
  <c r="AJ1013" i="12"/>
  <c r="AP930" i="12"/>
  <c r="AL997" i="12"/>
  <c r="AH960" i="12"/>
  <c r="AK977" i="12"/>
  <c r="AG940" i="12"/>
  <c r="AJ981" i="12"/>
  <c r="AF944" i="12"/>
  <c r="AK1113" i="12"/>
  <c r="AK1083" i="12"/>
  <c r="AK1053" i="12"/>
  <c r="AK1023" i="12"/>
  <c r="AJ1029" i="12"/>
  <c r="AJ1089" i="12"/>
  <c r="AJ999" i="12"/>
  <c r="AJ1059" i="12"/>
  <c r="AI1095" i="12"/>
  <c r="AI1065" i="12"/>
  <c r="AI1035" i="12"/>
  <c r="AI1005" i="12"/>
  <c r="AJ1111" i="12"/>
  <c r="AJ1081" i="12"/>
  <c r="AJ1021" i="12"/>
  <c r="AJ1051" i="12"/>
  <c r="AI1110" i="12"/>
  <c r="AI1050" i="12"/>
  <c r="AI1080" i="12"/>
  <c r="AI1020" i="12"/>
  <c r="AK1099" i="12"/>
  <c r="AK1069" i="12"/>
  <c r="AK1009" i="12"/>
  <c r="AK1039" i="12"/>
  <c r="AK984" i="12"/>
  <c r="AG947" i="12"/>
  <c r="AJ974" i="12"/>
  <c r="AF937" i="12"/>
  <c r="AJ970" i="12"/>
  <c r="AF933" i="12"/>
  <c r="AO915" i="12"/>
  <c r="AO910" i="12"/>
  <c r="AO902" i="12"/>
  <c r="AO913" i="12"/>
  <c r="AO905" i="12"/>
  <c r="AO897" i="12"/>
  <c r="AO908" i="12"/>
  <c r="AO900" i="12"/>
  <c r="AO909" i="12"/>
  <c r="AO901" i="12"/>
  <c r="AO904" i="12"/>
  <c r="AO898" i="12"/>
  <c r="AO896" i="12"/>
  <c r="AO892" i="12"/>
  <c r="AO887" i="12"/>
  <c r="AO914" i="12"/>
  <c r="AO890" i="12"/>
  <c r="AO906" i="12"/>
  <c r="AO893" i="12"/>
  <c r="AO903" i="12"/>
  <c r="AO894" i="12"/>
  <c r="AO886" i="12"/>
  <c r="AO912" i="12"/>
  <c r="AO889" i="12"/>
  <c r="AO888" i="12"/>
  <c r="AP885" i="12"/>
  <c r="AO907" i="12"/>
  <c r="AO911" i="12"/>
  <c r="AO899" i="12"/>
  <c r="AO895" i="12"/>
  <c r="AO891" i="12"/>
  <c r="AJ1106" i="12"/>
  <c r="AJ1076" i="12"/>
  <c r="AJ1016" i="12"/>
  <c r="AJ1046" i="12"/>
  <c r="AK976" i="12"/>
  <c r="AG939" i="12"/>
  <c r="AK988" i="12"/>
  <c r="AG951" i="12"/>
  <c r="AK995" i="12"/>
  <c r="AG958" i="12"/>
  <c r="AK980" i="12"/>
  <c r="AG943" i="12"/>
  <c r="AJ1104" i="12"/>
  <c r="AJ1074" i="12"/>
  <c r="AJ1044" i="12"/>
  <c r="AJ1014" i="12"/>
  <c r="AI1094" i="12"/>
  <c r="AI1064" i="12"/>
  <c r="AI1034" i="12"/>
  <c r="AI1004" i="12"/>
  <c r="AI1109" i="12"/>
  <c r="AI1079" i="12"/>
  <c r="AI1049" i="12"/>
  <c r="AI1019" i="12"/>
  <c r="AJ1093" i="12"/>
  <c r="AJ1063" i="12"/>
  <c r="AJ1033" i="12"/>
  <c r="AJ1003" i="12"/>
  <c r="AL978" i="12"/>
  <c r="AH941" i="12"/>
  <c r="AK1098" i="12"/>
  <c r="AK1038" i="12"/>
  <c r="AK1068" i="12"/>
  <c r="AK1008" i="12"/>
  <c r="AJ1096" i="12"/>
  <c r="AJ1066" i="12"/>
  <c r="AJ1036" i="12"/>
  <c r="AJ1006" i="12"/>
  <c r="AJ1108" i="12"/>
  <c r="AJ1078" i="12"/>
  <c r="AJ1048" i="12"/>
  <c r="AJ1018" i="12"/>
  <c r="AJ1115" i="12"/>
  <c r="AJ1085" i="12"/>
  <c r="AJ1055" i="12"/>
  <c r="AJ1025" i="12"/>
  <c r="AJ1100" i="12"/>
  <c r="AJ1070" i="12"/>
  <c r="AJ1010" i="12"/>
  <c r="AJ1040" i="12"/>
  <c r="AK987" i="12"/>
  <c r="AG950" i="12"/>
  <c r="AK992" i="12"/>
  <c r="AG955" i="12"/>
  <c r="AK971" i="12"/>
  <c r="AG934" i="12"/>
  <c r="AK986" i="12"/>
  <c r="AG949" i="12"/>
  <c r="AK968" i="12" l="1"/>
  <c r="AG931" i="12"/>
  <c r="AJ1028" i="12"/>
  <c r="AJ998" i="12"/>
  <c r="AJ1088" i="12"/>
  <c r="AJ1058" i="12"/>
  <c r="AK975" i="12"/>
  <c r="AG938" i="12"/>
  <c r="AL983" i="12"/>
  <c r="AH946" i="12"/>
  <c r="AL973" i="12"/>
  <c r="AH936" i="12"/>
  <c r="AK1091" i="12"/>
  <c r="AK1061" i="12"/>
  <c r="AK1031" i="12"/>
  <c r="AK1001" i="12"/>
  <c r="AK1100" i="12"/>
  <c r="AK1070" i="12"/>
  <c r="AK1040" i="12"/>
  <c r="AK1010" i="12"/>
  <c r="AP910" i="12"/>
  <c r="AP913" i="12"/>
  <c r="AP905" i="12"/>
  <c r="AP908" i="12"/>
  <c r="AP900" i="12"/>
  <c r="AP911" i="12"/>
  <c r="AP903" i="12"/>
  <c r="AP895" i="12"/>
  <c r="AP912" i="12"/>
  <c r="AP904" i="12"/>
  <c r="AP896" i="12"/>
  <c r="AP887" i="12"/>
  <c r="AP915" i="12"/>
  <c r="AP914" i="12"/>
  <c r="AP890" i="12"/>
  <c r="AP906" i="12"/>
  <c r="AP893" i="12"/>
  <c r="AP901" i="12"/>
  <c r="AP899" i="12"/>
  <c r="AP888" i="12"/>
  <c r="AP889" i="12"/>
  <c r="AQ885" i="12"/>
  <c r="AP902" i="12"/>
  <c r="AP898" i="12"/>
  <c r="AP897" i="12"/>
  <c r="AP886" i="12"/>
  <c r="AP894" i="12"/>
  <c r="AP892" i="12"/>
  <c r="AP891" i="12"/>
  <c r="AP907" i="12"/>
  <c r="AP909" i="12"/>
  <c r="AK981" i="12"/>
  <c r="AG944" i="12"/>
  <c r="AQ930" i="12"/>
  <c r="AJ1065" i="12"/>
  <c r="AJ1035" i="12"/>
  <c r="AJ1005" i="12"/>
  <c r="AJ1095" i="12"/>
  <c r="AK1103" i="12"/>
  <c r="AK1073" i="12"/>
  <c r="AK1043" i="12"/>
  <c r="AK1013" i="12"/>
  <c r="AK1093" i="12"/>
  <c r="AK1063" i="12"/>
  <c r="AK1003" i="12"/>
  <c r="AK1033" i="12"/>
  <c r="AL986" i="12"/>
  <c r="AH949" i="12"/>
  <c r="AK1104" i="12"/>
  <c r="AK1074" i="12"/>
  <c r="AK1044" i="12"/>
  <c r="AK1014" i="12"/>
  <c r="AJ1101" i="12"/>
  <c r="AJ1071" i="12"/>
  <c r="AJ1041" i="12"/>
  <c r="AJ1011" i="12"/>
  <c r="AK1112" i="12"/>
  <c r="AK1082" i="12"/>
  <c r="AK1052" i="12"/>
  <c r="AK1022" i="12"/>
  <c r="AL1098" i="12"/>
  <c r="AL1068" i="12"/>
  <c r="AL1008" i="12"/>
  <c r="AL1038" i="12"/>
  <c r="AK1115" i="12"/>
  <c r="AK1085" i="12"/>
  <c r="AK1055" i="12"/>
  <c r="AK1025" i="12"/>
  <c r="AK970" i="12"/>
  <c r="AG933" i="12"/>
  <c r="AL977" i="12"/>
  <c r="AH940" i="12"/>
  <c r="AL1099" i="12"/>
  <c r="AL1069" i="12"/>
  <c r="AL1039" i="12"/>
  <c r="AL1009" i="12"/>
  <c r="AK1089" i="12"/>
  <c r="AK1059" i="12"/>
  <c r="AK1029" i="12"/>
  <c r="AK999" i="12"/>
  <c r="AJ1105" i="12"/>
  <c r="AJ1075" i="12"/>
  <c r="AJ1045" i="12"/>
  <c r="AJ1015" i="12"/>
  <c r="AJ1109" i="12"/>
  <c r="AJ1049" i="12"/>
  <c r="AJ1079" i="12"/>
  <c r="AJ1019" i="12"/>
  <c r="AK1106" i="12"/>
  <c r="AK1076" i="12"/>
  <c r="AK1046" i="12"/>
  <c r="AK1016" i="12"/>
  <c r="AL971" i="12"/>
  <c r="AH934" i="12"/>
  <c r="AL980" i="12"/>
  <c r="AH943" i="12"/>
  <c r="AL992" i="12"/>
  <c r="AH955" i="12"/>
  <c r="AK989" i="12"/>
  <c r="AG952" i="12"/>
  <c r="AL988" i="12"/>
  <c r="AH951" i="12"/>
  <c r="AJ1090" i="12"/>
  <c r="AJ1060" i="12"/>
  <c r="AJ1030" i="12"/>
  <c r="AJ1000" i="12"/>
  <c r="AK1097" i="12"/>
  <c r="AK1067" i="12"/>
  <c r="AK1037" i="12"/>
  <c r="AK1007" i="12"/>
  <c r="AK990" i="12"/>
  <c r="AG953" i="12"/>
  <c r="AM982" i="12"/>
  <c r="AI945" i="12"/>
  <c r="AK996" i="12"/>
  <c r="AG959" i="12"/>
  <c r="AM978" i="12"/>
  <c r="AI941" i="12"/>
  <c r="AL995" i="12"/>
  <c r="AH958" i="12"/>
  <c r="AM979" i="12"/>
  <c r="AI942" i="12"/>
  <c r="AL969" i="12"/>
  <c r="AH932" i="12"/>
  <c r="AK985" i="12"/>
  <c r="AG948" i="12"/>
  <c r="AL987" i="12"/>
  <c r="AH950" i="12"/>
  <c r="AK1107" i="12"/>
  <c r="AK1077" i="12"/>
  <c r="AK1047" i="12"/>
  <c r="AK1017" i="12"/>
  <c r="AK1108" i="12"/>
  <c r="AK1078" i="12"/>
  <c r="AK1048" i="12"/>
  <c r="AK1018" i="12"/>
  <c r="AK974" i="12"/>
  <c r="AG937" i="12"/>
  <c r="AM997" i="12"/>
  <c r="AI960" i="12"/>
  <c r="AJ1110" i="12"/>
  <c r="AJ1080" i="12"/>
  <c r="AJ1050" i="12"/>
  <c r="AJ1020" i="12"/>
  <c r="AL1102" i="12"/>
  <c r="AL1072" i="12"/>
  <c r="AL1042" i="12"/>
  <c r="AL1012" i="12"/>
  <c r="AJ1116" i="12"/>
  <c r="AJ1086" i="12"/>
  <c r="AJ1056" i="12"/>
  <c r="AJ1026" i="12"/>
  <c r="AL976" i="12"/>
  <c r="AH939" i="12"/>
  <c r="AJ1094" i="12"/>
  <c r="AJ1064" i="12"/>
  <c r="AJ1034" i="12"/>
  <c r="AJ1004" i="12"/>
  <c r="AL1117" i="12"/>
  <c r="AL1027" i="12"/>
  <c r="AL1087" i="12"/>
  <c r="AL1057" i="12"/>
  <c r="AL991" i="12"/>
  <c r="AH954" i="12"/>
  <c r="AM994" i="12"/>
  <c r="AI957" i="12"/>
  <c r="AM993" i="12"/>
  <c r="AI956" i="12"/>
  <c r="AL972" i="12"/>
  <c r="AH935" i="12"/>
  <c r="AK1096" i="12"/>
  <c r="AK1036" i="12"/>
  <c r="AK1006" i="12"/>
  <c r="AK1066" i="12"/>
  <c r="AL984" i="12"/>
  <c r="AH947" i="12"/>
  <c r="AK1111" i="12"/>
  <c r="AK1081" i="12"/>
  <c r="AK1051" i="12"/>
  <c r="AK1021" i="12"/>
  <c r="AL1114" i="12"/>
  <c r="AL1084" i="12"/>
  <c r="AL1054" i="12"/>
  <c r="AL1024" i="12"/>
  <c r="AL1113" i="12"/>
  <c r="AL1083" i="12"/>
  <c r="AL1053" i="12"/>
  <c r="AL1023" i="12"/>
  <c r="AK1092" i="12"/>
  <c r="AK1062" i="12"/>
  <c r="AK1032" i="12"/>
  <c r="AK1002" i="12"/>
  <c r="AH931" i="12" l="1"/>
  <c r="AL968" i="12"/>
  <c r="AK1028" i="12"/>
  <c r="AK1058" i="12"/>
  <c r="AK1088" i="12"/>
  <c r="AK998" i="12"/>
  <c r="AM1113" i="12"/>
  <c r="AM1083" i="12"/>
  <c r="AM1053" i="12"/>
  <c r="AM1023" i="12"/>
  <c r="AN994" i="12"/>
  <c r="AJ957" i="12"/>
  <c r="AL974" i="12"/>
  <c r="AH937" i="12"/>
  <c r="AN979" i="12"/>
  <c r="AJ942" i="12"/>
  <c r="AN982" i="12"/>
  <c r="AJ945" i="12"/>
  <c r="AL1104" i="12"/>
  <c r="AL1074" i="12"/>
  <c r="AL1044" i="12"/>
  <c r="AL1014" i="12"/>
  <c r="AL989" i="12"/>
  <c r="AH952" i="12"/>
  <c r="AM1114" i="12"/>
  <c r="AM1054" i="12"/>
  <c r="AM1084" i="12"/>
  <c r="AM1024" i="12"/>
  <c r="AK1094" i="12"/>
  <c r="AK1064" i="12"/>
  <c r="AK1034" i="12"/>
  <c r="AK1004" i="12"/>
  <c r="AM1099" i="12"/>
  <c r="AM1069" i="12"/>
  <c r="AM1039" i="12"/>
  <c r="AM1009" i="12"/>
  <c r="AM1102" i="12"/>
  <c r="AM1072" i="12"/>
  <c r="AM1042" i="12"/>
  <c r="AM1012" i="12"/>
  <c r="AK1109" i="12"/>
  <c r="AK1079" i="12"/>
  <c r="AK1049" i="12"/>
  <c r="AK1019" i="12"/>
  <c r="AL981" i="12"/>
  <c r="AH944" i="12"/>
  <c r="AM991" i="12"/>
  <c r="AI954" i="12"/>
  <c r="AM987" i="12"/>
  <c r="AI950" i="12"/>
  <c r="AM995" i="12"/>
  <c r="AI958" i="12"/>
  <c r="AM992" i="12"/>
  <c r="AI955" i="12"/>
  <c r="AK1101" i="12"/>
  <c r="AK1071" i="12"/>
  <c r="AK1011" i="12"/>
  <c r="AK1041" i="12"/>
  <c r="AM973" i="12"/>
  <c r="AI936" i="12"/>
  <c r="AR930" i="12"/>
  <c r="AL1063" i="12"/>
  <c r="AL1093" i="12"/>
  <c r="AL1033" i="12"/>
  <c r="AL1003" i="12"/>
  <c r="AL1111" i="12"/>
  <c r="AL1081" i="12"/>
  <c r="AL1051" i="12"/>
  <c r="AL1021" i="12"/>
  <c r="AL1107" i="12"/>
  <c r="AL1047" i="12"/>
  <c r="AL1077" i="12"/>
  <c r="AL1017" i="12"/>
  <c r="AL1115" i="12"/>
  <c r="AL1055" i="12"/>
  <c r="AL1085" i="12"/>
  <c r="AL1025" i="12"/>
  <c r="AL1112" i="12"/>
  <c r="AL1082" i="12"/>
  <c r="AL1052" i="12"/>
  <c r="AL1022" i="12"/>
  <c r="AM972" i="12"/>
  <c r="AI935" i="12"/>
  <c r="AM976" i="12"/>
  <c r="AI939" i="12"/>
  <c r="AL985" i="12"/>
  <c r="AH948" i="12"/>
  <c r="AN978" i="12"/>
  <c r="AJ941" i="12"/>
  <c r="AL990" i="12"/>
  <c r="AH953" i="12"/>
  <c r="AM980" i="12"/>
  <c r="AI943" i="12"/>
  <c r="AM977" i="12"/>
  <c r="AI940" i="12"/>
  <c r="AM986" i="12"/>
  <c r="AI949" i="12"/>
  <c r="AQ913" i="12"/>
  <c r="AQ908" i="12"/>
  <c r="AQ911" i="12"/>
  <c r="AQ903" i="12"/>
  <c r="AQ895" i="12"/>
  <c r="AQ914" i="12"/>
  <c r="AQ906" i="12"/>
  <c r="AQ898" i="12"/>
  <c r="AQ915" i="12"/>
  <c r="AQ907" i="12"/>
  <c r="AQ899" i="12"/>
  <c r="AQ890" i="12"/>
  <c r="AQ905" i="12"/>
  <c r="AQ893" i="12"/>
  <c r="AQ901" i="12"/>
  <c r="AQ888" i="12"/>
  <c r="AQ912" i="12"/>
  <c r="AQ897" i="12"/>
  <c r="AQ891" i="12"/>
  <c r="AQ909" i="12"/>
  <c r="AQ892" i="12"/>
  <c r="AQ889" i="12"/>
  <c r="AQ887" i="12"/>
  <c r="AQ886" i="12"/>
  <c r="AR885" i="12"/>
  <c r="AQ900" i="12"/>
  <c r="AQ894" i="12"/>
  <c r="AQ910" i="12"/>
  <c r="AQ904" i="12"/>
  <c r="AQ896" i="12"/>
  <c r="AQ902" i="12"/>
  <c r="AM983" i="12"/>
  <c r="AI946" i="12"/>
  <c r="AL1092" i="12"/>
  <c r="AL1062" i="12"/>
  <c r="AL1032" i="12"/>
  <c r="AL1002" i="12"/>
  <c r="AL1096" i="12"/>
  <c r="AL1066" i="12"/>
  <c r="AL1036" i="12"/>
  <c r="AL1006" i="12"/>
  <c r="AK1105" i="12"/>
  <c r="AK1075" i="12"/>
  <c r="AK1045" i="12"/>
  <c r="AK1015" i="12"/>
  <c r="AM1098" i="12"/>
  <c r="AM1068" i="12"/>
  <c r="AM1008" i="12"/>
  <c r="AM1038" i="12"/>
  <c r="AK1110" i="12"/>
  <c r="AK1080" i="12"/>
  <c r="AK1020" i="12"/>
  <c r="AK1050" i="12"/>
  <c r="AL1100" i="12"/>
  <c r="AL1070" i="12"/>
  <c r="AL1040" i="12"/>
  <c r="AL1010" i="12"/>
  <c r="AL1097" i="12"/>
  <c r="AL1037" i="12"/>
  <c r="AL1067" i="12"/>
  <c r="AL1007" i="12"/>
  <c r="AL1106" i="12"/>
  <c r="AL1076" i="12"/>
  <c r="AL1046" i="12"/>
  <c r="AL1016" i="12"/>
  <c r="AL1103" i="12"/>
  <c r="AL1073" i="12"/>
  <c r="AL1043" i="12"/>
  <c r="AL1013" i="12"/>
  <c r="AM984" i="12"/>
  <c r="AI947" i="12"/>
  <c r="AN993" i="12"/>
  <c r="AJ956" i="12"/>
  <c r="AN997" i="12"/>
  <c r="AJ960" i="12"/>
  <c r="AM969" i="12"/>
  <c r="AI932" i="12"/>
  <c r="AL996" i="12"/>
  <c r="AH959" i="12"/>
  <c r="AM988" i="12"/>
  <c r="AI951" i="12"/>
  <c r="AM971" i="12"/>
  <c r="AI934" i="12"/>
  <c r="AL970" i="12"/>
  <c r="AH933" i="12"/>
  <c r="AL975" i="12"/>
  <c r="AH938" i="12"/>
  <c r="AM1117" i="12"/>
  <c r="AM1087" i="12"/>
  <c r="AM1057" i="12"/>
  <c r="AM1027" i="12"/>
  <c r="AL1089" i="12"/>
  <c r="AL1059" i="12"/>
  <c r="AL1029" i="12"/>
  <c r="AL999" i="12"/>
  <c r="AK1116" i="12"/>
  <c r="AK1086" i="12"/>
  <c r="AK1056" i="12"/>
  <c r="AK1026" i="12"/>
  <c r="AL1108" i="12"/>
  <c r="AL1078" i="12"/>
  <c r="AL1048" i="12"/>
  <c r="AL1018" i="12"/>
  <c r="AL1091" i="12"/>
  <c r="AL1061" i="12"/>
  <c r="AL1031" i="12"/>
  <c r="AL1001" i="12"/>
  <c r="AK1090" i="12"/>
  <c r="AK1060" i="12"/>
  <c r="AK1000" i="12"/>
  <c r="AK1030" i="12"/>
  <c r="AK1095" i="12"/>
  <c r="AK1065" i="12"/>
  <c r="AK1035" i="12"/>
  <c r="AK1005" i="12"/>
  <c r="AL1028" i="12" l="1"/>
  <c r="AL998" i="12"/>
  <c r="AL1058" i="12"/>
  <c r="AL1088" i="12"/>
  <c r="AM968" i="12"/>
  <c r="AI931" i="12"/>
  <c r="AM1091" i="12"/>
  <c r="AM1061" i="12"/>
  <c r="AM1001" i="12"/>
  <c r="AM1031" i="12"/>
  <c r="AN988" i="12"/>
  <c r="AJ951" i="12"/>
  <c r="AO993" i="12"/>
  <c r="AK956" i="12"/>
  <c r="AN983" i="12"/>
  <c r="AJ946" i="12"/>
  <c r="AR911" i="12"/>
  <c r="AR903" i="12"/>
  <c r="AR914" i="12"/>
  <c r="AR906" i="12"/>
  <c r="AR898" i="12"/>
  <c r="AR909" i="12"/>
  <c r="AR901" i="12"/>
  <c r="AR910" i="12"/>
  <c r="AR902" i="12"/>
  <c r="AR915" i="12"/>
  <c r="AR905" i="12"/>
  <c r="AR893" i="12"/>
  <c r="AR888" i="12"/>
  <c r="AR913" i="12"/>
  <c r="AR912" i="12"/>
  <c r="AR899" i="12"/>
  <c r="AR897" i="12"/>
  <c r="AR891" i="12"/>
  <c r="AR907" i="12"/>
  <c r="AR895" i="12"/>
  <c r="AR894" i="12"/>
  <c r="AR886" i="12"/>
  <c r="AR904" i="12"/>
  <c r="AR900" i="12"/>
  <c r="AR896" i="12"/>
  <c r="AR887" i="12"/>
  <c r="AS885" i="12"/>
  <c r="AR892" i="12"/>
  <c r="AR890" i="12"/>
  <c r="AR889" i="12"/>
  <c r="AR908" i="12"/>
  <c r="AL1110" i="12"/>
  <c r="AL1080" i="12"/>
  <c r="AL1050" i="12"/>
  <c r="AL1020" i="12"/>
  <c r="AM1062" i="12"/>
  <c r="AM1092" i="12"/>
  <c r="AM1032" i="12"/>
  <c r="AM1002" i="12"/>
  <c r="AS930" i="12"/>
  <c r="AN973" i="12"/>
  <c r="AJ936" i="12"/>
  <c r="AM981" i="12"/>
  <c r="AI944" i="12"/>
  <c r="AM974" i="12"/>
  <c r="AI937" i="12"/>
  <c r="AN986" i="12"/>
  <c r="AJ949" i="12"/>
  <c r="AO978" i="12"/>
  <c r="AK941" i="12"/>
  <c r="AM1093" i="12"/>
  <c r="AM1063" i="12"/>
  <c r="AM1033" i="12"/>
  <c r="AM1003" i="12"/>
  <c r="AL1101" i="12"/>
  <c r="AL1071" i="12"/>
  <c r="AL1041" i="12"/>
  <c r="AL1011" i="12"/>
  <c r="AL1094" i="12"/>
  <c r="AL1064" i="12"/>
  <c r="AL1034" i="12"/>
  <c r="AL1004" i="12"/>
  <c r="AM1103" i="12"/>
  <c r="AM1073" i="12"/>
  <c r="AM1043" i="12"/>
  <c r="AM1013" i="12"/>
  <c r="AM975" i="12"/>
  <c r="AI938" i="12"/>
  <c r="AM996" i="12"/>
  <c r="AI959" i="12"/>
  <c r="AN984" i="12"/>
  <c r="AJ947" i="12"/>
  <c r="AM1106" i="12"/>
  <c r="AM1076" i="12"/>
  <c r="AM1046" i="12"/>
  <c r="AM1016" i="12"/>
  <c r="AN1098" i="12"/>
  <c r="AN1068" i="12"/>
  <c r="AN1038" i="12"/>
  <c r="AN1008" i="12"/>
  <c r="AN995" i="12"/>
  <c r="AJ958" i="12"/>
  <c r="AO994" i="12"/>
  <c r="AK957" i="12"/>
  <c r="AM1104" i="12"/>
  <c r="AM1074" i="12"/>
  <c r="AM1044" i="12"/>
  <c r="AM1014" i="12"/>
  <c r="AN977" i="12"/>
  <c r="AJ940" i="12"/>
  <c r="AM985" i="12"/>
  <c r="AI948" i="12"/>
  <c r="AM1115" i="12"/>
  <c r="AM1085" i="12"/>
  <c r="AM1055" i="12"/>
  <c r="AM1025" i="12"/>
  <c r="AN1114" i="12"/>
  <c r="AN1084" i="12"/>
  <c r="AN1054" i="12"/>
  <c r="AN1024" i="12"/>
  <c r="AM1108" i="12"/>
  <c r="AM1018" i="12"/>
  <c r="AM1048" i="12"/>
  <c r="AM1078" i="12"/>
  <c r="AN1083" i="12"/>
  <c r="AN1053" i="12"/>
  <c r="AN1113" i="12"/>
  <c r="AN1023" i="12"/>
  <c r="AL1035" i="12"/>
  <c r="AL1095" i="12"/>
  <c r="AL1065" i="12"/>
  <c r="AL1005" i="12"/>
  <c r="AL1116" i="12"/>
  <c r="AL1086" i="12"/>
  <c r="AL1056" i="12"/>
  <c r="AL1026" i="12"/>
  <c r="AM970" i="12"/>
  <c r="AI933" i="12"/>
  <c r="AN969" i="12"/>
  <c r="AJ932" i="12"/>
  <c r="AM1097" i="12"/>
  <c r="AM1067" i="12"/>
  <c r="AM1007" i="12"/>
  <c r="AM1037" i="12"/>
  <c r="AL1105" i="12"/>
  <c r="AL1075" i="12"/>
  <c r="AL1045" i="12"/>
  <c r="AL1015" i="12"/>
  <c r="AN987" i="12"/>
  <c r="AJ950" i="12"/>
  <c r="AO982" i="12"/>
  <c r="AK945" i="12"/>
  <c r="AL1090" i="12"/>
  <c r="AL1060" i="12"/>
  <c r="AL1030" i="12"/>
  <c r="AL1000" i="12"/>
  <c r="AM1089" i="12"/>
  <c r="AM1059" i="12"/>
  <c r="AM1029" i="12"/>
  <c r="AM999" i="12"/>
  <c r="AN980" i="12"/>
  <c r="AJ943" i="12"/>
  <c r="AN976" i="12"/>
  <c r="AJ939" i="12"/>
  <c r="AM1107" i="12"/>
  <c r="AM1077" i="12"/>
  <c r="AM1047" i="12"/>
  <c r="AM1017" i="12"/>
  <c r="AN1102" i="12"/>
  <c r="AN1072" i="12"/>
  <c r="AN1042" i="12"/>
  <c r="AN1012" i="12"/>
  <c r="AN971" i="12"/>
  <c r="AJ934" i="12"/>
  <c r="AO997" i="12"/>
  <c r="AK960" i="12"/>
  <c r="AM1070" i="12"/>
  <c r="AM1100" i="12"/>
  <c r="AM1040" i="12"/>
  <c r="AM1010" i="12"/>
  <c r="AM1096" i="12"/>
  <c r="AM1036" i="12"/>
  <c r="AM1066" i="12"/>
  <c r="AM1006" i="12"/>
  <c r="AN992" i="12"/>
  <c r="AJ955" i="12"/>
  <c r="AN991" i="12"/>
  <c r="AJ954" i="12"/>
  <c r="AM989" i="12"/>
  <c r="AI952" i="12"/>
  <c r="AO979" i="12"/>
  <c r="AK942" i="12"/>
  <c r="AN1117" i="12"/>
  <c r="AN1087" i="12"/>
  <c r="AN1057" i="12"/>
  <c r="AN1027" i="12"/>
  <c r="AM990" i="12"/>
  <c r="AI953" i="12"/>
  <c r="AN972" i="12"/>
  <c r="AJ935" i="12"/>
  <c r="AM1112" i="12"/>
  <c r="AM1082" i="12"/>
  <c r="AM1052" i="12"/>
  <c r="AM1022" i="12"/>
  <c r="AM1111" i="12"/>
  <c r="AM1081" i="12"/>
  <c r="AM1021" i="12"/>
  <c r="AM1051" i="12"/>
  <c r="AL1109" i="12"/>
  <c r="AL1079" i="12"/>
  <c r="AL1049" i="12"/>
  <c r="AL1019" i="12"/>
  <c r="AN1099" i="12"/>
  <c r="AN1069" i="12"/>
  <c r="AN1039" i="12"/>
  <c r="AN1009" i="12"/>
  <c r="AN968" i="12" l="1"/>
  <c r="AJ931" i="12"/>
  <c r="AM1088" i="12"/>
  <c r="AM1058" i="12"/>
  <c r="AM1028" i="12"/>
  <c r="AM998" i="12"/>
  <c r="AO972" i="12"/>
  <c r="AK935" i="12"/>
  <c r="AP997" i="12"/>
  <c r="AL960" i="12"/>
  <c r="AN990" i="12"/>
  <c r="AJ953" i="12"/>
  <c r="AN989" i="12"/>
  <c r="AJ952" i="12"/>
  <c r="AO971" i="12"/>
  <c r="AK934" i="12"/>
  <c r="AO987" i="12"/>
  <c r="AK950" i="12"/>
  <c r="AO977" i="12"/>
  <c r="AK940" i="12"/>
  <c r="AO995" i="12"/>
  <c r="AK958" i="12"/>
  <c r="AN974" i="12"/>
  <c r="AJ937" i="12"/>
  <c r="AP993" i="12"/>
  <c r="AL956" i="12"/>
  <c r="AP982" i="12"/>
  <c r="AL945" i="12"/>
  <c r="AM1110" i="12"/>
  <c r="AM1080" i="12"/>
  <c r="AM1050" i="12"/>
  <c r="AM1020" i="12"/>
  <c r="AM1109" i="12"/>
  <c r="AM1079" i="12"/>
  <c r="AM1049" i="12"/>
  <c r="AM1019" i="12"/>
  <c r="AN1091" i="12"/>
  <c r="AN1061" i="12"/>
  <c r="AN1031" i="12"/>
  <c r="AN1001" i="12"/>
  <c r="AN1107" i="12"/>
  <c r="AN1077" i="12"/>
  <c r="AN1047" i="12"/>
  <c r="AN1017" i="12"/>
  <c r="AN1097" i="12"/>
  <c r="AN1067" i="12"/>
  <c r="AN1037" i="12"/>
  <c r="AN1007" i="12"/>
  <c r="AN1115" i="12"/>
  <c r="AN1085" i="12"/>
  <c r="AN1025" i="12"/>
  <c r="AN1055" i="12"/>
  <c r="AM1034" i="12"/>
  <c r="AM1094" i="12"/>
  <c r="AM1004" i="12"/>
  <c r="AM1064" i="12"/>
  <c r="AO1113" i="12"/>
  <c r="AO1083" i="12"/>
  <c r="AO1053" i="12"/>
  <c r="AO1023" i="12"/>
  <c r="AO984" i="12"/>
  <c r="AK947" i="12"/>
  <c r="AN981" i="12"/>
  <c r="AJ944" i="12"/>
  <c r="AT930" i="12"/>
  <c r="AO988" i="12"/>
  <c r="AK951" i="12"/>
  <c r="AO976" i="12"/>
  <c r="AK939" i="12"/>
  <c r="AO969" i="12"/>
  <c r="AK932" i="12"/>
  <c r="AN1111" i="12"/>
  <c r="AN1081" i="12"/>
  <c r="AN1051" i="12"/>
  <c r="AN1021" i="12"/>
  <c r="AN1096" i="12"/>
  <c r="AN1066" i="12"/>
  <c r="AN1006" i="12"/>
  <c r="AN1036" i="12"/>
  <c r="AN1089" i="12"/>
  <c r="AN1059" i="12"/>
  <c r="AN1029" i="12"/>
  <c r="AN999" i="12"/>
  <c r="AN1104" i="12"/>
  <c r="AN1074" i="12"/>
  <c r="AN1014" i="12"/>
  <c r="AN1044" i="12"/>
  <c r="AM1101" i="12"/>
  <c r="AM1071" i="12"/>
  <c r="AM1041" i="12"/>
  <c r="AM1011" i="12"/>
  <c r="AS911" i="12"/>
  <c r="AS914" i="12"/>
  <c r="AS906" i="12"/>
  <c r="AS909" i="12"/>
  <c r="AS901" i="12"/>
  <c r="AS912" i="12"/>
  <c r="AS904" i="12"/>
  <c r="AS896" i="12"/>
  <c r="AS913" i="12"/>
  <c r="AS905" i="12"/>
  <c r="AS897" i="12"/>
  <c r="AS888" i="12"/>
  <c r="AS899" i="12"/>
  <c r="AS891" i="12"/>
  <c r="AS907" i="12"/>
  <c r="AS895" i="12"/>
  <c r="AS894" i="12"/>
  <c r="AS886" i="12"/>
  <c r="AS902" i="12"/>
  <c r="AS889" i="12"/>
  <c r="AT885" i="12"/>
  <c r="AS898" i="12"/>
  <c r="AS890" i="12"/>
  <c r="AS915" i="12"/>
  <c r="AS887" i="12"/>
  <c r="AS900" i="12"/>
  <c r="AS908" i="12"/>
  <c r="AS893" i="12"/>
  <c r="AS892" i="12"/>
  <c r="AS903" i="12"/>
  <c r="AS910" i="12"/>
  <c r="AN1108" i="12"/>
  <c r="AN1078" i="12"/>
  <c r="AN1048" i="12"/>
  <c r="AN1018" i="12"/>
  <c r="AO991" i="12"/>
  <c r="AK954" i="12"/>
  <c r="AO992" i="12"/>
  <c r="AK955" i="12"/>
  <c r="AO980" i="12"/>
  <c r="AK943" i="12"/>
  <c r="AN970" i="12"/>
  <c r="AJ933" i="12"/>
  <c r="AN996" i="12"/>
  <c r="AJ959" i="12"/>
  <c r="AP978" i="12"/>
  <c r="AL941" i="12"/>
  <c r="AN1112" i="12"/>
  <c r="AN1082" i="12"/>
  <c r="AN1052" i="12"/>
  <c r="AN1022" i="12"/>
  <c r="AN1100" i="12"/>
  <c r="AN1070" i="12"/>
  <c r="AN1040" i="12"/>
  <c r="AN1010" i="12"/>
  <c r="AM1090" i="12"/>
  <c r="AM1060" i="12"/>
  <c r="AM1030" i="12"/>
  <c r="AM1000" i="12"/>
  <c r="AM1116" i="12"/>
  <c r="AM1086" i="12"/>
  <c r="AM1026" i="12"/>
  <c r="AM1056" i="12"/>
  <c r="AO1068" i="12"/>
  <c r="AO1098" i="12"/>
  <c r="AO1038" i="12"/>
  <c r="AO1008" i="12"/>
  <c r="AN985" i="12"/>
  <c r="AJ948" i="12"/>
  <c r="AP994" i="12"/>
  <c r="AL957" i="12"/>
  <c r="AN975" i="12"/>
  <c r="AJ938" i="12"/>
  <c r="AO986" i="12"/>
  <c r="AK949" i="12"/>
  <c r="AO973" i="12"/>
  <c r="AK936" i="12"/>
  <c r="AO983" i="12"/>
  <c r="AK946" i="12"/>
  <c r="AP979" i="12"/>
  <c r="AL942" i="12"/>
  <c r="AN1092" i="12"/>
  <c r="AN1062" i="12"/>
  <c r="AN1032" i="12"/>
  <c r="AN1002" i="12"/>
  <c r="AO1099" i="12"/>
  <c r="AO1069" i="12"/>
  <c r="AO1039" i="12"/>
  <c r="AO1009" i="12"/>
  <c r="AO1117" i="12"/>
  <c r="AO1087" i="12"/>
  <c r="AO1057" i="12"/>
  <c r="AO1027" i="12"/>
  <c r="AO1102" i="12"/>
  <c r="AO1072" i="12"/>
  <c r="AO1042" i="12"/>
  <c r="AO1012" i="12"/>
  <c r="AM1105" i="12"/>
  <c r="AM1075" i="12"/>
  <c r="AM1015" i="12"/>
  <c r="AM1045" i="12"/>
  <c r="AO1114" i="12"/>
  <c r="AO1084" i="12"/>
  <c r="AO1024" i="12"/>
  <c r="AO1054" i="12"/>
  <c r="AM1095" i="12"/>
  <c r="AM1065" i="12"/>
  <c r="AM1035" i="12"/>
  <c r="AM1005" i="12"/>
  <c r="AN1106" i="12"/>
  <c r="AN1076" i="12"/>
  <c r="AN1046" i="12"/>
  <c r="AN1016" i="12"/>
  <c r="AN1093" i="12"/>
  <c r="AN1033" i="12"/>
  <c r="AN1003" i="12"/>
  <c r="AN1063" i="12"/>
  <c r="AN1103" i="12"/>
  <c r="AN1073" i="12"/>
  <c r="AN1043" i="12"/>
  <c r="AN1013" i="12"/>
  <c r="AO968" i="12" l="1"/>
  <c r="AK931" i="12"/>
  <c r="AN1088" i="12"/>
  <c r="AN1058" i="12"/>
  <c r="AN1028" i="12"/>
  <c r="AN998" i="12"/>
  <c r="AO1112" i="12"/>
  <c r="AO1052" i="12"/>
  <c r="AO1082" i="12"/>
  <c r="AO1022" i="12"/>
  <c r="AP983" i="12"/>
  <c r="AL946" i="12"/>
  <c r="AQ994" i="12"/>
  <c r="AM957" i="12"/>
  <c r="AO996" i="12"/>
  <c r="AK959" i="12"/>
  <c r="AP991" i="12"/>
  <c r="AL954" i="12"/>
  <c r="AT914" i="12"/>
  <c r="AX914" i="12" s="1"/>
  <c r="AT909" i="12"/>
  <c r="AX909" i="12" s="1"/>
  <c r="AT901" i="12"/>
  <c r="AX901" i="12" s="1"/>
  <c r="AT912" i="12"/>
  <c r="AX912" i="12" s="1"/>
  <c r="AT904" i="12"/>
  <c r="AX904" i="12" s="1"/>
  <c r="AT896" i="12"/>
  <c r="AX896" i="12" s="1"/>
  <c r="AT915" i="12"/>
  <c r="AX915" i="12" s="1"/>
  <c r="AT907" i="12"/>
  <c r="AX907" i="12" s="1"/>
  <c r="AT899" i="12"/>
  <c r="AX899" i="12" s="1"/>
  <c r="AT908" i="12"/>
  <c r="AX908" i="12" s="1"/>
  <c r="AT900" i="12"/>
  <c r="AX900" i="12" s="1"/>
  <c r="AT891" i="12"/>
  <c r="AX891" i="12" s="1"/>
  <c r="AT913" i="12"/>
  <c r="AX913" i="12" s="1"/>
  <c r="AT906" i="12"/>
  <c r="AX906" i="12" s="1"/>
  <c r="AT897" i="12"/>
  <c r="AX897" i="12" s="1"/>
  <c r="AT895" i="12"/>
  <c r="AX895" i="12" s="1"/>
  <c r="AT894" i="12"/>
  <c r="AX894" i="12" s="1"/>
  <c r="AT886" i="12"/>
  <c r="AX886" i="12" s="1"/>
  <c r="AT902" i="12"/>
  <c r="AX902" i="12" s="1"/>
  <c r="AT889" i="12"/>
  <c r="AX889" i="12" s="1"/>
  <c r="AT911" i="12"/>
  <c r="AX911" i="12" s="1"/>
  <c r="AT910" i="12"/>
  <c r="AX910" i="12" s="1"/>
  <c r="AT892" i="12"/>
  <c r="AX892" i="12" s="1"/>
  <c r="AT893" i="12"/>
  <c r="AX893" i="12" s="1"/>
  <c r="AT888" i="12"/>
  <c r="AX888" i="12" s="1"/>
  <c r="AT887" i="12"/>
  <c r="AX887" i="12" s="1"/>
  <c r="AT905" i="12"/>
  <c r="AX905" i="12" s="1"/>
  <c r="AT903" i="12"/>
  <c r="AX903" i="12" s="1"/>
  <c r="AT890" i="12"/>
  <c r="AX890" i="12" s="1"/>
  <c r="AT898" i="12"/>
  <c r="AX898" i="12" s="1"/>
  <c r="AP984" i="12"/>
  <c r="AL947" i="12"/>
  <c r="AP995" i="12"/>
  <c r="AL958" i="12"/>
  <c r="AO989" i="12"/>
  <c r="AK952" i="12"/>
  <c r="AP1098" i="12"/>
  <c r="AP1068" i="12"/>
  <c r="AP1038" i="12"/>
  <c r="AP1008" i="12"/>
  <c r="AO1103" i="12"/>
  <c r="AO1073" i="12"/>
  <c r="AO1013" i="12"/>
  <c r="AO1043" i="12"/>
  <c r="AP1114" i="12"/>
  <c r="AP1084" i="12"/>
  <c r="AP1054" i="12"/>
  <c r="AP1024" i="12"/>
  <c r="AN1116" i="12"/>
  <c r="AN1086" i="12"/>
  <c r="AN1056" i="12"/>
  <c r="AN1026" i="12"/>
  <c r="AO1111" i="12"/>
  <c r="AO1081" i="12"/>
  <c r="AO1051" i="12"/>
  <c r="AO1021" i="12"/>
  <c r="AP969" i="12"/>
  <c r="AL932" i="12"/>
  <c r="AO1104" i="12"/>
  <c r="AO1074" i="12"/>
  <c r="AO1044" i="12"/>
  <c r="AO1014" i="12"/>
  <c r="AO1115" i="12"/>
  <c r="AO1085" i="12"/>
  <c r="AO1055" i="12"/>
  <c r="AO1025" i="12"/>
  <c r="AN1109" i="12"/>
  <c r="AN1079" i="12"/>
  <c r="AN1049" i="12"/>
  <c r="AN1019" i="12"/>
  <c r="AP1099" i="12"/>
  <c r="AP1039" i="12"/>
  <c r="AP1009" i="12"/>
  <c r="AP1069" i="12"/>
  <c r="AN1095" i="12"/>
  <c r="AN1035" i="12"/>
  <c r="AN1065" i="12"/>
  <c r="AN1005" i="12"/>
  <c r="AP973" i="12"/>
  <c r="AL936" i="12"/>
  <c r="AO985" i="12"/>
  <c r="AK948" i="12"/>
  <c r="AO970" i="12"/>
  <c r="AK933" i="12"/>
  <c r="AO1089" i="12"/>
  <c r="AO1059" i="12"/>
  <c r="AO1029" i="12"/>
  <c r="AO999" i="12"/>
  <c r="AQ982" i="12"/>
  <c r="AM945" i="12"/>
  <c r="AP977" i="12"/>
  <c r="AL940" i="12"/>
  <c r="AO990" i="12"/>
  <c r="AK953" i="12"/>
  <c r="AN1090" i="12"/>
  <c r="AN1060" i="12"/>
  <c r="AN1030" i="12"/>
  <c r="AN1000" i="12"/>
  <c r="AP976" i="12"/>
  <c r="AL939" i="12"/>
  <c r="AP1102" i="12"/>
  <c r="AP1072" i="12"/>
  <c r="AP1012" i="12"/>
  <c r="AP1042" i="12"/>
  <c r="AO1097" i="12"/>
  <c r="AO1067" i="12"/>
  <c r="AO1037" i="12"/>
  <c r="AO1007" i="12"/>
  <c r="AN1110" i="12"/>
  <c r="AN1080" i="12"/>
  <c r="AN1020" i="12"/>
  <c r="AN1050" i="12"/>
  <c r="AN1075" i="12"/>
  <c r="AN1105" i="12"/>
  <c r="AN1045" i="12"/>
  <c r="AN1015" i="12"/>
  <c r="AP986" i="12"/>
  <c r="AL949" i="12"/>
  <c r="AP980" i="12"/>
  <c r="AL943" i="12"/>
  <c r="AO1096" i="12"/>
  <c r="AO1066" i="12"/>
  <c r="AO1036" i="12"/>
  <c r="AO1006" i="12"/>
  <c r="AQ993" i="12"/>
  <c r="AM956" i="12"/>
  <c r="AP987" i="12"/>
  <c r="AL950" i="12"/>
  <c r="AQ997" i="12"/>
  <c r="AM960" i="12"/>
  <c r="AO1093" i="12"/>
  <c r="AO1063" i="12"/>
  <c r="AO1033" i="12"/>
  <c r="AO1003" i="12"/>
  <c r="AO1106" i="12"/>
  <c r="AO1076" i="12"/>
  <c r="AO1046" i="12"/>
  <c r="AO1016" i="12"/>
  <c r="AO1040" i="12"/>
  <c r="AO1100" i="12"/>
  <c r="AO1070" i="12"/>
  <c r="AO1010" i="12"/>
  <c r="AP988" i="12"/>
  <c r="AL951" i="12"/>
  <c r="AP1113" i="12"/>
  <c r="AP1083" i="12"/>
  <c r="AP1023" i="12"/>
  <c r="AP1053" i="12"/>
  <c r="AO1107" i="12"/>
  <c r="AO1077" i="12"/>
  <c r="AO1047" i="12"/>
  <c r="AO1017" i="12"/>
  <c r="AP1117" i="12"/>
  <c r="AP1087" i="12"/>
  <c r="AP1057" i="12"/>
  <c r="AP1027" i="12"/>
  <c r="AQ979" i="12"/>
  <c r="AM942" i="12"/>
  <c r="AO975" i="12"/>
  <c r="AK938" i="12"/>
  <c r="AQ978" i="12"/>
  <c r="AM941" i="12"/>
  <c r="AP992" i="12"/>
  <c r="AL955" i="12"/>
  <c r="AO1108" i="12"/>
  <c r="AO1078" i="12"/>
  <c r="AO1048" i="12"/>
  <c r="AO1018" i="12"/>
  <c r="AO981" i="12"/>
  <c r="AK944" i="12"/>
  <c r="AO974" i="12"/>
  <c r="AK937" i="12"/>
  <c r="AP971" i="12"/>
  <c r="AL934" i="12"/>
  <c r="AP972" i="12"/>
  <c r="AL935" i="12"/>
  <c r="AN1101" i="12"/>
  <c r="AN1071" i="12"/>
  <c r="AN1041" i="12"/>
  <c r="AN1011" i="12"/>
  <c r="AN1094" i="12"/>
  <c r="AN1064" i="12"/>
  <c r="AN1034" i="12"/>
  <c r="AN1004" i="12"/>
  <c r="AO1091" i="12"/>
  <c r="AO1061" i="12"/>
  <c r="AO1031" i="12"/>
  <c r="AO1001" i="12"/>
  <c r="AO1032" i="12"/>
  <c r="AO1092" i="12"/>
  <c r="AO1062" i="12"/>
  <c r="AO1002" i="12"/>
  <c r="AP968" i="12" l="1"/>
  <c r="AL931" i="12"/>
  <c r="AO1088" i="12"/>
  <c r="AO1058" i="12"/>
  <c r="AO1028" i="12"/>
  <c r="AO998" i="12"/>
  <c r="AQ972" i="12"/>
  <c r="AM935" i="12"/>
  <c r="AP975" i="12"/>
  <c r="AL938" i="12"/>
  <c r="AQ988" i="12"/>
  <c r="AM951" i="12"/>
  <c r="AQ986" i="12"/>
  <c r="AM949" i="12"/>
  <c r="AP990" i="12"/>
  <c r="AL953" i="12"/>
  <c r="AP989" i="12"/>
  <c r="AL952" i="12"/>
  <c r="AR994" i="12"/>
  <c r="AN957" i="12"/>
  <c r="AP1092" i="12"/>
  <c r="AP1062" i="12"/>
  <c r="AP1032" i="12"/>
  <c r="AP1002" i="12"/>
  <c r="AO1095" i="12"/>
  <c r="AO1065" i="12"/>
  <c r="AO1005" i="12"/>
  <c r="AO1035" i="12"/>
  <c r="AP1108" i="12"/>
  <c r="AP1078" i="12"/>
  <c r="AP1018" i="12"/>
  <c r="AP1048" i="12"/>
  <c r="AP1106" i="12"/>
  <c r="AP1076" i="12"/>
  <c r="AP1046" i="12"/>
  <c r="AP1016" i="12"/>
  <c r="AO1110" i="12"/>
  <c r="AO1080" i="12"/>
  <c r="AO1050" i="12"/>
  <c r="AO1020" i="12"/>
  <c r="AO1109" i="12"/>
  <c r="AO1079" i="12"/>
  <c r="AO1049" i="12"/>
  <c r="AO1019" i="12"/>
  <c r="AX918" i="12"/>
  <c r="AQ1114" i="12"/>
  <c r="AQ1084" i="12"/>
  <c r="AQ1024" i="12"/>
  <c r="AQ1054" i="12"/>
  <c r="AQ971" i="12"/>
  <c r="AM934" i="12"/>
  <c r="AR979" i="12"/>
  <c r="AN942" i="12"/>
  <c r="AR997" i="12"/>
  <c r="AN960" i="12"/>
  <c r="AQ976" i="12"/>
  <c r="AM939" i="12"/>
  <c r="AQ977" i="12"/>
  <c r="AM940" i="12"/>
  <c r="AP970" i="12"/>
  <c r="AL933" i="12"/>
  <c r="AQ969" i="12"/>
  <c r="AM932" i="12"/>
  <c r="AQ995" i="12"/>
  <c r="AM958" i="12"/>
  <c r="AX917" i="12"/>
  <c r="AQ983" i="12"/>
  <c r="AM946" i="12"/>
  <c r="AP1091" i="12"/>
  <c r="AP1031" i="12"/>
  <c r="AP1001" i="12"/>
  <c r="AP1061" i="12"/>
  <c r="AQ1099" i="12"/>
  <c r="AQ1069" i="12"/>
  <c r="AQ1039" i="12"/>
  <c r="AQ1009" i="12"/>
  <c r="AQ1117" i="12"/>
  <c r="AQ1087" i="12"/>
  <c r="AQ1057" i="12"/>
  <c r="AQ1027" i="12"/>
  <c r="AP1096" i="12"/>
  <c r="AP1066" i="12"/>
  <c r="AP1036" i="12"/>
  <c r="AP1006" i="12"/>
  <c r="AP1067" i="12"/>
  <c r="AP1097" i="12"/>
  <c r="AP1037" i="12"/>
  <c r="AP1007" i="12"/>
  <c r="AO1060" i="12"/>
  <c r="AO1030" i="12"/>
  <c r="AO1000" i="12"/>
  <c r="AO1090" i="12"/>
  <c r="AP1059" i="12"/>
  <c r="AP1089" i="12"/>
  <c r="AP1029" i="12"/>
  <c r="AP999" i="12"/>
  <c r="AP1115" i="12"/>
  <c r="AP1085" i="12"/>
  <c r="AP1055" i="12"/>
  <c r="AP1025" i="12"/>
  <c r="AP1103" i="12"/>
  <c r="AP1073" i="12"/>
  <c r="AP1043" i="12"/>
  <c r="AP1013" i="12"/>
  <c r="AP974" i="12"/>
  <c r="AL937" i="12"/>
  <c r="AQ992" i="12"/>
  <c r="AM955" i="12"/>
  <c r="AQ987" i="12"/>
  <c r="AM950" i="12"/>
  <c r="AQ980" i="12"/>
  <c r="AM943" i="12"/>
  <c r="AR982" i="12"/>
  <c r="AN945" i="12"/>
  <c r="AP985" i="12"/>
  <c r="AL948" i="12"/>
  <c r="AQ984" i="12"/>
  <c r="AM947" i="12"/>
  <c r="AQ991" i="12"/>
  <c r="AM954" i="12"/>
  <c r="AO1094" i="12"/>
  <c r="AO1034" i="12"/>
  <c r="AO1064" i="12"/>
  <c r="AO1004" i="12"/>
  <c r="AP1112" i="12"/>
  <c r="AP1082" i="12"/>
  <c r="AP1052" i="12"/>
  <c r="AP1022" i="12"/>
  <c r="AP1107" i="12"/>
  <c r="AP1077" i="12"/>
  <c r="AP1047" i="12"/>
  <c r="AP1017" i="12"/>
  <c r="AP1100" i="12"/>
  <c r="AP1070" i="12"/>
  <c r="AP1040" i="12"/>
  <c r="AP1010" i="12"/>
  <c r="AQ1072" i="12"/>
  <c r="AQ1102" i="12"/>
  <c r="AQ1042" i="12"/>
  <c r="AQ1012" i="12"/>
  <c r="AO1105" i="12"/>
  <c r="AO1075" i="12"/>
  <c r="AO1045" i="12"/>
  <c r="AO1015" i="12"/>
  <c r="AP1104" i="12"/>
  <c r="AP1074" i="12"/>
  <c r="AP1044" i="12"/>
  <c r="AP1014" i="12"/>
  <c r="AP1111" i="12"/>
  <c r="AP1051" i="12"/>
  <c r="AP1081" i="12"/>
  <c r="AP1021" i="12"/>
  <c r="AP981" i="12"/>
  <c r="AL944" i="12"/>
  <c r="AR978" i="12"/>
  <c r="AN941" i="12"/>
  <c r="AR993" i="12"/>
  <c r="AN956" i="12"/>
  <c r="AQ973" i="12"/>
  <c r="AM936" i="12"/>
  <c r="AP996" i="12"/>
  <c r="AL959" i="12"/>
  <c r="AO1101" i="12"/>
  <c r="AO1071" i="12"/>
  <c r="AO1041" i="12"/>
  <c r="AO1011" i="12"/>
  <c r="AQ1098" i="12"/>
  <c r="AQ1038" i="12"/>
  <c r="AQ1068" i="12"/>
  <c r="AQ1008" i="12"/>
  <c r="AQ1113" i="12"/>
  <c r="AQ1083" i="12"/>
  <c r="AQ1053" i="12"/>
  <c r="AQ1023" i="12"/>
  <c r="AP1093" i="12"/>
  <c r="AP1033" i="12"/>
  <c r="AP1063" i="12"/>
  <c r="AP1003" i="12"/>
  <c r="AO1116" i="12"/>
  <c r="AO1086" i="12"/>
  <c r="AO1056" i="12"/>
  <c r="AO1026" i="12"/>
  <c r="AQ968" i="12" l="1"/>
  <c r="AM931" i="12"/>
  <c r="AP1058" i="12"/>
  <c r="AP1088" i="12"/>
  <c r="AP1028" i="12"/>
  <c r="AP998" i="12"/>
  <c r="AQ1089" i="12"/>
  <c r="AQ1059" i="12"/>
  <c r="AQ1029" i="12"/>
  <c r="AQ999" i="12"/>
  <c r="AR1117" i="12"/>
  <c r="AR1057" i="12"/>
  <c r="AR1087" i="12"/>
  <c r="AR1027" i="12"/>
  <c r="AR986" i="12"/>
  <c r="AN949" i="12"/>
  <c r="AR1113" i="12"/>
  <c r="AR1083" i="12"/>
  <c r="AR1053" i="12"/>
  <c r="AR1023" i="12"/>
  <c r="AQ1104" i="12"/>
  <c r="AQ1074" i="12"/>
  <c r="AQ1044" i="12"/>
  <c r="AQ1014" i="12"/>
  <c r="AQ1107" i="12"/>
  <c r="AQ1077" i="12"/>
  <c r="AQ1017" i="12"/>
  <c r="AQ1047" i="12"/>
  <c r="AQ970" i="12"/>
  <c r="AM933" i="12"/>
  <c r="AS979" i="12"/>
  <c r="AO942" i="12"/>
  <c r="AQ1106" i="12"/>
  <c r="AQ1076" i="12"/>
  <c r="AQ1046" i="12"/>
  <c r="AQ1016" i="12"/>
  <c r="AR983" i="12"/>
  <c r="AN946" i="12"/>
  <c r="AP1090" i="12"/>
  <c r="AP1060" i="12"/>
  <c r="AP1030" i="12"/>
  <c r="AP1000" i="12"/>
  <c r="AR1099" i="12"/>
  <c r="AR1039" i="12"/>
  <c r="AR1069" i="12"/>
  <c r="AR1009" i="12"/>
  <c r="AS994" i="12"/>
  <c r="AO957" i="12"/>
  <c r="AR988" i="12"/>
  <c r="AN951" i="12"/>
  <c r="AS993" i="12"/>
  <c r="AO956" i="12"/>
  <c r="AR984" i="12"/>
  <c r="AN947" i="12"/>
  <c r="AS978" i="12"/>
  <c r="AO941" i="12"/>
  <c r="AP1105" i="12"/>
  <c r="AP1075" i="12"/>
  <c r="AP1045" i="12"/>
  <c r="AP1015" i="12"/>
  <c r="AQ1112" i="12"/>
  <c r="AQ1082" i="12"/>
  <c r="AQ1022" i="12"/>
  <c r="AQ1052" i="12"/>
  <c r="AQ1103" i="12"/>
  <c r="AQ1073" i="12"/>
  <c r="AQ1043" i="12"/>
  <c r="AQ1013" i="12"/>
  <c r="AR977" i="12"/>
  <c r="AN940" i="12"/>
  <c r="AR971" i="12"/>
  <c r="AN934" i="12"/>
  <c r="AR1114" i="12"/>
  <c r="AR1084" i="12"/>
  <c r="AR1054" i="12"/>
  <c r="AR1024" i="12"/>
  <c r="AQ1108" i="12"/>
  <c r="AQ1078" i="12"/>
  <c r="AQ1048" i="12"/>
  <c r="AQ1018" i="12"/>
  <c r="AR987" i="12"/>
  <c r="AN950" i="12"/>
  <c r="AR992" i="12"/>
  <c r="AN955" i="12"/>
  <c r="AP1116" i="12"/>
  <c r="AP1086" i="12"/>
  <c r="AP1026" i="12"/>
  <c r="AP1056" i="12"/>
  <c r="AR1098" i="12"/>
  <c r="AR1068" i="12"/>
  <c r="AR1038" i="12"/>
  <c r="AR1008" i="12"/>
  <c r="AR973" i="12"/>
  <c r="AN936" i="12"/>
  <c r="AQ981" i="12"/>
  <c r="AM944" i="12"/>
  <c r="AS982" i="12"/>
  <c r="AO945" i="12"/>
  <c r="AQ974" i="12"/>
  <c r="AM937" i="12"/>
  <c r="AQ1097" i="12"/>
  <c r="AQ1067" i="12"/>
  <c r="AQ1037" i="12"/>
  <c r="AQ1007" i="12"/>
  <c r="AQ1091" i="12"/>
  <c r="AQ1061" i="12"/>
  <c r="AQ1031" i="12"/>
  <c r="AQ1001" i="12"/>
  <c r="AQ989" i="12"/>
  <c r="AM952" i="12"/>
  <c r="AQ975" i="12"/>
  <c r="AM938" i="12"/>
  <c r="AQ1093" i="12"/>
  <c r="AQ1063" i="12"/>
  <c r="AQ1033" i="12"/>
  <c r="AQ1003" i="12"/>
  <c r="AP1101" i="12"/>
  <c r="AP1071" i="12"/>
  <c r="AP1041" i="12"/>
  <c r="AP1011" i="12"/>
  <c r="AR1102" i="12"/>
  <c r="AR1072" i="12"/>
  <c r="AR1042" i="12"/>
  <c r="AR1012" i="12"/>
  <c r="AP1094" i="12"/>
  <c r="AP1004" i="12"/>
  <c r="AP1064" i="12"/>
  <c r="AP1034" i="12"/>
  <c r="AR995" i="12"/>
  <c r="AN958" i="12"/>
  <c r="AR976" i="12"/>
  <c r="AN939" i="12"/>
  <c r="AP1109" i="12"/>
  <c r="AP1079" i="12"/>
  <c r="AP1049" i="12"/>
  <c r="AP1019" i="12"/>
  <c r="AP1095" i="12"/>
  <c r="AP1065" i="12"/>
  <c r="AP1035" i="12"/>
  <c r="AP1005" i="12"/>
  <c r="AR991" i="12"/>
  <c r="AN954" i="12"/>
  <c r="AR980" i="12"/>
  <c r="AN943" i="12"/>
  <c r="AQ1115" i="12"/>
  <c r="AQ1085" i="12"/>
  <c r="AQ1055" i="12"/>
  <c r="AQ1025" i="12"/>
  <c r="AQ1096" i="12"/>
  <c r="AQ1066" i="12"/>
  <c r="AQ1036" i="12"/>
  <c r="AQ1006" i="12"/>
  <c r="AQ990" i="12"/>
  <c r="AM953" i="12"/>
  <c r="AR972" i="12"/>
  <c r="AN935" i="12"/>
  <c r="AQ996" i="12"/>
  <c r="AM959" i="12"/>
  <c r="AQ985" i="12"/>
  <c r="AM948" i="12"/>
  <c r="AQ1111" i="12"/>
  <c r="AQ1081" i="12"/>
  <c r="AQ1051" i="12"/>
  <c r="AQ1021" i="12"/>
  <c r="AQ1100" i="12"/>
  <c r="AQ1040" i="12"/>
  <c r="AQ1070" i="12"/>
  <c r="AQ1010" i="12"/>
  <c r="AR969" i="12"/>
  <c r="AN932" i="12"/>
  <c r="AS997" i="12"/>
  <c r="AO960" i="12"/>
  <c r="AP1110" i="12"/>
  <c r="AP1080" i="12"/>
  <c r="AP1050" i="12"/>
  <c r="AP1020" i="12"/>
  <c r="AQ1092" i="12"/>
  <c r="AQ1032" i="12"/>
  <c r="AQ1062" i="12"/>
  <c r="AQ1002" i="12"/>
  <c r="AN931" i="12" l="1"/>
  <c r="AR968" i="12"/>
  <c r="AQ1058" i="12"/>
  <c r="AQ998" i="12"/>
  <c r="AQ1028" i="12"/>
  <c r="AQ1088" i="12"/>
  <c r="AR1092" i="12"/>
  <c r="AR1062" i="12"/>
  <c r="AR1032" i="12"/>
  <c r="AR1002" i="12"/>
  <c r="AQ1109" i="12"/>
  <c r="AQ1079" i="12"/>
  <c r="AQ1049" i="12"/>
  <c r="AQ1019" i="12"/>
  <c r="AR1093" i="12"/>
  <c r="AR1063" i="12"/>
  <c r="AR1033" i="12"/>
  <c r="AR1003" i="12"/>
  <c r="AR1037" i="12"/>
  <c r="AR1067" i="12"/>
  <c r="AR1097" i="12"/>
  <c r="AR1007" i="12"/>
  <c r="AR1104" i="12"/>
  <c r="AR1074" i="12"/>
  <c r="AR1044" i="12"/>
  <c r="AR1014" i="12"/>
  <c r="AR1103" i="12"/>
  <c r="AR1043" i="12"/>
  <c r="AR1073" i="12"/>
  <c r="AR1013" i="12"/>
  <c r="AQ1090" i="12"/>
  <c r="AQ1030" i="12"/>
  <c r="AQ1060" i="12"/>
  <c r="AQ1000" i="12"/>
  <c r="AS972" i="12"/>
  <c r="AO935" i="12"/>
  <c r="AS973" i="12"/>
  <c r="AO936" i="12"/>
  <c r="AR970" i="12"/>
  <c r="AN933" i="12"/>
  <c r="AR990" i="12"/>
  <c r="AN953" i="12"/>
  <c r="AS976" i="12"/>
  <c r="AO939" i="12"/>
  <c r="AR974" i="12"/>
  <c r="AN937" i="12"/>
  <c r="AS992" i="12"/>
  <c r="AO955" i="12"/>
  <c r="AT993" i="12"/>
  <c r="AP956" i="12"/>
  <c r="AS983" i="12"/>
  <c r="AO946" i="12"/>
  <c r="AQ1110" i="12"/>
  <c r="AQ1080" i="12"/>
  <c r="AQ1050" i="12"/>
  <c r="AQ1020" i="12"/>
  <c r="AR1096" i="12"/>
  <c r="AR1066" i="12"/>
  <c r="AR1036" i="12"/>
  <c r="AR1006" i="12"/>
  <c r="AQ1094" i="12"/>
  <c r="AQ1064" i="12"/>
  <c r="AQ1034" i="12"/>
  <c r="AQ1004" i="12"/>
  <c r="AR1112" i="12"/>
  <c r="AR1082" i="12"/>
  <c r="AR1052" i="12"/>
  <c r="AR1022" i="12"/>
  <c r="AS1113" i="12"/>
  <c r="AS1083" i="12"/>
  <c r="AS1053" i="12"/>
  <c r="AS1023" i="12"/>
  <c r="AS977" i="12"/>
  <c r="AO940" i="12"/>
  <c r="AS984" i="12"/>
  <c r="AO947" i="12"/>
  <c r="AT997" i="12"/>
  <c r="AP960" i="12"/>
  <c r="AR985" i="12"/>
  <c r="AN948" i="12"/>
  <c r="AS980" i="12"/>
  <c r="AO943" i="12"/>
  <c r="AS995" i="12"/>
  <c r="AO958" i="12"/>
  <c r="AT982" i="12"/>
  <c r="AP945" i="12"/>
  <c r="AS987" i="12"/>
  <c r="AO950" i="12"/>
  <c r="AS988" i="12"/>
  <c r="AO951" i="12"/>
  <c r="AS1117" i="12"/>
  <c r="AS1087" i="12"/>
  <c r="AS1057" i="12"/>
  <c r="AS1027" i="12"/>
  <c r="AR1100" i="12"/>
  <c r="AR1070" i="12"/>
  <c r="AR1040" i="12"/>
  <c r="AR1010" i="12"/>
  <c r="AS1102" i="12"/>
  <c r="AS1072" i="12"/>
  <c r="AS1042" i="12"/>
  <c r="AS1012" i="12"/>
  <c r="AR1107" i="12"/>
  <c r="AR1077" i="12"/>
  <c r="AR1047" i="12"/>
  <c r="AR1017" i="12"/>
  <c r="AR1108" i="12"/>
  <c r="AR1078" i="12"/>
  <c r="AR1048" i="12"/>
  <c r="AR1018" i="12"/>
  <c r="AR989" i="12"/>
  <c r="AN952" i="12"/>
  <c r="AQ1105" i="12"/>
  <c r="AQ1075" i="12"/>
  <c r="AQ1045" i="12"/>
  <c r="AQ1015" i="12"/>
  <c r="AR1115" i="12"/>
  <c r="AR1085" i="12"/>
  <c r="AR1055" i="12"/>
  <c r="AR1025" i="12"/>
  <c r="AS969" i="12"/>
  <c r="AO932" i="12"/>
  <c r="AR996" i="12"/>
  <c r="AN959" i="12"/>
  <c r="AS991" i="12"/>
  <c r="AO954" i="12"/>
  <c r="AR975" i="12"/>
  <c r="AN938" i="12"/>
  <c r="AR981" i="12"/>
  <c r="AN944" i="12"/>
  <c r="AS971" i="12"/>
  <c r="AO934" i="12"/>
  <c r="AT978" i="12"/>
  <c r="AP941" i="12"/>
  <c r="AT994" i="12"/>
  <c r="AP957" i="12"/>
  <c r="AT979" i="12"/>
  <c r="AP942" i="12"/>
  <c r="AS986" i="12"/>
  <c r="AO949" i="12"/>
  <c r="AR1089" i="12"/>
  <c r="AR1029" i="12"/>
  <c r="AR1059" i="12"/>
  <c r="AR999" i="12"/>
  <c r="AQ1116" i="12"/>
  <c r="AQ1086" i="12"/>
  <c r="AQ1056" i="12"/>
  <c r="AQ1026" i="12"/>
  <c r="AR1111" i="12"/>
  <c r="AR1081" i="12"/>
  <c r="AR1051" i="12"/>
  <c r="AR1021" i="12"/>
  <c r="AQ1095" i="12"/>
  <c r="AQ1065" i="12"/>
  <c r="AQ1035" i="12"/>
  <c r="AQ1005" i="12"/>
  <c r="AQ1101" i="12"/>
  <c r="AQ1071" i="12"/>
  <c r="AQ1041" i="12"/>
  <c r="AQ1011" i="12"/>
  <c r="AR1091" i="12"/>
  <c r="AR1061" i="12"/>
  <c r="AR1031" i="12"/>
  <c r="AR1001" i="12"/>
  <c r="AS1098" i="12"/>
  <c r="AS1038" i="12"/>
  <c r="AS1068" i="12"/>
  <c r="AS1008" i="12"/>
  <c r="AS1114" i="12"/>
  <c r="AS1084" i="12"/>
  <c r="AS1054" i="12"/>
  <c r="AS1024" i="12"/>
  <c r="AS1099" i="12"/>
  <c r="AS1069" i="12"/>
  <c r="AS1039" i="12"/>
  <c r="AS1009" i="12"/>
  <c r="AR1106" i="12"/>
  <c r="AR1076" i="12"/>
  <c r="AR1046" i="12"/>
  <c r="AR1016" i="12"/>
  <c r="AR1058" i="12" l="1"/>
  <c r="AR998" i="12"/>
  <c r="AR1088" i="12"/>
  <c r="AR1028" i="12"/>
  <c r="AS968" i="12"/>
  <c r="AO931" i="12"/>
  <c r="AU993" i="12"/>
  <c r="AQ956" i="12"/>
  <c r="AT1114" i="12"/>
  <c r="AT1084" i="12"/>
  <c r="AT1054" i="12"/>
  <c r="AT1024" i="12"/>
  <c r="AR1065" i="12"/>
  <c r="AR1095" i="12"/>
  <c r="AR1035" i="12"/>
  <c r="AR1005" i="12"/>
  <c r="AR1109" i="12"/>
  <c r="AR1049" i="12"/>
  <c r="AR1079" i="12"/>
  <c r="AR1019" i="12"/>
  <c r="AS1108" i="12"/>
  <c r="AS1048" i="12"/>
  <c r="AS1078" i="12"/>
  <c r="AS1018" i="12"/>
  <c r="AS1100" i="12"/>
  <c r="AS1070" i="12"/>
  <c r="AS1040" i="12"/>
  <c r="AS1010" i="12"/>
  <c r="AS1097" i="12"/>
  <c r="AS1067" i="12"/>
  <c r="AS1037" i="12"/>
  <c r="AS1007" i="12"/>
  <c r="AT1113" i="12"/>
  <c r="AT1083" i="12"/>
  <c r="AT1053" i="12"/>
  <c r="AT1023" i="12"/>
  <c r="AR1110" i="12"/>
  <c r="AR1080" i="12"/>
  <c r="AR1050" i="12"/>
  <c r="AR1020" i="12"/>
  <c r="AU994" i="12"/>
  <c r="AQ957" i="12"/>
  <c r="AS975" i="12"/>
  <c r="AO938" i="12"/>
  <c r="AS989" i="12"/>
  <c r="AO952" i="12"/>
  <c r="AT988" i="12"/>
  <c r="AP951" i="12"/>
  <c r="AS990" i="12"/>
  <c r="AO953" i="12"/>
  <c r="AU978" i="12"/>
  <c r="AQ941" i="12"/>
  <c r="AT991" i="12"/>
  <c r="AP954" i="12"/>
  <c r="AT987" i="12"/>
  <c r="AP950" i="12"/>
  <c r="AS985" i="12"/>
  <c r="AO948" i="12"/>
  <c r="AT992" i="12"/>
  <c r="AP955" i="12"/>
  <c r="AS970" i="12"/>
  <c r="AO933" i="12"/>
  <c r="AT1098" i="12"/>
  <c r="AT1068" i="12"/>
  <c r="AT1038" i="12"/>
  <c r="AT1008" i="12"/>
  <c r="AS1111" i="12"/>
  <c r="AS1081" i="12"/>
  <c r="AS1051" i="12"/>
  <c r="AS1021" i="12"/>
  <c r="AS1107" i="12"/>
  <c r="AS1077" i="12"/>
  <c r="AS1047" i="12"/>
  <c r="AS1017" i="12"/>
  <c r="AR1105" i="12"/>
  <c r="AR1075" i="12"/>
  <c r="AR1045" i="12"/>
  <c r="AR1015" i="12"/>
  <c r="AS1112" i="12"/>
  <c r="AS1082" i="12"/>
  <c r="AS1052" i="12"/>
  <c r="AS1022" i="12"/>
  <c r="AR1090" i="12"/>
  <c r="AR1060" i="12"/>
  <c r="AR1030" i="12"/>
  <c r="AR1000" i="12"/>
  <c r="AT980" i="12"/>
  <c r="AP943" i="12"/>
  <c r="AT977" i="12"/>
  <c r="AP940" i="12"/>
  <c r="AT986" i="12"/>
  <c r="AP949" i="12"/>
  <c r="AT971" i="12"/>
  <c r="AP934" i="12"/>
  <c r="AS996" i="12"/>
  <c r="AO959" i="12"/>
  <c r="AU982" i="12"/>
  <c r="AQ945" i="12"/>
  <c r="AU997" i="12"/>
  <c r="AQ960" i="12"/>
  <c r="AS974" i="12"/>
  <c r="AO937" i="12"/>
  <c r="AT973" i="12"/>
  <c r="AP936" i="12"/>
  <c r="AS1091" i="12"/>
  <c r="AS1061" i="12"/>
  <c r="AS1031" i="12"/>
  <c r="AS1001" i="12"/>
  <c r="AR1116" i="12"/>
  <c r="AR1086" i="12"/>
  <c r="AR1056" i="12"/>
  <c r="AR1026" i="12"/>
  <c r="AT1102" i="12"/>
  <c r="AT1072" i="12"/>
  <c r="AT1042" i="12"/>
  <c r="AT1012" i="12"/>
  <c r="AR1094" i="12"/>
  <c r="AR1064" i="12"/>
  <c r="AR1034" i="12"/>
  <c r="AR1004" i="12"/>
  <c r="AS1093" i="12"/>
  <c r="AS1063" i="12"/>
  <c r="AS1033" i="12"/>
  <c r="AS1003" i="12"/>
  <c r="AS1106" i="12"/>
  <c r="AS1076" i="12"/>
  <c r="AS1046" i="12"/>
  <c r="AS1016" i="12"/>
  <c r="AT1117" i="12"/>
  <c r="AT1087" i="12"/>
  <c r="AT1027" i="12"/>
  <c r="AT1057" i="12"/>
  <c r="AU979" i="12"/>
  <c r="AQ942" i="12"/>
  <c r="AS981" i="12"/>
  <c r="AO944" i="12"/>
  <c r="AT969" i="12"/>
  <c r="AP932" i="12"/>
  <c r="AT995" i="12"/>
  <c r="AP958" i="12"/>
  <c r="AT984" i="12"/>
  <c r="AP947" i="12"/>
  <c r="AT983" i="12"/>
  <c r="AP946" i="12"/>
  <c r="AT976" i="12"/>
  <c r="AP939" i="12"/>
  <c r="AT972" i="12"/>
  <c r="AP935" i="12"/>
  <c r="AT1099" i="12"/>
  <c r="AT1069" i="12"/>
  <c r="AT1039" i="12"/>
  <c r="AT1009" i="12"/>
  <c r="AR1101" i="12"/>
  <c r="AR1071" i="12"/>
  <c r="AR1041" i="12"/>
  <c r="AR1011" i="12"/>
  <c r="AS1089" i="12"/>
  <c r="AS1059" i="12"/>
  <c r="AS1029" i="12"/>
  <c r="AS999" i="12"/>
  <c r="AS1115" i="12"/>
  <c r="AS1085" i="12"/>
  <c r="AS1055" i="12"/>
  <c r="AS1025" i="12"/>
  <c r="AS1104" i="12"/>
  <c r="AS1074" i="12"/>
  <c r="AS1044" i="12"/>
  <c r="AS1014" i="12"/>
  <c r="AS1103" i="12"/>
  <c r="AS1073" i="12"/>
  <c r="AS1043" i="12"/>
  <c r="AS1013" i="12"/>
  <c r="AS1096" i="12"/>
  <c r="AS1036" i="12"/>
  <c r="AS1066" i="12"/>
  <c r="AS1006" i="12"/>
  <c r="AS1092" i="12"/>
  <c r="AS1062" i="12"/>
  <c r="AS1032" i="12"/>
  <c r="AS1002" i="12"/>
  <c r="AT968" i="12" l="1"/>
  <c r="AP931" i="12"/>
  <c r="AS1058" i="12"/>
  <c r="AS1028" i="12"/>
  <c r="AS1088" i="12"/>
  <c r="AS998" i="12"/>
  <c r="AV979" i="12"/>
  <c r="AR942" i="12"/>
  <c r="AU1117" i="12"/>
  <c r="AU1087" i="12"/>
  <c r="AU1057" i="12"/>
  <c r="AU1027" i="12"/>
  <c r="AU983" i="12"/>
  <c r="AQ946" i="12"/>
  <c r="AT981" i="12"/>
  <c r="AP944" i="12"/>
  <c r="AU973" i="12"/>
  <c r="AQ936" i="12"/>
  <c r="AT996" i="12"/>
  <c r="AP959" i="12"/>
  <c r="AU980" i="12"/>
  <c r="AQ943" i="12"/>
  <c r="AU992" i="12"/>
  <c r="AQ955" i="12"/>
  <c r="AU991" i="12"/>
  <c r="AQ954" i="12"/>
  <c r="AT989" i="12"/>
  <c r="AP952" i="12"/>
  <c r="AT1092" i="12"/>
  <c r="AT1062" i="12"/>
  <c r="AT1032" i="12"/>
  <c r="AT1002" i="12"/>
  <c r="AT1085" i="12"/>
  <c r="AT1055" i="12"/>
  <c r="AT1115" i="12"/>
  <c r="AT1025" i="12"/>
  <c r="AT1103" i="12"/>
  <c r="AT1073" i="12"/>
  <c r="AT1043" i="12"/>
  <c r="AT1013" i="12"/>
  <c r="AS1101" i="12"/>
  <c r="AS1071" i="12"/>
  <c r="AS1041" i="12"/>
  <c r="AS1011" i="12"/>
  <c r="AT1093" i="12"/>
  <c r="AT1063" i="12"/>
  <c r="AT1033" i="12"/>
  <c r="AT1003" i="12"/>
  <c r="AS1116" i="12"/>
  <c r="AS1056" i="12"/>
  <c r="AS1086" i="12"/>
  <c r="AS1026" i="12"/>
  <c r="AT1100" i="12"/>
  <c r="AT1070" i="12"/>
  <c r="AT1040" i="12"/>
  <c r="AT1010" i="12"/>
  <c r="AT1112" i="12"/>
  <c r="AT1082" i="12"/>
  <c r="AT1052" i="12"/>
  <c r="AT1022" i="12"/>
  <c r="AT1111" i="12"/>
  <c r="AT1081" i="12"/>
  <c r="AT1051" i="12"/>
  <c r="AT1021" i="12"/>
  <c r="AS1109" i="12"/>
  <c r="AS1079" i="12"/>
  <c r="AS1049" i="12"/>
  <c r="AS1019" i="12"/>
  <c r="AU971" i="12"/>
  <c r="AQ934" i="12"/>
  <c r="AT985" i="12"/>
  <c r="AP948" i="12"/>
  <c r="AT975" i="12"/>
  <c r="AP938" i="12"/>
  <c r="AU984" i="12"/>
  <c r="AQ947" i="12"/>
  <c r="AV978" i="12"/>
  <c r="AR941" i="12"/>
  <c r="AT1104" i="12"/>
  <c r="AT1074" i="12"/>
  <c r="AT1044" i="12"/>
  <c r="AT1014" i="12"/>
  <c r="AU1099" i="12"/>
  <c r="AU1069" i="12"/>
  <c r="AU1039" i="12"/>
  <c r="AU1009" i="12"/>
  <c r="AS1064" i="12"/>
  <c r="AS1094" i="12"/>
  <c r="AS1034" i="12"/>
  <c r="AS1004" i="12"/>
  <c r="AT1091" i="12"/>
  <c r="AT1061" i="12"/>
  <c r="AT1031" i="12"/>
  <c r="AT1001" i="12"/>
  <c r="AS1105" i="12"/>
  <c r="AS1075" i="12"/>
  <c r="AS1045" i="12"/>
  <c r="AS1015" i="12"/>
  <c r="AU1098" i="12"/>
  <c r="AU1068" i="12"/>
  <c r="AU1038" i="12"/>
  <c r="AU1008" i="12"/>
  <c r="AS1095" i="12"/>
  <c r="AS1065" i="12"/>
  <c r="AS1035" i="12"/>
  <c r="AS1005" i="12"/>
  <c r="AT974" i="12"/>
  <c r="AP937" i="12"/>
  <c r="AU972" i="12"/>
  <c r="AQ935" i="12"/>
  <c r="AU995" i="12"/>
  <c r="AQ958" i="12"/>
  <c r="AV997" i="12"/>
  <c r="AR960" i="12"/>
  <c r="AU986" i="12"/>
  <c r="AQ949" i="12"/>
  <c r="AU987" i="12"/>
  <c r="AQ950" i="12"/>
  <c r="AT990" i="12"/>
  <c r="AP953" i="12"/>
  <c r="AV994" i="12"/>
  <c r="AR957" i="12"/>
  <c r="AT1106" i="12"/>
  <c r="AT1076" i="12"/>
  <c r="AT1046" i="12"/>
  <c r="AT1016" i="12"/>
  <c r="AT1077" i="12"/>
  <c r="AT1047" i="12"/>
  <c r="AT1107" i="12"/>
  <c r="AT1017" i="12"/>
  <c r="AS1110" i="12"/>
  <c r="AS1080" i="12"/>
  <c r="AS1050" i="12"/>
  <c r="AS1020" i="12"/>
  <c r="AU1114" i="12"/>
  <c r="AU1054" i="12"/>
  <c r="AU1084" i="12"/>
  <c r="AU1024" i="12"/>
  <c r="AU976" i="12"/>
  <c r="AQ939" i="12"/>
  <c r="AU969" i="12"/>
  <c r="AQ932" i="12"/>
  <c r="AV982" i="12"/>
  <c r="AR945" i="12"/>
  <c r="AU977" i="12"/>
  <c r="AQ940" i="12"/>
  <c r="AT970" i="12"/>
  <c r="AP933" i="12"/>
  <c r="AU988" i="12"/>
  <c r="AQ951" i="12"/>
  <c r="AV993" i="12"/>
  <c r="AR956" i="12"/>
  <c r="AT1096" i="12"/>
  <c r="AT1066" i="12"/>
  <c r="AT1036" i="12"/>
  <c r="AT1006" i="12"/>
  <c r="AT1089" i="12"/>
  <c r="AT1059" i="12"/>
  <c r="AT1029" i="12"/>
  <c r="AT999" i="12"/>
  <c r="AU1102" i="12"/>
  <c r="AU1072" i="12"/>
  <c r="AU1042" i="12"/>
  <c r="AU1012" i="12"/>
  <c r="AT1097" i="12"/>
  <c r="AT1037" i="12"/>
  <c r="AT1067" i="12"/>
  <c r="AT1007" i="12"/>
  <c r="AS1090" i="12"/>
  <c r="AS1060" i="12"/>
  <c r="AS1030" i="12"/>
  <c r="AS1000" i="12"/>
  <c r="AT1108" i="12"/>
  <c r="AT1078" i="12"/>
  <c r="AT1048" i="12"/>
  <c r="AT1018" i="12"/>
  <c r="AU1113" i="12"/>
  <c r="AU1083" i="12"/>
  <c r="AU1053" i="12"/>
  <c r="AU1023" i="12"/>
  <c r="AU968" i="12" l="1"/>
  <c r="AQ931" i="12"/>
  <c r="AT1088" i="12"/>
  <c r="AT1058" i="12"/>
  <c r="AT1028" i="12"/>
  <c r="AT998" i="12"/>
  <c r="AU1108" i="12"/>
  <c r="AU1048" i="12"/>
  <c r="AU1078" i="12"/>
  <c r="AU1018" i="12"/>
  <c r="AV1102" i="12"/>
  <c r="AV1072" i="12"/>
  <c r="AV1042" i="12"/>
  <c r="AV1012" i="12"/>
  <c r="AT1110" i="12"/>
  <c r="AT1080" i="12"/>
  <c r="AT1050" i="12"/>
  <c r="AT1020" i="12"/>
  <c r="AU1115" i="12"/>
  <c r="AU1085" i="12"/>
  <c r="AU1055" i="12"/>
  <c r="AU1025" i="12"/>
  <c r="AV969" i="12"/>
  <c r="AR932" i="12"/>
  <c r="AV987" i="12"/>
  <c r="AR950" i="12"/>
  <c r="AV972" i="12"/>
  <c r="AR935" i="12"/>
  <c r="AW978" i="12"/>
  <c r="AS941" i="12"/>
  <c r="AV971" i="12"/>
  <c r="AR934" i="12"/>
  <c r="AV980" i="12"/>
  <c r="AR943" i="12"/>
  <c r="AV983" i="12"/>
  <c r="AR946" i="12"/>
  <c r="AU1089" i="12"/>
  <c r="AU1059" i="12"/>
  <c r="AU1029" i="12"/>
  <c r="AU999" i="12"/>
  <c r="AU1107" i="12"/>
  <c r="AU1077" i="12"/>
  <c r="AU1047" i="12"/>
  <c r="AU1017" i="12"/>
  <c r="AU1062" i="12"/>
  <c r="AU1092" i="12"/>
  <c r="AU1032" i="12"/>
  <c r="AU1002" i="12"/>
  <c r="AV1098" i="12"/>
  <c r="AV1068" i="12"/>
  <c r="AV1038" i="12"/>
  <c r="AV1008" i="12"/>
  <c r="AU1070" i="12"/>
  <c r="AU1100" i="12"/>
  <c r="AU1040" i="12"/>
  <c r="AU1010" i="12"/>
  <c r="AU1103" i="12"/>
  <c r="AU1073" i="12"/>
  <c r="AU1043" i="12"/>
  <c r="AU1013" i="12"/>
  <c r="AU1091" i="12"/>
  <c r="AU1061" i="12"/>
  <c r="AU1031" i="12"/>
  <c r="AU1001" i="12"/>
  <c r="AU970" i="12"/>
  <c r="AQ933" i="12"/>
  <c r="AV976" i="12"/>
  <c r="AR939" i="12"/>
  <c r="AV986" i="12"/>
  <c r="AR949" i="12"/>
  <c r="AU974" i="12"/>
  <c r="AQ937" i="12"/>
  <c r="AV984" i="12"/>
  <c r="AR947" i="12"/>
  <c r="AU989" i="12"/>
  <c r="AQ952" i="12"/>
  <c r="AU996" i="12"/>
  <c r="AQ959" i="12"/>
  <c r="AU1104" i="12"/>
  <c r="AU1074" i="12"/>
  <c r="AU1044" i="12"/>
  <c r="AU1014" i="12"/>
  <c r="AT1109" i="12"/>
  <c r="AT1079" i="12"/>
  <c r="AT1049" i="12"/>
  <c r="AT1019" i="12"/>
  <c r="AT1116" i="12"/>
  <c r="AT1086" i="12"/>
  <c r="AT1056" i="12"/>
  <c r="AT1026" i="12"/>
  <c r="AT1090" i="12"/>
  <c r="AT1060" i="12"/>
  <c r="AT1030" i="12"/>
  <c r="AT1000" i="12"/>
  <c r="AU1096" i="12"/>
  <c r="AU1036" i="12"/>
  <c r="AU1066" i="12"/>
  <c r="AU1006" i="12"/>
  <c r="AU1106" i="12"/>
  <c r="AU1046" i="12"/>
  <c r="AU1076" i="12"/>
  <c r="AU1016" i="12"/>
  <c r="AT1094" i="12"/>
  <c r="AT1064" i="12"/>
  <c r="AT1034" i="12"/>
  <c r="AT1004" i="12"/>
  <c r="AW993" i="12"/>
  <c r="AS956" i="12"/>
  <c r="AV977" i="12"/>
  <c r="AR940" i="12"/>
  <c r="AW994" i="12"/>
  <c r="AS957" i="12"/>
  <c r="AW997" i="12"/>
  <c r="AS960" i="12"/>
  <c r="AU975" i="12"/>
  <c r="AQ938" i="12"/>
  <c r="AV991" i="12"/>
  <c r="AR954" i="12"/>
  <c r="AV973" i="12"/>
  <c r="AR936" i="12"/>
  <c r="AU1111" i="12"/>
  <c r="AU1081" i="12"/>
  <c r="AU1051" i="12"/>
  <c r="AU1021" i="12"/>
  <c r="AU1093" i="12"/>
  <c r="AU1063" i="12"/>
  <c r="AU1033" i="12"/>
  <c r="AU1003" i="12"/>
  <c r="AU1097" i="12"/>
  <c r="AU1067" i="12"/>
  <c r="AU1037" i="12"/>
  <c r="AU1007" i="12"/>
  <c r="AV1114" i="12"/>
  <c r="AV1084" i="12"/>
  <c r="AV1054" i="12"/>
  <c r="AV1024" i="12"/>
  <c r="AV1117" i="12"/>
  <c r="AV1087" i="12"/>
  <c r="AV1057" i="12"/>
  <c r="AV1027" i="12"/>
  <c r="AT1095" i="12"/>
  <c r="AT1035" i="12"/>
  <c r="AT1065" i="12"/>
  <c r="AT1005" i="12"/>
  <c r="AV988" i="12"/>
  <c r="AR951" i="12"/>
  <c r="AW982" i="12"/>
  <c r="AS945" i="12"/>
  <c r="AU990" i="12"/>
  <c r="AQ953" i="12"/>
  <c r="AV995" i="12"/>
  <c r="AR958" i="12"/>
  <c r="AU985" i="12"/>
  <c r="AQ948" i="12"/>
  <c r="AV992" i="12"/>
  <c r="AR955" i="12"/>
  <c r="AU981" i="12"/>
  <c r="AQ944" i="12"/>
  <c r="AW979" i="12"/>
  <c r="AS942" i="12"/>
  <c r="AV1053" i="12"/>
  <c r="AV1083" i="12"/>
  <c r="AV1023" i="12"/>
  <c r="AV1113" i="12"/>
  <c r="AT1105" i="12"/>
  <c r="AT1075" i="12"/>
  <c r="AT1045" i="12"/>
  <c r="AT1015" i="12"/>
  <c r="AU1112" i="12"/>
  <c r="AU1082" i="12"/>
  <c r="AU1052" i="12"/>
  <c r="AU1022" i="12"/>
  <c r="AT1101" i="12"/>
  <c r="AT1071" i="12"/>
  <c r="AT1041" i="12"/>
  <c r="AT1011" i="12"/>
  <c r="AV1069" i="12"/>
  <c r="AV1099" i="12"/>
  <c r="AV1039" i="12"/>
  <c r="AV1009" i="12"/>
  <c r="AR931" i="12" l="1"/>
  <c r="AV968" i="12"/>
  <c r="AU998" i="12"/>
  <c r="AU1088" i="12"/>
  <c r="AU1058" i="12"/>
  <c r="AU1028" i="12"/>
  <c r="AX979" i="12"/>
  <c r="AT942" i="12"/>
  <c r="AW995" i="12"/>
  <c r="AS958" i="12"/>
  <c r="AW973" i="12"/>
  <c r="AS936" i="12"/>
  <c r="AX994" i="12"/>
  <c r="AT957" i="12"/>
  <c r="AV974" i="12"/>
  <c r="AR937" i="12"/>
  <c r="AW983" i="12"/>
  <c r="AS946" i="12"/>
  <c r="AW972" i="12"/>
  <c r="AS935" i="12"/>
  <c r="AW1099" i="12"/>
  <c r="AW1069" i="12"/>
  <c r="AW1039" i="12"/>
  <c r="AW1009" i="12"/>
  <c r="AV1115" i="12"/>
  <c r="AV1085" i="12"/>
  <c r="AV1025" i="12"/>
  <c r="AV1055" i="12"/>
  <c r="AV1093" i="12"/>
  <c r="AV1033" i="12"/>
  <c r="AV1063" i="12"/>
  <c r="AV1003" i="12"/>
  <c r="AW1114" i="12"/>
  <c r="AW1084" i="12"/>
  <c r="AW1024" i="12"/>
  <c r="AW1054" i="12"/>
  <c r="AU1094" i="12"/>
  <c r="AU1034" i="12"/>
  <c r="AU1064" i="12"/>
  <c r="AU1004" i="12"/>
  <c r="AV1103" i="12"/>
  <c r="AV1073" i="12"/>
  <c r="AV1043" i="12"/>
  <c r="AV1013" i="12"/>
  <c r="AV1092" i="12"/>
  <c r="AV1062" i="12"/>
  <c r="AV1032" i="12"/>
  <c r="AV1002" i="12"/>
  <c r="AV981" i="12"/>
  <c r="AR944" i="12"/>
  <c r="AV990" i="12"/>
  <c r="AR953" i="12"/>
  <c r="AW991" i="12"/>
  <c r="AS954" i="12"/>
  <c r="AW977" i="12"/>
  <c r="AS940" i="12"/>
  <c r="AV996" i="12"/>
  <c r="AR959" i="12"/>
  <c r="AW986" i="12"/>
  <c r="AS949" i="12"/>
  <c r="AW980" i="12"/>
  <c r="AS943" i="12"/>
  <c r="AW987" i="12"/>
  <c r="AS950" i="12"/>
  <c r="AU1101" i="12"/>
  <c r="AU1071" i="12"/>
  <c r="AU1041" i="12"/>
  <c r="AU1011" i="12"/>
  <c r="AU1110" i="12"/>
  <c r="AU1080" i="12"/>
  <c r="AU1050" i="12"/>
  <c r="AU1020" i="12"/>
  <c r="AV1111" i="12"/>
  <c r="AV1081" i="12"/>
  <c r="AV1051" i="12"/>
  <c r="AV1021" i="12"/>
  <c r="AV1097" i="12"/>
  <c r="AV1067" i="12"/>
  <c r="AV1037" i="12"/>
  <c r="AV1007" i="12"/>
  <c r="AU1116" i="12"/>
  <c r="AU1086" i="12"/>
  <c r="AU1026" i="12"/>
  <c r="AU1056" i="12"/>
  <c r="AV1106" i="12"/>
  <c r="AV1076" i="12"/>
  <c r="AV1046" i="12"/>
  <c r="AV1016" i="12"/>
  <c r="AV1100" i="12"/>
  <c r="AV1070" i="12"/>
  <c r="AV1040" i="12"/>
  <c r="AV1010" i="12"/>
  <c r="AV1107" i="12"/>
  <c r="AV1077" i="12"/>
  <c r="AV1047" i="12"/>
  <c r="AV1017" i="12"/>
  <c r="AW992" i="12"/>
  <c r="AS955" i="12"/>
  <c r="AX982" i="12"/>
  <c r="AT945" i="12"/>
  <c r="AV975" i="12"/>
  <c r="AR938" i="12"/>
  <c r="AX993" i="12"/>
  <c r="AT956" i="12"/>
  <c r="AV989" i="12"/>
  <c r="AR952" i="12"/>
  <c r="AW976" i="12"/>
  <c r="AS939" i="12"/>
  <c r="AW971" i="12"/>
  <c r="AS934" i="12"/>
  <c r="AW969" i="12"/>
  <c r="AS932" i="12"/>
  <c r="AV1112" i="12"/>
  <c r="AV1082" i="12"/>
  <c r="AV1052" i="12"/>
  <c r="AV1022" i="12"/>
  <c r="AW1102" i="12"/>
  <c r="AW1072" i="12"/>
  <c r="AW1042" i="12"/>
  <c r="AW1012" i="12"/>
  <c r="AU1095" i="12"/>
  <c r="AU1065" i="12"/>
  <c r="AU1035" i="12"/>
  <c r="AU1005" i="12"/>
  <c r="AW1113" i="12"/>
  <c r="AW1083" i="12"/>
  <c r="AW1053" i="12"/>
  <c r="AW1023" i="12"/>
  <c r="AU1109" i="12"/>
  <c r="AU1079" i="12"/>
  <c r="AU1049" i="12"/>
  <c r="AU1019" i="12"/>
  <c r="AV1096" i="12"/>
  <c r="AV1066" i="12"/>
  <c r="AV1036" i="12"/>
  <c r="AV1006" i="12"/>
  <c r="AV1061" i="12"/>
  <c r="AV1091" i="12"/>
  <c r="AV1031" i="12"/>
  <c r="AV1001" i="12"/>
  <c r="AV1089" i="12"/>
  <c r="AV1059" i="12"/>
  <c r="AV1029" i="12"/>
  <c r="AV999" i="12"/>
  <c r="AV985" i="12"/>
  <c r="AR948" i="12"/>
  <c r="AW988" i="12"/>
  <c r="AS951" i="12"/>
  <c r="AX997" i="12"/>
  <c r="AT960" i="12"/>
  <c r="AW984" i="12"/>
  <c r="AS947" i="12"/>
  <c r="AV970" i="12"/>
  <c r="AR933" i="12"/>
  <c r="AX978" i="12"/>
  <c r="AT941" i="12"/>
  <c r="AU1105" i="12"/>
  <c r="AU1075" i="12"/>
  <c r="AU1045" i="12"/>
  <c r="AU1015" i="12"/>
  <c r="AV1108" i="12"/>
  <c r="AV1078" i="12"/>
  <c r="AV1048" i="12"/>
  <c r="AV1018" i="12"/>
  <c r="AW1117" i="12"/>
  <c r="AW1087" i="12"/>
  <c r="AW1057" i="12"/>
  <c r="AW1027" i="12"/>
  <c r="AV1104" i="12"/>
  <c r="AV1074" i="12"/>
  <c r="AV1044" i="12"/>
  <c r="AV1014" i="12"/>
  <c r="AU1090" i="12"/>
  <c r="AU1060" i="12"/>
  <c r="AU1000" i="12"/>
  <c r="AU1030" i="12"/>
  <c r="AW1068" i="12"/>
  <c r="AW1098" i="12"/>
  <c r="AW1038" i="12"/>
  <c r="AW1008" i="12"/>
  <c r="AV1058" i="12" l="1"/>
  <c r="AV1028" i="12"/>
  <c r="AV1088" i="12"/>
  <c r="AV998" i="12"/>
  <c r="AS931" i="12"/>
  <c r="AW968" i="12"/>
  <c r="AY997" i="12"/>
  <c r="AX960" i="12"/>
  <c r="AX971" i="12"/>
  <c r="AT934" i="12"/>
  <c r="AW975" i="12"/>
  <c r="AS938" i="12"/>
  <c r="AX980" i="12"/>
  <c r="AT943" i="12"/>
  <c r="AX991" i="12"/>
  <c r="AT954" i="12"/>
  <c r="AY994" i="12"/>
  <c r="AX957" i="12"/>
  <c r="AX1117" i="12"/>
  <c r="AX1087" i="12"/>
  <c r="AX1057" i="12"/>
  <c r="AX1027" i="12"/>
  <c r="AW1091" i="12"/>
  <c r="AW1061" i="12"/>
  <c r="AW1031" i="12"/>
  <c r="AW1001" i="12"/>
  <c r="AV1095" i="12"/>
  <c r="AV1035" i="12"/>
  <c r="AV1065" i="12"/>
  <c r="AV1005" i="12"/>
  <c r="AW1100" i="12"/>
  <c r="AW1040" i="12"/>
  <c r="AW1070" i="12"/>
  <c r="AW1010" i="12"/>
  <c r="AW1111" i="12"/>
  <c r="AW1081" i="12"/>
  <c r="AW1051" i="12"/>
  <c r="AW1021" i="12"/>
  <c r="AX1114" i="12"/>
  <c r="AX1084" i="12"/>
  <c r="AX1054" i="12"/>
  <c r="AX1024" i="12"/>
  <c r="AY978" i="12"/>
  <c r="AX941" i="12"/>
  <c r="AX988" i="12"/>
  <c r="AT951" i="12"/>
  <c r="AX976" i="12"/>
  <c r="AT939" i="12"/>
  <c r="AX945" i="12"/>
  <c r="AY982" i="12"/>
  <c r="AX986" i="12"/>
  <c r="AT949" i="12"/>
  <c r="AW990" i="12"/>
  <c r="AS953" i="12"/>
  <c r="AX972" i="12"/>
  <c r="AT935" i="12"/>
  <c r="AX973" i="12"/>
  <c r="AT936" i="12"/>
  <c r="AX1098" i="12"/>
  <c r="AX1068" i="12"/>
  <c r="AX1038" i="12"/>
  <c r="AX1008" i="12"/>
  <c r="AW1108" i="12"/>
  <c r="AW1078" i="12"/>
  <c r="AW1048" i="12"/>
  <c r="AW1018" i="12"/>
  <c r="AW1096" i="12"/>
  <c r="AW1066" i="12"/>
  <c r="AW1036" i="12"/>
  <c r="AW1006" i="12"/>
  <c r="AX1102" i="12"/>
  <c r="AX1072" i="12"/>
  <c r="AX1042" i="12"/>
  <c r="AX1012" i="12"/>
  <c r="AW1106" i="12"/>
  <c r="AW1076" i="12"/>
  <c r="AW1046" i="12"/>
  <c r="AW1016" i="12"/>
  <c r="AV1110" i="12"/>
  <c r="AV1080" i="12"/>
  <c r="AV1050" i="12"/>
  <c r="AV1020" i="12"/>
  <c r="AW1092" i="12"/>
  <c r="AW1032" i="12"/>
  <c r="AW1062" i="12"/>
  <c r="AW1002" i="12"/>
  <c r="AW1093" i="12"/>
  <c r="AW1063" i="12"/>
  <c r="AW1033" i="12"/>
  <c r="AW1003" i="12"/>
  <c r="AW970" i="12"/>
  <c r="AS933" i="12"/>
  <c r="AW985" i="12"/>
  <c r="AS948" i="12"/>
  <c r="AW989" i="12"/>
  <c r="AS952" i="12"/>
  <c r="AX992" i="12"/>
  <c r="AT955" i="12"/>
  <c r="AW996" i="12"/>
  <c r="AS959" i="12"/>
  <c r="AW981" i="12"/>
  <c r="AS944" i="12"/>
  <c r="AX983" i="12"/>
  <c r="AT946" i="12"/>
  <c r="AX995" i="12"/>
  <c r="AT958" i="12"/>
  <c r="AV1090" i="12"/>
  <c r="AV1060" i="12"/>
  <c r="AV1000" i="12"/>
  <c r="AV1030" i="12"/>
  <c r="AV1105" i="12"/>
  <c r="AV1075" i="12"/>
  <c r="AV1045" i="12"/>
  <c r="AV1015" i="12"/>
  <c r="AV1109" i="12"/>
  <c r="AV1079" i="12"/>
  <c r="AV1049" i="12"/>
  <c r="AV1019" i="12"/>
  <c r="AW1112" i="12"/>
  <c r="AW1052" i="12"/>
  <c r="AW1082" i="12"/>
  <c r="AW1022" i="12"/>
  <c r="AV1116" i="12"/>
  <c r="AV1086" i="12"/>
  <c r="AV1056" i="12"/>
  <c r="AV1026" i="12"/>
  <c r="AV1101" i="12"/>
  <c r="AV1071" i="12"/>
  <c r="AV1041" i="12"/>
  <c r="AV1011" i="12"/>
  <c r="AW1103" i="12"/>
  <c r="AW1073" i="12"/>
  <c r="AW1043" i="12"/>
  <c r="AW1013" i="12"/>
  <c r="AW1115" i="12"/>
  <c r="AW1085" i="12"/>
  <c r="AW1055" i="12"/>
  <c r="AW1025" i="12"/>
  <c r="AX984" i="12"/>
  <c r="AT947" i="12"/>
  <c r="AX969" i="12"/>
  <c r="AT932" i="12"/>
  <c r="AX956" i="12"/>
  <c r="AY993" i="12"/>
  <c r="AX987" i="12"/>
  <c r="AT950" i="12"/>
  <c r="AX977" i="12"/>
  <c r="AT940" i="12"/>
  <c r="AW974" i="12"/>
  <c r="AS937" i="12"/>
  <c r="AY979" i="12"/>
  <c r="AX942" i="12"/>
  <c r="AW1104" i="12"/>
  <c r="AW1074" i="12"/>
  <c r="AW1044" i="12"/>
  <c r="AW1014" i="12"/>
  <c r="AW1089" i="12"/>
  <c r="AW1059" i="12"/>
  <c r="AW1029" i="12"/>
  <c r="AW999" i="12"/>
  <c r="AX1113" i="12"/>
  <c r="AX1083" i="12"/>
  <c r="AX1053" i="12"/>
  <c r="AX1023" i="12"/>
  <c r="AW1107" i="12"/>
  <c r="AW1077" i="12"/>
  <c r="AW1047" i="12"/>
  <c r="AW1017" i="12"/>
  <c r="AW1097" i="12"/>
  <c r="AW1067" i="12"/>
  <c r="AW1037" i="12"/>
  <c r="AW1007" i="12"/>
  <c r="AV1094" i="12"/>
  <c r="AV1064" i="12"/>
  <c r="AV1034" i="12"/>
  <c r="AV1004" i="12"/>
  <c r="AX1099" i="12"/>
  <c r="AX1069" i="12"/>
  <c r="AX1039" i="12"/>
  <c r="AX1009" i="12"/>
  <c r="AW1088" i="12" l="1"/>
  <c r="AW998" i="12"/>
  <c r="AW1058" i="12"/>
  <c r="AW1028" i="12"/>
  <c r="AT931" i="12"/>
  <c r="AX968" i="12"/>
  <c r="AY1113" i="12"/>
  <c r="AY1083" i="12"/>
  <c r="AY1053" i="12"/>
  <c r="AY1023" i="12"/>
  <c r="AY983" i="12"/>
  <c r="AX946" i="12"/>
  <c r="AX989" i="12"/>
  <c r="AT952" i="12"/>
  <c r="AY972" i="12"/>
  <c r="AX935" i="12"/>
  <c r="AY976" i="12"/>
  <c r="AX939" i="12"/>
  <c r="AX975" i="12"/>
  <c r="AT938" i="12"/>
  <c r="AY1099" i="12"/>
  <c r="AY1069" i="12"/>
  <c r="AY1039" i="12"/>
  <c r="AY1009" i="12"/>
  <c r="AX1103" i="12"/>
  <c r="AX1043" i="12"/>
  <c r="AX1013" i="12"/>
  <c r="AX1073" i="12"/>
  <c r="AW1109" i="12"/>
  <c r="AW1079" i="12"/>
  <c r="AW1049" i="12"/>
  <c r="AW1019" i="12"/>
  <c r="AX1092" i="12"/>
  <c r="AX1062" i="12"/>
  <c r="AX1032" i="12"/>
  <c r="AX1002" i="12"/>
  <c r="AX1096" i="12"/>
  <c r="AX1066" i="12"/>
  <c r="AX1036" i="12"/>
  <c r="AX1006" i="12"/>
  <c r="AW1095" i="12"/>
  <c r="AW1065" i="12"/>
  <c r="AW1035" i="12"/>
  <c r="AW1005" i="12"/>
  <c r="AX974" i="12"/>
  <c r="AT937" i="12"/>
  <c r="AY969" i="12"/>
  <c r="AX932" i="12"/>
  <c r="AX981" i="12"/>
  <c r="AT944" i="12"/>
  <c r="AX985" i="12"/>
  <c r="AT948" i="12"/>
  <c r="AX990" i="12"/>
  <c r="AT953" i="12"/>
  <c r="AX951" i="12"/>
  <c r="AY988" i="12"/>
  <c r="AY971" i="12"/>
  <c r="AX934" i="12"/>
  <c r="AW1094" i="12"/>
  <c r="AW1034" i="12"/>
  <c r="AW1064" i="12"/>
  <c r="AW1004" i="12"/>
  <c r="AX1059" i="12"/>
  <c r="AX1089" i="12"/>
  <c r="AX1029" i="12"/>
  <c r="AX999" i="12"/>
  <c r="AW1101" i="12"/>
  <c r="AW1071" i="12"/>
  <c r="AW1041" i="12"/>
  <c r="AW1011" i="12"/>
  <c r="AW1105" i="12"/>
  <c r="AW1075" i="12"/>
  <c r="AW1045" i="12"/>
  <c r="AW1015" i="12"/>
  <c r="AW1110" i="12"/>
  <c r="AW1080" i="12"/>
  <c r="AW1050" i="12"/>
  <c r="AW1020" i="12"/>
  <c r="AX1108" i="12"/>
  <c r="AX1078" i="12"/>
  <c r="AX1048" i="12"/>
  <c r="AX1018" i="12"/>
  <c r="AY1114" i="12"/>
  <c r="AY1084" i="12"/>
  <c r="AY1054" i="12"/>
  <c r="AY1024" i="12"/>
  <c r="AX1091" i="12"/>
  <c r="AX1061" i="12"/>
  <c r="AX1031" i="12"/>
  <c r="AX1001" i="12"/>
  <c r="AY977" i="12"/>
  <c r="AX940" i="12"/>
  <c r="AY984" i="12"/>
  <c r="AX947" i="12"/>
  <c r="AX996" i="12"/>
  <c r="AT959" i="12"/>
  <c r="AX970" i="12"/>
  <c r="AT933" i="12"/>
  <c r="AY986" i="12"/>
  <c r="AX949" i="12"/>
  <c r="AY991" i="12"/>
  <c r="AX954" i="12"/>
  <c r="AX1067" i="12"/>
  <c r="AX1097" i="12"/>
  <c r="AX1037" i="12"/>
  <c r="AX1007" i="12"/>
  <c r="AX1104" i="12"/>
  <c r="AX1074" i="12"/>
  <c r="AX1044" i="12"/>
  <c r="AX1014" i="12"/>
  <c r="AW1116" i="12"/>
  <c r="AW1086" i="12"/>
  <c r="AW1056" i="12"/>
  <c r="AW1026" i="12"/>
  <c r="AW1060" i="12"/>
  <c r="AW1090" i="12"/>
  <c r="AW1030" i="12"/>
  <c r="AW1000" i="12"/>
  <c r="AX1106" i="12"/>
  <c r="AX1076" i="12"/>
  <c r="AX1046" i="12"/>
  <c r="AX1016" i="12"/>
  <c r="AY1098" i="12"/>
  <c r="AY1068" i="12"/>
  <c r="AY1038" i="12"/>
  <c r="AY1008" i="12"/>
  <c r="AX1111" i="12"/>
  <c r="AX1051" i="12"/>
  <c r="AX1021" i="12"/>
  <c r="AX1081" i="12"/>
  <c r="AY1117" i="12"/>
  <c r="AY1087" i="12"/>
  <c r="AY1057" i="12"/>
  <c r="AY1027" i="12"/>
  <c r="AX950" i="12"/>
  <c r="AY987" i="12"/>
  <c r="AX958" i="12"/>
  <c r="AY995" i="12"/>
  <c r="AY992" i="12"/>
  <c r="AX955" i="12"/>
  <c r="AY973" i="12"/>
  <c r="AX936" i="12"/>
  <c r="AY1072" i="12"/>
  <c r="AY1102" i="12"/>
  <c r="AY1042" i="12"/>
  <c r="AY1012" i="12"/>
  <c r="AY980" i="12"/>
  <c r="AX943" i="12"/>
  <c r="AX1107" i="12"/>
  <c r="AX1077" i="12"/>
  <c r="AX1047" i="12"/>
  <c r="AX1017" i="12"/>
  <c r="AX1115" i="12"/>
  <c r="AX1085" i="12"/>
  <c r="AX1055" i="12"/>
  <c r="AX1025" i="12"/>
  <c r="AX1112" i="12"/>
  <c r="AX1082" i="12"/>
  <c r="AX1052" i="12"/>
  <c r="AX1022" i="12"/>
  <c r="AX1093" i="12"/>
  <c r="AX1033" i="12"/>
  <c r="AX1063" i="12"/>
  <c r="AX1003" i="12"/>
  <c r="AX1100" i="12"/>
  <c r="AX1070" i="12"/>
  <c r="AX1040" i="12"/>
  <c r="AX1010" i="12"/>
  <c r="AX998" i="12" l="1"/>
  <c r="AX1088" i="12"/>
  <c r="AX1058" i="12"/>
  <c r="AX1028" i="12"/>
  <c r="AY968" i="12"/>
  <c r="AX931" i="12"/>
  <c r="AX953" i="12"/>
  <c r="AY990" i="12"/>
  <c r="AY974" i="12"/>
  <c r="AX937" i="12"/>
  <c r="AY989" i="12"/>
  <c r="AX952" i="12"/>
  <c r="AY1093" i="12"/>
  <c r="AY1063" i="12"/>
  <c r="AY1033" i="12"/>
  <c r="AY1003" i="12"/>
  <c r="AY1111" i="12"/>
  <c r="AY1081" i="12"/>
  <c r="AY1051" i="12"/>
  <c r="AY1021" i="12"/>
  <c r="AY1074" i="12"/>
  <c r="AY1104" i="12"/>
  <c r="AY1044" i="12"/>
  <c r="AY1014" i="12"/>
  <c r="AX1110" i="12"/>
  <c r="AX1080" i="12"/>
  <c r="AX1050" i="12"/>
  <c r="AX1020" i="12"/>
  <c r="AX1094" i="12"/>
  <c r="AX1064" i="12"/>
  <c r="AX1034" i="12"/>
  <c r="AX1004" i="12"/>
  <c r="AX1109" i="12"/>
  <c r="AX1079" i="12"/>
  <c r="AX1049" i="12"/>
  <c r="AX1019" i="12"/>
  <c r="AX948" i="12"/>
  <c r="AY985" i="12"/>
  <c r="AY975" i="12"/>
  <c r="AX938" i="12"/>
  <c r="AY1100" i="12"/>
  <c r="AY1040" i="12"/>
  <c r="AY1070" i="12"/>
  <c r="AY1010" i="12"/>
  <c r="AY1112" i="12"/>
  <c r="AY1082" i="12"/>
  <c r="AY1052" i="12"/>
  <c r="AY1022" i="12"/>
  <c r="AY1106" i="12"/>
  <c r="AY1076" i="12"/>
  <c r="AY1016" i="12"/>
  <c r="AY1046" i="12"/>
  <c r="AY1097" i="12"/>
  <c r="AY1067" i="12"/>
  <c r="AY1037" i="12"/>
  <c r="AY1007" i="12"/>
  <c r="AX1105" i="12"/>
  <c r="AX1075" i="12"/>
  <c r="AX1045" i="12"/>
  <c r="AX1015" i="12"/>
  <c r="AX1095" i="12"/>
  <c r="AX1065" i="12"/>
  <c r="AX1035" i="12"/>
  <c r="AX1005" i="12"/>
  <c r="AY1103" i="12"/>
  <c r="AY1073" i="12"/>
  <c r="AY1043" i="12"/>
  <c r="AY1013" i="12"/>
  <c r="AY1115" i="12"/>
  <c r="AY1085" i="12"/>
  <c r="AY1055" i="12"/>
  <c r="AY1025" i="12"/>
  <c r="AY970" i="12"/>
  <c r="AX933" i="12"/>
  <c r="AY981" i="12"/>
  <c r="AX944" i="12"/>
  <c r="AX1090" i="12"/>
  <c r="AX1060" i="12"/>
  <c r="AX1030" i="12"/>
  <c r="AX1000" i="12"/>
  <c r="AY1091" i="12"/>
  <c r="AY1061" i="12"/>
  <c r="AY1031" i="12"/>
  <c r="AY1001" i="12"/>
  <c r="AX1101" i="12"/>
  <c r="AX1071" i="12"/>
  <c r="AX1041" i="12"/>
  <c r="AX1011" i="12"/>
  <c r="AY1066" i="12"/>
  <c r="AY1096" i="12"/>
  <c r="AY1036" i="12"/>
  <c r="AY1006" i="12"/>
  <c r="AY1107" i="12"/>
  <c r="AY1077" i="12"/>
  <c r="AY1047" i="12"/>
  <c r="AY1017" i="12"/>
  <c r="AX959" i="12"/>
  <c r="AY996" i="12"/>
  <c r="AY1108" i="12"/>
  <c r="AY1078" i="12"/>
  <c r="AY1048" i="12"/>
  <c r="AY1018" i="12"/>
  <c r="AX1116" i="12"/>
  <c r="AX1086" i="12"/>
  <c r="AX1056" i="12"/>
  <c r="AX1026" i="12"/>
  <c r="AY1089" i="12"/>
  <c r="AY1059" i="12"/>
  <c r="AY999" i="12"/>
  <c r="AY1029" i="12"/>
  <c r="AY1092" i="12"/>
  <c r="AY1032" i="12"/>
  <c r="AY1062" i="12"/>
  <c r="AY1002" i="12"/>
  <c r="AY1058" i="12" l="1"/>
  <c r="AY1028" i="12"/>
  <c r="AY1088" i="12"/>
  <c r="AY998" i="12"/>
  <c r="AX963" i="12"/>
  <c r="AX962" i="12"/>
  <c r="AY1105" i="12"/>
  <c r="AY1075" i="12"/>
  <c r="AY1045" i="12"/>
  <c r="AY1015" i="12"/>
  <c r="AY1101" i="12"/>
  <c r="AY1071" i="12"/>
  <c r="AY1041" i="12"/>
  <c r="AY1011" i="12"/>
  <c r="AY1116" i="12"/>
  <c r="AY1086" i="12"/>
  <c r="AY1056" i="12"/>
  <c r="AY1026" i="12"/>
  <c r="AY1109" i="12"/>
  <c r="AY1079" i="12"/>
  <c r="AY1049" i="12"/>
  <c r="AY1019" i="12"/>
  <c r="AY1090" i="12"/>
  <c r="AY1060" i="12"/>
  <c r="AY1030" i="12"/>
  <c r="AY1000" i="12"/>
  <c r="AY1094" i="12"/>
  <c r="AY1064" i="12"/>
  <c r="AY1034" i="12"/>
  <c r="AY1004" i="12"/>
  <c r="AY1110" i="12"/>
  <c r="AY1050" i="12"/>
  <c r="AY1080" i="12"/>
  <c r="AY1020" i="12"/>
  <c r="AY1095" i="12"/>
  <c r="AY1065" i="12"/>
  <c r="AY1035" i="12"/>
  <c r="AY1005" i="12"/>
  <c r="D1" i="5" l="1"/>
  <c r="E1" i="5" s="1"/>
  <c r="F1" i="5" s="1"/>
  <c r="G1" i="5" s="1"/>
  <c r="H1" i="5" s="1"/>
  <c r="I1" i="5" s="1"/>
  <c r="J1" i="5" s="1"/>
  <c r="K1" i="5" s="1"/>
  <c r="L1" i="5" s="1"/>
  <c r="M1" i="5" s="1"/>
  <c r="N1" i="5" s="1"/>
  <c r="O1" i="5" s="1"/>
  <c r="P1" i="5" s="1"/>
  <c r="Q1" i="5" s="1"/>
  <c r="R1" i="5" s="1"/>
  <c r="S1" i="5" s="1"/>
  <c r="T1" i="5" s="1"/>
  <c r="U1" i="5" s="1"/>
  <c r="V1" i="5" s="1"/>
  <c r="W1" i="5" s="1"/>
  <c r="X1" i="5" s="1"/>
  <c r="Y1" i="5" s="1"/>
  <c r="Z1" i="5" s="1"/>
  <c r="AA1" i="5" s="1"/>
  <c r="AB1" i="5" s="1"/>
  <c r="AC1" i="5" s="1"/>
  <c r="AD1" i="5" s="1"/>
  <c r="AE1" i="5" s="1"/>
  <c r="AF1" i="5" s="1"/>
  <c r="AG1" i="5" s="1"/>
  <c r="AH1" i="5" s="1"/>
  <c r="D1" i="4"/>
  <c r="D141" i="4" s="1"/>
  <c r="E1" i="4" l="1"/>
  <c r="E141" i="4" s="1"/>
  <c r="F1" i="4" l="1"/>
  <c r="F141" i="4" s="1"/>
  <c r="G1" i="4" l="1"/>
  <c r="G141" i="4" s="1"/>
  <c r="H1" i="4" l="1"/>
  <c r="H141" i="4" s="1"/>
  <c r="I1" i="4" l="1"/>
  <c r="I141" i="4" s="1"/>
  <c r="J1" i="4" l="1"/>
  <c r="J141" i="4" s="1"/>
  <c r="K1" i="4" l="1"/>
  <c r="K141" i="4" s="1"/>
  <c r="L1" i="4" l="1"/>
  <c r="L141" i="4" s="1"/>
  <c r="M1" i="4" l="1"/>
  <c r="M141" i="4" s="1"/>
  <c r="N1" i="4" l="1"/>
  <c r="N141" i="4" s="1"/>
  <c r="O1" i="4" l="1"/>
  <c r="O141" i="4" s="1"/>
  <c r="P1" i="4" l="1"/>
  <c r="P141" i="4" s="1"/>
  <c r="Q1" i="4" l="1"/>
  <c r="Q141" i="4" s="1"/>
  <c r="R1" i="4" l="1"/>
  <c r="R141" i="4" s="1"/>
  <c r="S1" i="4" l="1"/>
  <c r="S141" i="4" s="1"/>
  <c r="T1" i="4" l="1"/>
  <c r="T141" i="4" s="1"/>
  <c r="U1" i="4" l="1"/>
  <c r="U141" i="4" s="1"/>
  <c r="V1" i="4" l="1"/>
  <c r="V141" i="4" s="1"/>
  <c r="W1" i="4" l="1"/>
  <c r="W141" i="4" s="1"/>
  <c r="X1" i="4" l="1"/>
  <c r="X141" i="4" s="1"/>
  <c r="Y1" i="4" l="1"/>
  <c r="Y141" i="4" s="1"/>
  <c r="Z1" i="4" l="1"/>
  <c r="Z141" i="4" s="1"/>
  <c r="AA1" i="4" l="1"/>
  <c r="AA141" i="4" s="1"/>
  <c r="AB1" i="4" l="1"/>
  <c r="AB141" i="4" s="1"/>
  <c r="AC1" i="4" l="1"/>
  <c r="AC141" i="4" s="1"/>
  <c r="AD1" i="4" l="1"/>
  <c r="AD141" i="4" s="1"/>
  <c r="AE1" i="4" l="1"/>
  <c r="AE141" i="4" s="1"/>
  <c r="AF1" i="4" l="1"/>
  <c r="AF141" i="4" s="1"/>
  <c r="AG1" i="4" l="1"/>
  <c r="AG141" i="4" s="1"/>
  <c r="AH1" i="4" l="1"/>
  <c r="AH141" i="4" s="1"/>
  <c r="AI1" i="4" l="1"/>
  <c r="AI141" i="4" s="1"/>
  <c r="AJ1" i="4" l="1"/>
  <c r="AJ141" i="4" s="1"/>
  <c r="AK1" i="4" l="1"/>
  <c r="AK141" i="4" s="1"/>
  <c r="AL1" i="4" l="1"/>
  <c r="AL141" i="4" s="1"/>
  <c r="AM1" i="4" l="1"/>
  <c r="AM141" i="4" s="1"/>
  <c r="AN1" i="4" l="1"/>
  <c r="AN141" i="4" s="1"/>
  <c r="AO1" i="4" l="1"/>
  <c r="AO141" i="4" s="1"/>
  <c r="AP1" i="4" l="1"/>
  <c r="AP141" i="4" s="1"/>
  <c r="W28" i="2" l="1"/>
  <c r="V28" i="2"/>
  <c r="U28" i="2"/>
  <c r="T28" i="2"/>
  <c r="S28" i="2"/>
  <c r="R28" i="2"/>
  <c r="Q28" i="2"/>
  <c r="P28" i="2"/>
  <c r="O28" i="2"/>
  <c r="N28" i="2"/>
  <c r="M28" i="2"/>
  <c r="L28" i="2"/>
  <c r="K28" i="2"/>
  <c r="J28" i="2"/>
  <c r="I28" i="2"/>
  <c r="H28" i="2"/>
  <c r="G28" i="2"/>
  <c r="F28" i="2"/>
  <c r="E28" i="2"/>
  <c r="D2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tc={214E390E-EDFB-425D-A645-E49C4504744A}</author>
  </authors>
  <commentList>
    <comment ref="C16" authorId="0" shapeId="0" xr:uid="{214E390E-EDFB-425D-A645-E49C4504744A}">
      <text>
        <t>[Threaded comment]
Your version of Excel allows you to read this threaded comment; however, any edits to it will get removed if the file is opened in a newer version of Excel. Learn more: https://go.microsoft.com/fwlink/?linkid=870924
Comment:
    ESF=Electric smelting frunace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tc={4FDB62AF-A7CF-4872-8A11-32095B1C8F4F}</author>
    <author>tc={C9AC8CD9-744E-4C1B-A8E7-86DD255CE2B4}</author>
  </authors>
  <commentList>
    <comment ref="B11" authorId="0" shapeId="0" xr:uid="{4FDB62AF-A7CF-4872-8A11-32095B1C8F4F}">
      <text>
        <t>[Threaded comment]
Your version of Excel allows you to read this threaded comment; however, any edits to it will get removed if the file is opened in a newer version of Excel. Learn more: https://go.microsoft.com/fwlink/?linkid=870924
Comment:
    How to scale for charcoal minifurnace? Can we really not just ignore them?
Reply:
    Scaled no problem
Reply:
    [Mention was removed] l my comment is referring to the MINIFURNACE. Cannot possibly be the same CAPEX as the normal sized BF-BOFs. My question wasnt about how to scale it, it was about how to derive Charcoal minifurnace costs</t>
      </text>
    </comment>
    <comment ref="B13" authorId="1" shapeId="0" xr:uid="{C9AC8CD9-744E-4C1B-A8E7-86DD255CE2B4}">
      <text>
        <t>[Threaded comment]
Your version of Excel allows you to read this threaded comment; however, any edits to it will get removed if the file is opened in a newer version of Excel. Learn more: https://go.microsoft.com/fwlink/?linkid=870924
Comment:
    How to scale for charcoal minifurnace? Can we really not just ignore them?
Reply:
    Scaled no problem
Reply:
    [Mention was removed] my comment is referring to the MINIFURNACE. Cannot possibly be the same CAPEX as the normal sized BF-BOFs. My question wasnt about how to scale it, it was about how to derive Charcoal minifurnace costs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tc={29C574F1-23AD-4735-B043-1C41FCFD5F1A}</author>
  </authors>
  <commentList>
    <comment ref="B14" authorId="0" shapeId="0" xr:uid="{29C574F1-23AD-4735-B043-1C41FCFD5F1A}">
      <text>
        <t>[Threaded comment]
Your version of Excel allows you to read this threaded comment; however, any edits to it will get removed if the file is opened in a newer version of Excel. Learn more: https://go.microsoft.com/fwlink/?linkid=870924
Comment:
    BF - BOF BUT MINI?</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tc={7720FE31-A6D0-4E1A-880B-8BCA870CF501}</author>
    <author>tc={49F08B5A-3C4E-4F60-B933-B3BB97E33170}</author>
    <author>tc={C7414162-D332-47DA-84D3-2EBAB947F492}</author>
    <author>tc={8866092F-CB7E-4C3E-9511-14E1D03EA9C4}</author>
    <author>tc={8451DC20-DFA1-4048-A938-3F1E7969D514}</author>
    <author>tc={1A6B7151-FBB8-4B64-B445-0FC7FF1A7940}</author>
    <author>tc={7807756A-0F81-4032-9AFE-D72467925C48}</author>
    <author>tc={7E3CBE92-D0C4-4AD1-BB12-3FF3F2B794B1}</author>
    <author>tc={5EF92649-767F-424F-AC08-50862DD3ACA6}</author>
    <author>tc={5965112A-EA64-4B80-A6FF-330E3AE18EB1}</author>
    <author>tc={88F69269-F6D0-4DE5-8CD8-E602F3081E93}</author>
    <author>tc={D0FB8B38-DB3B-4DF9-A293-77E0403F541C}</author>
    <author>tc={0B5BDB1F-ED54-42DA-B99C-84549D420ADC}</author>
    <author>tc={3ABC4120-1574-460A-9858-7D6ACA085BC5}</author>
    <author>tc={7F5CB113-9970-4906-BF0C-EB68DDB24EB9}</author>
    <author>tc={65664546-F618-4A44-ACAA-6F288EB0DDAC}</author>
    <author>tc={A4EEF725-156D-4265-89F8-F324DF97F26F}</author>
    <author>tc={C04831AC-7C42-415D-B730-8AE12978ACE6}</author>
    <author>tc={DC76B0CE-9499-4DDB-BF73-31E89706E08C}</author>
    <author>tc={F95BAD80-F15F-47AE-A106-E322BCBCBA49}</author>
    <author>tc={9D45CA4E-7178-4871-8821-6348262605DE}</author>
    <author>tc={C9662593-7128-4D3B-8138-9C5DA3CBFAA6}</author>
    <author>tc={91338E2E-E16F-444D-B494-E33817E479A3}</author>
    <author>tc={57420050-AE8C-482D-A444-F2259A6D55D5}</author>
    <author>tc={93ADCFE1-D15B-4A5F-A5C4-667DD7317C0B}</author>
    <author>tc={DBE2469A-1B36-4A0A-A24B-4936925048CF}</author>
    <author>tc={DB1F692C-D80D-46C8-A2BE-E032298E42BA}</author>
    <author>tc={638A3E04-CE27-4EE7-8DBE-1F675493C895}</author>
    <author>tc={6ACFA2F4-008C-42C9-84FB-141307FA8C31}</author>
    <author>tc={079E987A-4C8F-43D3-AB0B-709F2AB61789}</author>
    <author>tc={77265A30-D28B-4393-999A-675D4DC652A4}</author>
    <author>tc={D074E4EC-9807-49B6-A0D7-010C3FF17771}</author>
    <author>tc={087D70FD-3661-4F4A-BB82-F8EC9591F788}</author>
    <author>tc={30FF5433-BCA6-4B10-81F7-2C8BFE823308}</author>
    <author>tc={DB790F93-5A9A-4D39-9CD2-21CF7B5BA41F}</author>
    <author>tc={C87D4CBE-C85A-4461-A901-BB15CE419076}</author>
    <author>tc={CD583A4D-5AAC-4FCF-82ED-F4C2773F1032}</author>
    <author>tc={31DFCD3D-E6D8-4BD5-BA04-84DB470115EE}</author>
    <author>tc={FEF624E6-2F09-4D96-BDEE-2E49974234FA}</author>
    <author>tc={6CE56837-318B-4F51-A65B-F730CEE0F865}</author>
    <author>tc={7D2A5C37-5333-4512-92D5-660D941DC24A}</author>
  </authors>
  <commentList>
    <comment ref="H42" authorId="0" shapeId="0" xr:uid="{7720FE31-A6D0-4E1A-880B-8BCA870CF501}">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44" authorId="1" shapeId="0" xr:uid="{49F08B5A-3C4E-4F60-B933-B3BB97E33170}">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53" authorId="2" shapeId="0" xr:uid="{C7414162-D332-47DA-84D3-2EBAB947F492}">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57" authorId="3" shapeId="0" xr:uid="{8866092F-CB7E-4C3E-9511-14E1D03EA9C4}">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58" authorId="4" shapeId="0" xr:uid="{8451DC20-DFA1-4048-A938-3F1E7969D514}">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59" authorId="5" shapeId="0" xr:uid="{1A6B7151-FBB8-4B64-B445-0FC7FF1A7940}">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65" authorId="6" shapeId="0" xr:uid="{7807756A-0F81-4032-9AFE-D72467925C48}">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68" authorId="7" shapeId="0" xr:uid="{7E3CBE92-D0C4-4AD1-BB12-3FF3F2B794B1}">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t>
      </text>
    </comment>
    <comment ref="H69" authorId="8" shapeId="0" xr:uid="{5EF92649-767F-424F-AC08-50862DD3ACA6}">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70" authorId="9" shapeId="0" xr:uid="{5965112A-EA64-4B80-A6FF-330E3AE18EB1}">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t>
      </text>
    </comment>
    <comment ref="H76" authorId="10" shapeId="0" xr:uid="{88F69269-F6D0-4DE5-8CD8-E602F3081E93}">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77" authorId="11" shapeId="0" xr:uid="{D0FB8B38-DB3B-4DF9-A293-77E0403F541C}">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79" authorId="12" shapeId="0" xr:uid="{0B5BDB1F-ED54-42DA-B99C-84549D420ADC}">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91" authorId="13" shapeId="0" xr:uid="{3ABC4120-1574-460A-9858-7D6ACA085BC5}">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92" authorId="14" shapeId="0" xr:uid="{7F5CB113-9970-4906-BF0C-EB68DDB24EB9}">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93" authorId="15" shapeId="0" xr:uid="{65664546-F618-4A44-ACAA-6F288EB0DDAC}">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95" authorId="16" shapeId="0" xr:uid="{A4EEF725-156D-4265-89F8-F324DF97F26F}">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t>
      </text>
    </comment>
    <comment ref="H99" authorId="17" shapeId="0" xr:uid="{C04831AC-7C42-415D-B730-8AE12978ACE6}">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108" authorId="18" shapeId="0" xr:uid="{DC76B0CE-9499-4DDB-BF73-31E89706E08C}">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111" authorId="19" shapeId="0" xr:uid="{F95BAD80-F15F-47AE-A106-E322BCBCBA49}">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114" authorId="20" shapeId="0" xr:uid="{9D45CA4E-7178-4871-8821-6348262605DE}">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115" authorId="21" shapeId="0" xr:uid="{C9662593-7128-4D3B-8138-9C5DA3CBFAA6}">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123" authorId="22" shapeId="0" xr:uid="{91338E2E-E16F-444D-B494-E33817E479A3}">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127" authorId="23" shapeId="0" xr:uid="{57420050-AE8C-482D-A444-F2259A6D55D5}">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135" authorId="24" shapeId="0" xr:uid="{93ADCFE1-D15B-4A5F-A5C4-667DD7317C0B}">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139" authorId="25" shapeId="0" xr:uid="{DBE2469A-1B36-4A0A-A24B-4936925048CF}">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141" authorId="26" shapeId="0" xr:uid="{DB1F692C-D80D-46C8-A2BE-E032298E42BA}">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142" authorId="27" shapeId="0" xr:uid="{638A3E04-CE27-4EE7-8DBE-1F675493C895}">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144" authorId="28" shapeId="0" xr:uid="{6ACFA2F4-008C-42C9-84FB-141307FA8C31}">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147" authorId="29" shapeId="0" xr:uid="{079E987A-4C8F-43D3-AB0B-709F2AB61789}">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156" authorId="30" shapeId="0" xr:uid="{77265A30-D28B-4393-999A-675D4DC652A4}">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t>
      </text>
    </comment>
    <comment ref="H161" authorId="31" shapeId="0" xr:uid="{D074E4EC-9807-49B6-A0D7-010C3FF17771}">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169" authorId="32" shapeId="0" xr:uid="{087D70FD-3661-4F4A-BB82-F8EC9591F788}">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171" authorId="33" shapeId="0" xr:uid="{30FF5433-BCA6-4B10-81F7-2C8BFE823308}">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174" authorId="34" shapeId="0" xr:uid="{DB790F93-5A9A-4D39-9CD2-21CF7B5BA41F}">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t>
      </text>
    </comment>
    <comment ref="H179" authorId="35" shapeId="0" xr:uid="{C87D4CBE-C85A-4461-A901-BB15CE419076}">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t>
      </text>
    </comment>
    <comment ref="H183" authorId="36" shapeId="0" xr:uid="{CD583A4D-5AAC-4FCF-82ED-F4C2773F1032}">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184" authorId="37" shapeId="0" xr:uid="{31DFCD3D-E6D8-4BD5-BA04-84DB470115EE}">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 ref="H192" authorId="38" shapeId="0" xr:uid="{FEF624E6-2F09-4D96-BDEE-2E49974234FA}">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t>
      </text>
    </comment>
    <comment ref="H197" authorId="39" shapeId="0" xr:uid="{6CE56837-318B-4F51-A65B-F730CEE0F865}">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t>
      </text>
    </comment>
    <comment ref="H198" authorId="40" shapeId="0" xr:uid="{7D2A5C37-5333-4512-92D5-660D941DC24A}">
      <text>
        <t>[Threaded comment]
Your version of Excel allows you to read this threaded comment; however, any edits to it will get removed if the file is opened in a newer version of Excel. Learn more: https://go.microsoft.com/fwlink/?linkid=870924
Comment:
    https://kpmg.com/dk/en/home/insights/2016/11/tax-rates-online/corporate-tax-rates-table.html - GLOBAL AVERAGE</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tc={80ADC8F6-71E8-42ED-B1B7-D6FC7E74EA8C}</author>
  </authors>
  <commentList>
    <comment ref="D22" authorId="0" shapeId="0" xr:uid="{80ADC8F6-71E8-42ED-B1B7-D6FC7E74EA8C}">
      <text>
        <t>[Threaded comment]
Your version of Excel allows you to read this threaded comment; however, any edits to it will get removed if the file is opened in a newer version of Excel. Learn more: https://go.microsoft.com/fwlink/?linkid=870924
Comment:
    Needs to be adjusted with USD deflator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<sst xmlns="http://schemas.openxmlformats.org/spreadsheetml/2006/main" count="18916" uniqueCount="1192">
  <si>
    <t>Tab name</t>
  </si>
  <si>
    <t>Description</t>
  </si>
  <si>
    <t>Old name</t>
  </si>
  <si>
    <t>New name</t>
  </si>
  <si>
    <t>Avg BF-BOF</t>
  </si>
  <si>
    <t>BF-BOF_Avg</t>
  </si>
  <si>
    <t>BAT BF-BOF</t>
  </si>
  <si>
    <t>BF-BOF_BAT</t>
  </si>
  <si>
    <t>BAT BF-BOF_bio PCI</t>
  </si>
  <si>
    <t>BF-BOF_BAT_bio-PCI</t>
  </si>
  <si>
    <t>BAT BF-BOF_H2 PCI</t>
  </si>
  <si>
    <t>BF-BOF_BAT_H2-PCI</t>
  </si>
  <si>
    <t>BAT BF-BOF+CCS</t>
  </si>
  <si>
    <t>BF-BOF_BAT_CCS</t>
  </si>
  <si>
    <t>BAT BF-BOF+CCU</t>
  </si>
  <si>
    <t>BF-BOF_BAT_CCU</t>
  </si>
  <si>
    <t>BAT BF-BOF+BECCUS</t>
  </si>
  <si>
    <t>BF-BOF_BAT_BECCUS</t>
  </si>
  <si>
    <t>DRI-EAF</t>
  </si>
  <si>
    <t>DRI-EAF_50% green H2</t>
  </si>
  <si>
    <t>DRI-EAF_50%gH2</t>
  </si>
  <si>
    <t>DRI-EAF_50% bio-CH4</t>
  </si>
  <si>
    <t>DRI-EAF_50%bioCH4</t>
  </si>
  <si>
    <t>DRI-EAF+CCUS</t>
  </si>
  <si>
    <t>DRI-EAF_CCS</t>
  </si>
  <si>
    <t>DRI-EAF_CCU</t>
  </si>
  <si>
    <t>DRI-EAF_100% green H2</t>
  </si>
  <si>
    <t>DRI-EAF_100%gH2</t>
  </si>
  <si>
    <t>DRI-Melt-BOF</t>
  </si>
  <si>
    <t>DRI-ESF-BOF</t>
  </si>
  <si>
    <t>DRI-Melt-BOF+CCUS</t>
  </si>
  <si>
    <t>DRI-ESF-BOF_CCS</t>
  </si>
  <si>
    <t>DRI-ESF-BOF_CCU</t>
  </si>
  <si>
    <t>DRI-Melt-BOF_100% zero-C H2</t>
  </si>
  <si>
    <t>DRI-ESF-BOF_100%gH2</t>
  </si>
  <si>
    <t>Smelting Reduction</t>
  </si>
  <si>
    <t>SR-BOF</t>
  </si>
  <si>
    <t>Smelting Reduction+CCUS</t>
  </si>
  <si>
    <t>SR-BOF_CCS</t>
  </si>
  <si>
    <t>SR-BOF_CCU</t>
  </si>
  <si>
    <t>Electrowinning-EAF</t>
  </si>
  <si>
    <t>Electrolyzer-EAF</t>
  </si>
  <si>
    <t>EAF</t>
  </si>
  <si>
    <t>BOF</t>
  </si>
  <si>
    <t>DRI</t>
  </si>
  <si>
    <t>DRI_100%gH2</t>
  </si>
  <si>
    <t>Electrowinning</t>
  </si>
  <si>
    <t>SR</t>
  </si>
  <si>
    <t>BF</t>
  </si>
  <si>
    <t>DRI-ESF</t>
  </si>
  <si>
    <t>DRI-ESF_100%gH2</t>
  </si>
  <si>
    <t>Avg-BF-BOF</t>
  </si>
  <si>
    <t>Static (pink cells = t scrap/t steel)</t>
  </si>
  <si>
    <t>Relationship to scrap</t>
  </si>
  <si>
    <t>Static</t>
  </si>
  <si>
    <t>Process part</t>
  </si>
  <si>
    <t>Process step</t>
  </si>
  <si>
    <t xml:space="preserve">Iron ore quality </t>
  </si>
  <si>
    <t>Unit</t>
  </si>
  <si>
    <t>Slope</t>
  </si>
  <si>
    <t>Y intercept</t>
  </si>
  <si>
    <t>Iron ore</t>
  </si>
  <si>
    <t>Charge preperation</t>
  </si>
  <si>
    <t>Coke production</t>
  </si>
  <si>
    <t>low</t>
  </si>
  <si>
    <t>Feedstock</t>
  </si>
  <si>
    <t>t/t steel</t>
  </si>
  <si>
    <t>Scrap</t>
  </si>
  <si>
    <t>Met coal</t>
  </si>
  <si>
    <t>Coke</t>
  </si>
  <si>
    <t>Fuel</t>
  </si>
  <si>
    <t>GJ/t steel</t>
  </si>
  <si>
    <t>Thermal coal - feedstock</t>
  </si>
  <si>
    <t>Thermal coal - fuel</t>
  </si>
  <si>
    <t>BF gas</t>
  </si>
  <si>
    <t>COG</t>
  </si>
  <si>
    <t>BOF gas</t>
  </si>
  <si>
    <t>Natural gas</t>
  </si>
  <si>
    <t>Hydrogen</t>
  </si>
  <si>
    <t>Electricity</t>
  </si>
  <si>
    <t>Purchased energy</t>
  </si>
  <si>
    <t>Steam</t>
  </si>
  <si>
    <t>BF slag</t>
  </si>
  <si>
    <t>Other</t>
  </si>
  <si>
    <t>kg/t steel</t>
  </si>
  <si>
    <t>Other slag</t>
  </si>
  <si>
    <t>Process emissions</t>
  </si>
  <si>
    <t>tCO2/t steel</t>
  </si>
  <si>
    <t>Sinter production</t>
  </si>
  <si>
    <t>Pellets production</t>
  </si>
  <si>
    <t>Disintegrated pre-processing (Reheating)</t>
  </si>
  <si>
    <t>Iron making</t>
  </si>
  <si>
    <t>BF - HM production</t>
  </si>
  <si>
    <t>Shaft Furnace</t>
  </si>
  <si>
    <t>Electrolyzer</t>
  </si>
  <si>
    <t>Steel making</t>
  </si>
  <si>
    <t>BOF + Casting</t>
  </si>
  <si>
    <t>ESF</t>
  </si>
  <si>
    <t>EAF + Casting</t>
  </si>
  <si>
    <t>Electricity generation</t>
  </si>
  <si>
    <t>Steam generation</t>
  </si>
  <si>
    <t>Limestone use</t>
  </si>
  <si>
    <t>BF-grade</t>
  </si>
  <si>
    <t>Remelting</t>
  </si>
  <si>
    <t>Dr-grade</t>
  </si>
  <si>
    <t>TECHNOLOGY</t>
  </si>
  <si>
    <t>Grey</t>
  </si>
  <si>
    <t>Green</t>
  </si>
  <si>
    <t>Scrap content in steel input (e.g., mandated)</t>
  </si>
  <si>
    <t>% (i.e., t scrap/t steel)</t>
  </si>
  <si>
    <t>Iron ore grade</t>
  </si>
  <si>
    <t>%</t>
  </si>
  <si>
    <t>Emissions</t>
  </si>
  <si>
    <t>can be easily adjusted to different downstream processes for long and flats</t>
  </si>
  <si>
    <t>x</t>
  </si>
  <si>
    <t>Smelting Furnace</t>
  </si>
  <si>
    <t>CCU</t>
  </si>
  <si>
    <t>CCS</t>
  </si>
  <si>
    <t>Oxygen generation</t>
  </si>
  <si>
    <t xml:space="preserve">Technology </t>
  </si>
  <si>
    <t>Metric</t>
  </si>
  <si>
    <t>$/t steel capacity</t>
  </si>
  <si>
    <t>Greenfield CAPEX</t>
  </si>
  <si>
    <t>BAT BF-BOF+CCUS</t>
  </si>
  <si>
    <t>Charcoal mini furnace</t>
  </si>
  <si>
    <t>Close plant</t>
  </si>
  <si>
    <t>Renewable CAPEX</t>
  </si>
  <si>
    <t>Capacity [Mtpa]</t>
  </si>
  <si>
    <t>Direct Capex (per tonne of intermediate?)</t>
  </si>
  <si>
    <t>Reference Capcity for column C</t>
  </si>
  <si>
    <t>Scaling factor</t>
  </si>
  <si>
    <t>Reference unit Capex for 2.5 Mt plant</t>
  </si>
  <si>
    <t>Reference unit Capex for 1 Mt plant</t>
  </si>
  <si>
    <t>Unit (of reference capex)</t>
  </si>
  <si>
    <t>Notes</t>
  </si>
  <si>
    <t>Questions</t>
  </si>
  <si>
    <t>Answer</t>
  </si>
  <si>
    <t>Comment</t>
  </si>
  <si>
    <t>MM USD</t>
  </si>
  <si>
    <t>2023 MM USD</t>
  </si>
  <si>
    <t>direct from Hooey (Reference) for 4Mt reference plant</t>
  </si>
  <si>
    <t>Sintering</t>
  </si>
  <si>
    <t>Pelletizer</t>
  </si>
  <si>
    <t>Project Capex from Breakthrough model. Original source "GMK Centre" for 5 Mtpa pellet reference capacity</t>
  </si>
  <si>
    <t>5 Mt pellet capacity =3 Mt crude steel capacity, No inflation adjustment - assume investment announcement was recent</t>
  </si>
  <si>
    <t>DR (Shaft Furnace)</t>
  </si>
  <si>
    <t>2020 MM USD</t>
  </si>
  <si>
    <t>Project Capex from Breakthrough model. Original source GreenSteel for Europe Consortium (2021), Investment needs, p. 22 For 2Mt sponge iron reference capacity</t>
  </si>
  <si>
    <t>Project Capex from Breakthrough model. Original source https://www.recyclingtoday.com/article/liberty-gfg-danieli-czech-eaf-steel-recycling-contract/ for 1Mt reference size, https://systemiq.sharepoint.com/sites/MPPMaterials/Steel/Forms/AllItems.aspx?id=%2Fsites%2FMPPMaterials%2FSteel%2FMPP%202021%20SharePoint%20Migration%20%28Ignore%29%2F2%2DRoadmap%2F3%5FSources%2FAcademic%20papers%2FI%26S%20technology%2FCapex%5FOpex%5Fmany%20techniques%2Epdf&amp;parent=%2Fsites%2FMPPMaterials%2FSteel%2FMPP%202021%20SharePoint%20Migration%20%28Ignore%29%2F2%2DRoadmap%2F3%5FSources%2FAcademic%20papers%2FI%26S%20technology</t>
  </si>
  <si>
    <t>RMI goes up to 294</t>
  </si>
  <si>
    <t>2016 MM USD</t>
  </si>
  <si>
    <t>TNO, https://systemiq.sharepoint.com/sites/MPPMaterials/Steel/Forms/AllItems.aspx?id=%2Fsites%2FMPPMaterials%2FSteel%2FMPP%202021%20SharePoint%20Migration%20%28Ignore%29%2F2%2DRoadmap%2F3%5FSources%2FAcademic%20papers%2FI%26S%20technology%2FUlcowin%2DTechnology%2DFactsheet%5F080920%2Epdf&amp;parent=%2Fsites%2FMPPMaterials%2FSteel%2FMPP%202021%20SharePoint%20Migration%20%28Ignore%29%2F2%2DRoadmap%2F3%5FSources%2FAcademic%20papers%2FI%26S%20technology</t>
  </si>
  <si>
    <t>Project Capex from Breakthrough model. Original source Rafal estimate. For 1Mt refernce capciyt</t>
  </si>
  <si>
    <t>BOF (GF)</t>
  </si>
  <si>
    <t>BOF (Relining)</t>
  </si>
  <si>
    <t xml:space="preserve">chrome-extension://efaidnbmnnnibpcajpcglclefindmkaj/https://www.cappel-consult.com/fileadmin/user_upload/31en_BOF_Maintenance_AISTech_2008_final.pdf?utm_source=chatgpt.com </t>
  </si>
  <si>
    <t>Now ist even lower?</t>
  </si>
  <si>
    <t>BF (GF)</t>
  </si>
  <si>
    <t>BF (Relining)</t>
  </si>
  <si>
    <t>direct from Hooey (Reference) for 4Mt reference plant, chrome-extension://efaidnbmnnnibpcajpcglclefindmkaj/https://globalenergymonitor.org/wp-content/uploads/2023/07/GEM_SteelPlants2023.pdf</t>
  </si>
  <si>
    <t xml:space="preserve"> 2015 MM USD</t>
  </si>
  <si>
    <t>Hisarna technology factsheet, TNO vom Old STS V14</t>
  </si>
  <si>
    <t xml:space="preserve">V14 BC fix assumes 550 from TNO + oxygen generartion capex. 550 includes costs for BOF leaving 141 for a 1 Mt SR Iron production. </t>
  </si>
  <si>
    <t>Continous Casting</t>
  </si>
  <si>
    <t>Project Capex from Breakthrough model. Original source Hooey for 4Mt reference capacity</t>
  </si>
  <si>
    <t>Hot Strip Mill</t>
  </si>
  <si>
    <t>Oxygen plant (high purity)</t>
  </si>
  <si>
    <t>Lime plant</t>
  </si>
  <si>
    <t>Power plant</t>
  </si>
  <si>
    <t>Auxiliary plant</t>
  </si>
  <si>
    <t>What is this used for?</t>
  </si>
  <si>
    <t>Seems to be something connected to the power generation: https://www.lawinsider.com/dictionary/auxiliary-plant#:~:text=Auxiliary%20Plant%20means%20the%20plant,to%20starting%20a%20generating%20unit.</t>
  </si>
  <si>
    <t>Other equipment</t>
  </si>
  <si>
    <t>Construction &amp; Comissioning</t>
  </si>
  <si>
    <t>Expert assessment Rafal</t>
  </si>
  <si>
    <t>RMI assumes 10% of total equipment cost for „Engineering“</t>
  </si>
  <si>
    <t>USD/t CO2</t>
  </si>
  <si>
    <t>MPP Shared Inputs CCS Model (190122), vom Old STS V14. What about T&amp;S?</t>
  </si>
  <si>
    <t>BF-BOF</t>
  </si>
  <si>
    <t>Waay too much if you add Oxygen - construction + coking and sintering etc. v14 BC fix says 872</t>
  </si>
  <si>
    <t>with a scaling factor of 0.6 we are closer for BF-BOF</t>
  </si>
  <si>
    <t>DRI-EAF (gas)</t>
  </si>
  <si>
    <t>DRI-EAF (H2 external)</t>
  </si>
  <si>
    <t>with a scaling factor of 0.6 we are closer for DRI-EAF</t>
  </si>
  <si>
    <t>Technology</t>
  </si>
  <si>
    <t>Other Variable OPEX</t>
  </si>
  <si>
    <t>Fixed OPEX</t>
  </si>
  <si>
    <t>Total</t>
  </si>
  <si>
    <t>Old STS</t>
  </si>
  <si>
    <t>Delta</t>
  </si>
  <si>
    <t>DRI ESF</t>
  </si>
  <si>
    <t>Electrolyzers</t>
  </si>
  <si>
    <t>Ferroalloys</t>
  </si>
  <si>
    <t>Electrodes</t>
  </si>
  <si>
    <t>Refractories (EAF)</t>
  </si>
  <si>
    <t>Refractories (BOF)</t>
  </si>
  <si>
    <t>Industrial gases</t>
  </si>
  <si>
    <t>Fixed Opex (Share of GF CAPEX)</t>
  </si>
  <si>
    <t>Input assumption to caculate "Other variable OPEX" and "Fixed OPEX"</t>
  </si>
  <si>
    <t>Fixed OPEX assumption</t>
  </si>
  <si>
    <t>OPEX component</t>
  </si>
  <si>
    <t>Cost allocation to technology components (Iron and steel making)</t>
  </si>
  <si>
    <t>Item</t>
  </si>
  <si>
    <t>Refractories</t>
  </si>
  <si>
    <t>$/t steel</t>
  </si>
  <si>
    <t>Sum</t>
  </si>
  <si>
    <t xml:space="preserve">Unit </t>
  </si>
  <si>
    <t>Note</t>
  </si>
  <si>
    <t>Source</t>
  </si>
  <si>
    <t xml:space="preserve">https://www.steelonthenet.com/cost-bof.html </t>
  </si>
  <si>
    <t xml:space="preserve">https://www.steelonthenet.com/cost-eaf.html </t>
  </si>
  <si>
    <t>Region</t>
  </si>
  <si>
    <t>Country</t>
  </si>
  <si>
    <t>2011</t>
  </si>
  <si>
    <t>Other Europe</t>
  </si>
  <si>
    <t>Albania</t>
  </si>
  <si>
    <t>Africa</t>
  </si>
  <si>
    <t>Algeria</t>
  </si>
  <si>
    <t>Angola</t>
  </si>
  <si>
    <t>South America</t>
  </si>
  <si>
    <t>Argentina</t>
  </si>
  <si>
    <t>Oceania</t>
  </si>
  <si>
    <t>Australia</t>
  </si>
  <si>
    <t>European Union</t>
  </si>
  <si>
    <t>Austria</t>
  </si>
  <si>
    <t>CIS</t>
  </si>
  <si>
    <t>Azerbaijan</t>
  </si>
  <si>
    <t>Middle East</t>
  </si>
  <si>
    <t>Bahrain</t>
  </si>
  <si>
    <t>Other Asia</t>
  </si>
  <si>
    <t>Bangladesh</t>
  </si>
  <si>
    <t>Belarus</t>
  </si>
  <si>
    <t>Belgium</t>
  </si>
  <si>
    <t>Benin</t>
  </si>
  <si>
    <t>Bolivia</t>
  </si>
  <si>
    <t>Bosnia and Herzegovina</t>
  </si>
  <si>
    <t>Brazil</t>
  </si>
  <si>
    <t>Bulgaria</t>
  </si>
  <si>
    <t>Cameroon</t>
  </si>
  <si>
    <t>North America</t>
  </si>
  <si>
    <t>Canada</t>
  </si>
  <si>
    <t>Chile</t>
  </si>
  <si>
    <t>China</t>
  </si>
  <si>
    <t>Colombia</t>
  </si>
  <si>
    <t>Congo</t>
  </si>
  <si>
    <t>Costa Rica</t>
  </si>
  <si>
    <t>Croatia</t>
  </si>
  <si>
    <t>Cuba</t>
  </si>
  <si>
    <t>Cyprus</t>
  </si>
  <si>
    <t>Czech Republic</t>
  </si>
  <si>
    <t>Dem. Rep. of the Congo</t>
  </si>
  <si>
    <t>Denmark</t>
  </si>
  <si>
    <t>Djibouti</t>
  </si>
  <si>
    <t>Dominican Republic</t>
  </si>
  <si>
    <t>Ecuador</t>
  </si>
  <si>
    <t>Egypt</t>
  </si>
  <si>
    <t>El Salvador</t>
  </si>
  <si>
    <t>Equatorial Guinea</t>
  </si>
  <si>
    <t>Estonia</t>
  </si>
  <si>
    <t>Ethiopia</t>
  </si>
  <si>
    <t>Finland</t>
  </si>
  <si>
    <t>France</t>
  </si>
  <si>
    <t>Gabon</t>
  </si>
  <si>
    <t>Georgia</t>
  </si>
  <si>
    <t>Germany</t>
  </si>
  <si>
    <t>Ghana</t>
  </si>
  <si>
    <t>Greece</t>
  </si>
  <si>
    <t>Guatemala</t>
  </si>
  <si>
    <t>Guinea</t>
  </si>
  <si>
    <t>Honduras</t>
  </si>
  <si>
    <t>Hong Kong, China</t>
  </si>
  <si>
    <t>Hungary</t>
  </si>
  <si>
    <t>Iceland</t>
  </si>
  <si>
    <t>India</t>
  </si>
  <si>
    <t>Indonesia</t>
  </si>
  <si>
    <t>Iran</t>
  </si>
  <si>
    <t>Iraq</t>
  </si>
  <si>
    <t>Ireland</t>
  </si>
  <si>
    <t>Israel</t>
  </si>
  <si>
    <t>Italy</t>
  </si>
  <si>
    <t>Ivory Coast</t>
  </si>
  <si>
    <t>Japan</t>
  </si>
  <si>
    <t>Jordan</t>
  </si>
  <si>
    <t>Kazakhstan</t>
  </si>
  <si>
    <t>Kenya</t>
  </si>
  <si>
    <t>Korea, North</t>
  </si>
  <si>
    <t>South Korea</t>
  </si>
  <si>
    <t>Korea, Republic of</t>
  </si>
  <si>
    <t>Kuwait</t>
  </si>
  <si>
    <t>Latvia</t>
  </si>
  <si>
    <t>Lebanon</t>
  </si>
  <si>
    <t>Libya</t>
  </si>
  <si>
    <t>Lithuania</t>
  </si>
  <si>
    <t>Luxembourg</t>
  </si>
  <si>
    <t>Macedonia</t>
  </si>
  <si>
    <t>Madagascar</t>
  </si>
  <si>
    <t>Malaysia</t>
  </si>
  <si>
    <t>Malta</t>
  </si>
  <si>
    <t>Mauritania</t>
  </si>
  <si>
    <t>Mauritius</t>
  </si>
  <si>
    <t>Mexico</t>
  </si>
  <si>
    <t>Moldova</t>
  </si>
  <si>
    <t>Mongolia</t>
  </si>
  <si>
    <t>Montenegro</t>
  </si>
  <si>
    <t>Morocco</t>
  </si>
  <si>
    <t>Mozambique</t>
  </si>
  <si>
    <t>Myanmar</t>
  </si>
  <si>
    <t>Netherlands</t>
  </si>
  <si>
    <t>New Zealand</t>
  </si>
  <si>
    <t>Nicaragua</t>
  </si>
  <si>
    <t>Nigeria</t>
  </si>
  <si>
    <t>Norway</t>
  </si>
  <si>
    <t>Oman</t>
  </si>
  <si>
    <t>Other Africa</t>
  </si>
  <si>
    <t>Other C.I.S.</t>
  </si>
  <si>
    <t>Other Middle East</t>
  </si>
  <si>
    <t>Other North America</t>
  </si>
  <si>
    <t>Other Oceania</t>
  </si>
  <si>
    <t>Other South America</t>
  </si>
  <si>
    <t>Pakistan</t>
  </si>
  <si>
    <t>Panama</t>
  </si>
  <si>
    <t>Paraguay</t>
  </si>
  <si>
    <t>Peru</t>
  </si>
  <si>
    <t>Philippines</t>
  </si>
  <si>
    <t>Poland</t>
  </si>
  <si>
    <t>Portugal</t>
  </si>
  <si>
    <t>Qatar</t>
  </si>
  <si>
    <t>Romania</t>
  </si>
  <si>
    <t>Russia</t>
  </si>
  <si>
    <t>Saudi Arabia</t>
  </si>
  <si>
    <t>Senegal</t>
  </si>
  <si>
    <t>Serbia</t>
  </si>
  <si>
    <t>Singapore</t>
  </si>
  <si>
    <t>Slovakia</t>
  </si>
  <si>
    <t>Slovenia</t>
  </si>
  <si>
    <t>South Africa</t>
  </si>
  <si>
    <t>Spain</t>
  </si>
  <si>
    <t>Sri Lanka</t>
  </si>
  <si>
    <t>Sudan</t>
  </si>
  <si>
    <t>Sweden</t>
  </si>
  <si>
    <t>Switzerland</t>
  </si>
  <si>
    <t>Syria</t>
  </si>
  <si>
    <t>Taiwan</t>
  </si>
  <si>
    <t>Tanzania</t>
  </si>
  <si>
    <t>Thailand</t>
  </si>
  <si>
    <t>Togo</t>
  </si>
  <si>
    <t>Trinidad and Tobago</t>
  </si>
  <si>
    <t>Tunisia</t>
  </si>
  <si>
    <t>Turkey</t>
  </si>
  <si>
    <t>Uganda</t>
  </si>
  <si>
    <t>Ukraine</t>
  </si>
  <si>
    <t>United Arab Emirates</t>
  </si>
  <si>
    <t>United Kingdom</t>
  </si>
  <si>
    <t>United States</t>
  </si>
  <si>
    <t>Uruguay</t>
  </si>
  <si>
    <t>Uzbekistan</t>
  </si>
  <si>
    <t>Venezuela</t>
  </si>
  <si>
    <t>Vietnam</t>
  </si>
  <si>
    <t>Yemen</t>
  </si>
  <si>
    <t>Zambia</t>
  </si>
  <si>
    <t>Zimbabwe</t>
  </si>
  <si>
    <t>TOTAL</t>
  </si>
  <si>
    <t>2019</t>
  </si>
  <si>
    <t>We are following the approach from IRENA report</t>
  </si>
  <si>
    <t>IRENA_The_cost_of_financing_renewable_power_2023.pdf</t>
  </si>
  <si>
    <t>A lot of the data comes from this brilliant gentleman</t>
  </si>
  <si>
    <t>https://pages.stern.nyu.edu/~adamodar/New_Home_Page/datafile/ctryprem.html</t>
  </si>
  <si>
    <t>Global metrics</t>
  </si>
  <si>
    <t>Value</t>
  </si>
  <si>
    <t>10-year US bond rate (proxy for global risk-free rate)</t>
  </si>
  <si>
    <t>as of 30/07/2024</t>
  </si>
  <si>
    <t>https://home.treasury.gov/resource-center/data-chart-center/interest-rates/TextView?type=daily_treasury_real_yield_curve&amp;field_tdr_date_value_month=202407</t>
  </si>
  <si>
    <t>Risk premium for mature equity market (S&amp;P 500 as a proxy)</t>
  </si>
  <si>
    <t>as of 01/01/2024</t>
  </si>
  <si>
    <t>Share of debt</t>
  </si>
  <si>
    <t>IRENA report (Table 1) says 60-80% is the typical debt share for the renewable energy projects (mature in terms of renewables deployment). We take a mid-point</t>
  </si>
  <si>
    <t>Share of equity</t>
  </si>
  <si>
    <t>Calculated</t>
  </si>
  <si>
    <t>Beta - utilities</t>
  </si>
  <si>
    <t>We use it to scale from offshore wind risk to iron&amp;steel risk which we'll use as proxy for all industrial assets</t>
  </si>
  <si>
    <t>CORP FIN VERNIMMEN 4th_NEVER SHARE.pdf</t>
  </si>
  <si>
    <t>Beta - iron &amp; steel</t>
  </si>
  <si>
    <t>Technology risk - offshore wind</t>
  </si>
  <si>
    <t>Mid-point of the range; See p. 25 of the IRENA report (Technology premium)</t>
  </si>
  <si>
    <t>Technology risk - iron &amp; steel</t>
  </si>
  <si>
    <t>Scaled using asset beta</t>
  </si>
  <si>
    <t>US 10-year Credit Default Spread</t>
  </si>
  <si>
    <t>We use it to calculate country premium vs US. Why vs US? Because we use US 10-year bonds as global risk-free rate</t>
  </si>
  <si>
    <t>Global long-term inflation</t>
  </si>
  <si>
    <t>Assumption based on T. Piketty's analysis</t>
  </si>
  <si>
    <t>Debt inputs</t>
  </si>
  <si>
    <t>Debt outputs</t>
  </si>
  <si>
    <t>Equity inputs</t>
  </si>
  <si>
    <t>Equity outputs</t>
  </si>
  <si>
    <t>Capital shares</t>
  </si>
  <si>
    <t>Final results - based on economic centre</t>
  </si>
  <si>
    <t>Only drop in the value if cost of capital is available</t>
  </si>
  <si>
    <t>Cost of Capital - selected results</t>
  </si>
  <si>
    <t>Country code</t>
  </si>
  <si>
    <t>Global risk-free rate</t>
  </si>
  <si>
    <t>Country default spread (CDS) over US CDS</t>
  </si>
  <si>
    <t>Lender margin/technology risk - renewables</t>
  </si>
  <si>
    <t>Lender margin/technology risk - industrial assets</t>
  </si>
  <si>
    <t>Long-term inflation</t>
  </si>
  <si>
    <t>Tax rate</t>
  </si>
  <si>
    <t>Cost of debt - renewables</t>
  </si>
  <si>
    <t>Cost of debt - industrial assets</t>
  </si>
  <si>
    <t>Equity risk premium</t>
  </si>
  <si>
    <t>Technology premium - renewables</t>
  </si>
  <si>
    <t>Technology premium - industrial assets</t>
  </si>
  <si>
    <t>Cost of equity - renewables</t>
  </si>
  <si>
    <t>Cost of equity - industrial assets</t>
  </si>
  <si>
    <t>Debt share</t>
  </si>
  <si>
    <t>Equity share</t>
  </si>
  <si>
    <t>Cost of capital - renewables</t>
  </si>
  <si>
    <t>Cost of capital - industrial assets</t>
  </si>
  <si>
    <t>Region - economic centres</t>
  </si>
  <si>
    <t>Region - all available countries</t>
  </si>
  <si>
    <t>2022 GDP (USD mn)</t>
  </si>
  <si>
    <t>GDP weighting in the region</t>
  </si>
  <si>
    <t>Weighting * coc RES</t>
  </si>
  <si>
    <t>Weighting * coc industrial</t>
  </si>
  <si>
    <t>Renewables</t>
  </si>
  <si>
    <t>Industrial assets</t>
  </si>
  <si>
    <t>Afghanistan</t>
  </si>
  <si>
    <t>Min</t>
  </si>
  <si>
    <t>Max</t>
  </si>
  <si>
    <t>Median</t>
  </si>
  <si>
    <t>Andorra</t>
  </si>
  <si>
    <t>Armenia</t>
  </si>
  <si>
    <t>Namibia</t>
  </si>
  <si>
    <t>Belize</t>
  </si>
  <si>
    <t>Bhutan</t>
  </si>
  <si>
    <t>Botswana</t>
  </si>
  <si>
    <t>Brunei Darussalam</t>
  </si>
  <si>
    <t>Burkina Faso</t>
  </si>
  <si>
    <t>Burundi</t>
  </si>
  <si>
    <t>Cabo Verde</t>
  </si>
  <si>
    <t>Cambodia</t>
  </si>
  <si>
    <t>Carribean</t>
  </si>
  <si>
    <t>Central African Republic</t>
  </si>
  <si>
    <t>Chad</t>
  </si>
  <si>
    <t>Côte d’Ivoire</t>
  </si>
  <si>
    <t>Czechia</t>
  </si>
  <si>
    <t>Democratic People's Republic of Korea</t>
  </si>
  <si>
    <t>Democratic Republic of the Congo</t>
  </si>
  <si>
    <t>Eritrea</t>
  </si>
  <si>
    <t>Eswatini</t>
  </si>
  <si>
    <t>Fiji</t>
  </si>
  <si>
    <t>Gambia</t>
  </si>
  <si>
    <t>Guinea-Bissau</t>
  </si>
  <si>
    <t>Guyana</t>
  </si>
  <si>
    <t>Hong Kong</t>
  </si>
  <si>
    <t>Kiribati</t>
  </si>
  <si>
    <t>Kyrgyzstan</t>
  </si>
  <si>
    <t>Lao People's Democratic Republic</t>
  </si>
  <si>
    <t>Lesotho</t>
  </si>
  <si>
    <t>Liberia</t>
  </si>
  <si>
    <t>Liechtenstein</t>
  </si>
  <si>
    <t>Malawi</t>
  </si>
  <si>
    <t>Mali</t>
  </si>
  <si>
    <t xml:space="preserve">Micronesia </t>
  </si>
  <si>
    <t>Monaco</t>
  </si>
  <si>
    <t>Nepal</t>
  </si>
  <si>
    <t>Niger</t>
  </si>
  <si>
    <t>North Macedonia</t>
  </si>
  <si>
    <t>Northern Mariana Islands</t>
  </si>
  <si>
    <t>Oceania + Microneasia</t>
  </si>
  <si>
    <t>Palau</t>
  </si>
  <si>
    <t>Papua New Guinea</t>
  </si>
  <si>
    <t>Republic of Moldova</t>
  </si>
  <si>
    <t>Russian Federation</t>
  </si>
  <si>
    <t>Rwanda</t>
  </si>
  <si>
    <t>Samoa</t>
  </si>
  <si>
    <t>Sao Tome and Principe</t>
  </si>
  <si>
    <t>Saudi arabia</t>
  </si>
  <si>
    <t>Sierra Leone</t>
  </si>
  <si>
    <t>Somalia</t>
  </si>
  <si>
    <t>South Sudan</t>
  </si>
  <si>
    <t>State of Palestine</t>
  </si>
  <si>
    <t>Suriname</t>
  </si>
  <si>
    <t>Syrian Arab Republic</t>
  </si>
  <si>
    <t>Tajikistan</t>
  </si>
  <si>
    <t>Timor-Leste</t>
  </si>
  <si>
    <t>Turkmenistan</t>
  </si>
  <si>
    <t>GBR</t>
  </si>
  <si>
    <t>EU + Schengen</t>
  </si>
  <si>
    <t>United Republic of Tanzania</t>
  </si>
  <si>
    <t>USA</t>
  </si>
  <si>
    <t>Viet Nam</t>
  </si>
  <si>
    <t>Western Sahara</t>
  </si>
  <si>
    <t>Country Default Spreads from https://pages.stern.nyu.edu/~adamodar/New_Home_Page/datafile/ctryprem.html</t>
  </si>
  <si>
    <t>Moody's rating</t>
  </si>
  <si>
    <t>Rating-based Default Spread</t>
  </si>
  <si>
    <t>Total Equity Risk Premium</t>
  </si>
  <si>
    <t>Country Risk Premium</t>
  </si>
  <si>
    <t>Sovereign CDS, net of US</t>
  </si>
  <si>
    <t>Abu Dhabi</t>
  </si>
  <si>
    <t>Aa2</t>
  </si>
  <si>
    <t>Eastern Europe &amp; Russia</t>
  </si>
  <si>
    <t>B1</t>
  </si>
  <si>
    <t>NA</t>
  </si>
  <si>
    <t>Andorra (Principality of)</t>
  </si>
  <si>
    <t>Western Europe</t>
  </si>
  <si>
    <t>Baa2</t>
  </si>
  <si>
    <t>B3</t>
  </si>
  <si>
    <t>Central and South America</t>
  </si>
  <si>
    <t>Ca</t>
  </si>
  <si>
    <t>Ba3</t>
  </si>
  <si>
    <t>Aruba</t>
  </si>
  <si>
    <t>Caribbean</t>
  </si>
  <si>
    <t>Australia &amp; New Zealand</t>
  </si>
  <si>
    <t>Aaa</t>
  </si>
  <si>
    <t>Aa1</t>
  </si>
  <si>
    <t>Ba1</t>
  </si>
  <si>
    <t>Bahamas</t>
  </si>
  <si>
    <t>B2</t>
  </si>
  <si>
    <t>Asia</t>
  </si>
  <si>
    <t>Barbados</t>
  </si>
  <si>
    <t>C</t>
  </si>
  <si>
    <t>Aa3</t>
  </si>
  <si>
    <t>Caa2</t>
  </si>
  <si>
    <t>Bermuda</t>
  </si>
  <si>
    <t>A2</t>
  </si>
  <si>
    <t>Caa1</t>
  </si>
  <si>
    <t>A3</t>
  </si>
  <si>
    <t>Ba2</t>
  </si>
  <si>
    <t>Baa1</t>
  </si>
  <si>
    <t>Cape Verde</t>
  </si>
  <si>
    <t>Cayman Islands</t>
  </si>
  <si>
    <t>A1</t>
  </si>
  <si>
    <t>Congo (Democratic Republic of)</t>
  </si>
  <si>
    <t>Congo (Republic of)</t>
  </si>
  <si>
    <t>Cook Islands</t>
  </si>
  <si>
    <t>Côte d'Ivoire</t>
  </si>
  <si>
    <t>Curacao</t>
  </si>
  <si>
    <t>Baa3</t>
  </si>
  <si>
    <t>Caa3</t>
  </si>
  <si>
    <t>Guernsey (States of)</t>
  </si>
  <si>
    <t>Isle of Man</t>
  </si>
  <si>
    <t>Jamaica</t>
  </si>
  <si>
    <t>Jersey (States of)</t>
  </si>
  <si>
    <t>Korea</t>
  </si>
  <si>
    <t>Laos</t>
  </si>
  <si>
    <t>Macao</t>
  </si>
  <si>
    <t>Maldives</t>
  </si>
  <si>
    <t>Montserrat</t>
  </si>
  <si>
    <t>Ras Al Khaimah (Emirate of)</t>
  </si>
  <si>
    <t>Sharjah</t>
  </si>
  <si>
    <t>Solomon Islands</t>
  </si>
  <si>
    <t>St. Maarten</t>
  </si>
  <si>
    <t>St. Vincent &amp; the Grenadines</t>
  </si>
  <si>
    <t>Swaziland</t>
  </si>
  <si>
    <t>Turks and Caicos Islands</t>
  </si>
  <si>
    <t>Country Default Spreads for frontier markets from https://pages.stern.nyu.edu/~adamodar/New_Home_Page/datafile/ctryprem.html</t>
  </si>
  <si>
    <t>Frontier Markets (no sovereign ratings)</t>
  </si>
  <si>
    <t>PRS Composite Risk Score</t>
  </si>
  <si>
    <t>ERP</t>
  </si>
  <si>
    <t>CRP</t>
  </si>
  <si>
    <t>Default Spread</t>
  </si>
  <si>
    <t>Brunei</t>
  </si>
  <si>
    <t>Haiti</t>
  </si>
  <si>
    <t>Korea, D.P.R.</t>
  </si>
  <si>
    <t>Yemen, Republic</t>
  </si>
  <si>
    <t>Default spreads per Moody's rating from https://pages.stern.nyu.edu/~adamodar/New_Home_Page/datafile/ctryprem.html</t>
  </si>
  <si>
    <t>Rating</t>
  </si>
  <si>
    <t>Default spread in basis points</t>
  </si>
  <si>
    <t>NR</t>
  </si>
  <si>
    <t>Tax rates from https://pages.stern.nyu.edu/~adamodar/New_Home_Page/datafile/ctryprem.html</t>
  </si>
  <si>
    <t>Anguilla</t>
  </si>
  <si>
    <t>Antigua and Barbuda</t>
  </si>
  <si>
    <t>Bonaire, Saint Eustatius and Saba</t>
  </si>
  <si>
    <t>Congo (Democratic Republic of the)</t>
  </si>
  <si>
    <t>Dominica</t>
  </si>
  <si>
    <t>Gibraltar</t>
  </si>
  <si>
    <t>Grenada</t>
  </si>
  <si>
    <t>Guernsey</t>
  </si>
  <si>
    <t>Hong Kong SAR</t>
  </si>
  <si>
    <t>Jersey</t>
  </si>
  <si>
    <t>Macau</t>
  </si>
  <si>
    <t>Palestinian Territory</t>
  </si>
  <si>
    <t>Saint Kitts and Nevis</t>
  </si>
  <si>
    <t>Saint Lucia</t>
  </si>
  <si>
    <t>Saint Vincent and the Grenadines</t>
  </si>
  <si>
    <t>Sint Maarten (Dutch part)</t>
  </si>
  <si>
    <t>St Maarten</t>
  </si>
  <si>
    <t>Vanuatu</t>
  </si>
  <si>
    <t>GDP values [USD mn] (source: World Bank)</t>
  </si>
  <si>
    <t>Country Name</t>
  </si>
  <si>
    <t>Country Code</t>
  </si>
  <si>
    <t>Indicator Name</t>
  </si>
  <si>
    <t>2021</t>
  </si>
  <si>
    <t>2022</t>
  </si>
  <si>
    <t>2023</t>
  </si>
  <si>
    <t>ABW</t>
  </si>
  <si>
    <t>GDP (current US$)</t>
  </si>
  <si>
    <t>Africa Eastern and Southern</t>
  </si>
  <si>
    <t>AFE</t>
  </si>
  <si>
    <t>AFG</t>
  </si>
  <si>
    <t>Africa Western and Central</t>
  </si>
  <si>
    <t>AFW</t>
  </si>
  <si>
    <t>AGO</t>
  </si>
  <si>
    <t>ALB</t>
  </si>
  <si>
    <t>AND</t>
  </si>
  <si>
    <t>Arab World</t>
  </si>
  <si>
    <t>ARB</t>
  </si>
  <si>
    <t>ARE</t>
  </si>
  <si>
    <t>ARG</t>
  </si>
  <si>
    <t>ARM</t>
  </si>
  <si>
    <t>American Samoa</t>
  </si>
  <si>
    <t>ASM</t>
  </si>
  <si>
    <t>ATG</t>
  </si>
  <si>
    <t>AUS</t>
  </si>
  <si>
    <t>AUT</t>
  </si>
  <si>
    <t>AZE</t>
  </si>
  <si>
    <t>BDI</t>
  </si>
  <si>
    <t>BEL</t>
  </si>
  <si>
    <t>BEN</t>
  </si>
  <si>
    <t>BFA</t>
  </si>
  <si>
    <t>BGD</t>
  </si>
  <si>
    <t>BGR</t>
  </si>
  <si>
    <t>BHR</t>
  </si>
  <si>
    <t>Bahamas, The</t>
  </si>
  <si>
    <t>BHS</t>
  </si>
  <si>
    <t>BIH</t>
  </si>
  <si>
    <t>BLR</t>
  </si>
  <si>
    <t>BLZ</t>
  </si>
  <si>
    <t>BMU</t>
  </si>
  <si>
    <t>BOL</t>
  </si>
  <si>
    <t>BRA</t>
  </si>
  <si>
    <t>BRB</t>
  </si>
  <si>
    <t>BRN</t>
  </si>
  <si>
    <t>BTN</t>
  </si>
  <si>
    <t>BWA</t>
  </si>
  <si>
    <t>CAF</t>
  </si>
  <si>
    <t>CAN</t>
  </si>
  <si>
    <t>Central Europe and the Baltics</t>
  </si>
  <si>
    <t>CEB</t>
  </si>
  <si>
    <t>CHE</t>
  </si>
  <si>
    <t>Channel Islands</t>
  </si>
  <si>
    <t>CHI</t>
  </si>
  <si>
    <t>CHL</t>
  </si>
  <si>
    <t>CHN</t>
  </si>
  <si>
    <t>Cote d'Ivoire</t>
  </si>
  <si>
    <t>CIV</t>
  </si>
  <si>
    <t>CMR</t>
  </si>
  <si>
    <t>Congo, Dem. Rep.</t>
  </si>
  <si>
    <t>COD</t>
  </si>
  <si>
    <t>Congo, Rep.</t>
  </si>
  <si>
    <t>COL</t>
  </si>
  <si>
    <t>Comoros</t>
  </si>
  <si>
    <t>COM</t>
  </si>
  <si>
    <t>CPV</t>
  </si>
  <si>
    <t>CRI</t>
  </si>
  <si>
    <t>Caribbean small states</t>
  </si>
  <si>
    <t>CSS</t>
  </si>
  <si>
    <t>CUB</t>
  </si>
  <si>
    <t>CUW</t>
  </si>
  <si>
    <t>CYM</t>
  </si>
  <si>
    <t>CYP</t>
  </si>
  <si>
    <t>CZE</t>
  </si>
  <si>
    <t>DEU</t>
  </si>
  <si>
    <t>DJI</t>
  </si>
  <si>
    <t>DMA</t>
  </si>
  <si>
    <t>DNK</t>
  </si>
  <si>
    <t>DOM</t>
  </si>
  <si>
    <t>DZA</t>
  </si>
  <si>
    <t>East Asia &amp; Pacific (excluding high income)</t>
  </si>
  <si>
    <t>EAP</t>
  </si>
  <si>
    <t>Early-demographic dividend</t>
  </si>
  <si>
    <t>EAR</t>
  </si>
  <si>
    <t>East Asia &amp; Pacific</t>
  </si>
  <si>
    <t>EAS</t>
  </si>
  <si>
    <t>Europe &amp; Central Asia (excluding high income)</t>
  </si>
  <si>
    <t>ECA</t>
  </si>
  <si>
    <t>Europe &amp; Central Asia</t>
  </si>
  <si>
    <t>ECS</t>
  </si>
  <si>
    <t>ECU</t>
  </si>
  <si>
    <t>Egypt, Arab Rep.</t>
  </si>
  <si>
    <t>EGY</t>
  </si>
  <si>
    <t>Euro area</t>
  </si>
  <si>
    <t>EMU</t>
  </si>
  <si>
    <t>ERI</t>
  </si>
  <si>
    <t>ESP</t>
  </si>
  <si>
    <t>EST</t>
  </si>
  <si>
    <t>ETH</t>
  </si>
  <si>
    <t>EUU</t>
  </si>
  <si>
    <t>Fragile and conflict affected situations</t>
  </si>
  <si>
    <t>FCS</t>
  </si>
  <si>
    <t>FIN</t>
  </si>
  <si>
    <t>FJI</t>
  </si>
  <si>
    <t>FRA</t>
  </si>
  <si>
    <t>Faroe Islands</t>
  </si>
  <si>
    <t>FRO</t>
  </si>
  <si>
    <t>Micronesia, Fed. Sts.</t>
  </si>
  <si>
    <t>FSM</t>
  </si>
  <si>
    <t>GAB</t>
  </si>
  <si>
    <t>GEO</t>
  </si>
  <si>
    <t>GHA</t>
  </si>
  <si>
    <t>GIB</t>
  </si>
  <si>
    <t>GIN</t>
  </si>
  <si>
    <t>Gambia, The</t>
  </si>
  <si>
    <t>GMB</t>
  </si>
  <si>
    <t>GNB</t>
  </si>
  <si>
    <t>GNQ</t>
  </si>
  <si>
    <t>GRC</t>
  </si>
  <si>
    <t>GRD</t>
  </si>
  <si>
    <t>Greenland</t>
  </si>
  <si>
    <t>GRL</t>
  </si>
  <si>
    <t>GTM</t>
  </si>
  <si>
    <t>Guam</t>
  </si>
  <si>
    <t>GUM</t>
  </si>
  <si>
    <t>GUY</t>
  </si>
  <si>
    <t>High income</t>
  </si>
  <si>
    <t>HIC</t>
  </si>
  <si>
    <t>Hong Kong SAR, China</t>
  </si>
  <si>
    <t>HKG</t>
  </si>
  <si>
    <t>HND</t>
  </si>
  <si>
    <t>Heavily indebted poor countries (HIPC)</t>
  </si>
  <si>
    <t>HPC</t>
  </si>
  <si>
    <t>HRV</t>
  </si>
  <si>
    <t>HTI</t>
  </si>
  <si>
    <t>HUN</t>
  </si>
  <si>
    <t>IBRD only</t>
  </si>
  <si>
    <t>IBD</t>
  </si>
  <si>
    <t>IDA &amp; IBRD total</t>
  </si>
  <si>
    <t>IBT</t>
  </si>
  <si>
    <t>IDA total</t>
  </si>
  <si>
    <t>IDA</t>
  </si>
  <si>
    <t>IDA blend</t>
  </si>
  <si>
    <t>IDB</t>
  </si>
  <si>
    <t>IDN</t>
  </si>
  <si>
    <t>IDA only</t>
  </si>
  <si>
    <t>IDX</t>
  </si>
  <si>
    <t>IMN</t>
  </si>
  <si>
    <t>IND</t>
  </si>
  <si>
    <t>Not classified</t>
  </si>
  <si>
    <t>INX</t>
  </si>
  <si>
    <t>IRL</t>
  </si>
  <si>
    <t>Iran, Islamic Rep.</t>
  </si>
  <si>
    <t>IRN</t>
  </si>
  <si>
    <t>IRQ</t>
  </si>
  <si>
    <t>ISL</t>
  </si>
  <si>
    <t>ISR</t>
  </si>
  <si>
    <t>ITA</t>
  </si>
  <si>
    <t>JAM</t>
  </si>
  <si>
    <t>JOR</t>
  </si>
  <si>
    <t>JPN</t>
  </si>
  <si>
    <t>KAZ</t>
  </si>
  <si>
    <t>KEN</t>
  </si>
  <si>
    <t>Kyrgyz Republic</t>
  </si>
  <si>
    <t>KGZ</t>
  </si>
  <si>
    <t>KHM</t>
  </si>
  <si>
    <t>KIR</t>
  </si>
  <si>
    <t>St. Kitts and Nevis</t>
  </si>
  <si>
    <t>KNA</t>
  </si>
  <si>
    <t>Korea, Rep.</t>
  </si>
  <si>
    <t>KOR</t>
  </si>
  <si>
    <t>KWT</t>
  </si>
  <si>
    <t>Latin America &amp; Caribbean (excluding high income)</t>
  </si>
  <si>
    <t>LAC</t>
  </si>
  <si>
    <t>Lao PDR</t>
  </si>
  <si>
    <t>LAO</t>
  </si>
  <si>
    <t>LBN</t>
  </si>
  <si>
    <t>LBR</t>
  </si>
  <si>
    <t>LBY</t>
  </si>
  <si>
    <t>St. Lucia</t>
  </si>
  <si>
    <t>LCA</t>
  </si>
  <si>
    <t>Latin America &amp; Caribbean</t>
  </si>
  <si>
    <t>LCN</t>
  </si>
  <si>
    <t>Least developed countries: UN classification</t>
  </si>
  <si>
    <t>LDC</t>
  </si>
  <si>
    <t>Low income</t>
  </si>
  <si>
    <t>LIC</t>
  </si>
  <si>
    <t>LIE</t>
  </si>
  <si>
    <t>LKA</t>
  </si>
  <si>
    <t>Lower middle income</t>
  </si>
  <si>
    <t>LMC</t>
  </si>
  <si>
    <t>Low &amp; middle income</t>
  </si>
  <si>
    <t>LMY</t>
  </si>
  <si>
    <t>LSO</t>
  </si>
  <si>
    <t>Late-demographic dividend</t>
  </si>
  <si>
    <t>LTE</t>
  </si>
  <si>
    <t>LTU</t>
  </si>
  <si>
    <t>LUX</t>
  </si>
  <si>
    <t>LVA</t>
  </si>
  <si>
    <t>Macao SAR, China</t>
  </si>
  <si>
    <t>MAC</t>
  </si>
  <si>
    <t>St. Martin (French part)</t>
  </si>
  <si>
    <t>MAF</t>
  </si>
  <si>
    <t>MAR</t>
  </si>
  <si>
    <t>MCO</t>
  </si>
  <si>
    <t>MDA</t>
  </si>
  <si>
    <t>MDG</t>
  </si>
  <si>
    <t>MDV</t>
  </si>
  <si>
    <t>Middle East &amp; North Africa</t>
  </si>
  <si>
    <t>MEA</t>
  </si>
  <si>
    <t>MEX</t>
  </si>
  <si>
    <t>Marshall Islands</t>
  </si>
  <si>
    <t>MHL</t>
  </si>
  <si>
    <t>Middle income</t>
  </si>
  <si>
    <t>MIC</t>
  </si>
  <si>
    <t>MKD</t>
  </si>
  <si>
    <t>MLI</t>
  </si>
  <si>
    <t>MLT</t>
  </si>
  <si>
    <t>MMR</t>
  </si>
  <si>
    <t>Middle East &amp; North Africa (excluding high income)</t>
  </si>
  <si>
    <t>MNA</t>
  </si>
  <si>
    <t>MNE</t>
  </si>
  <si>
    <t>MNG</t>
  </si>
  <si>
    <t>MNP</t>
  </si>
  <si>
    <t>MOZ</t>
  </si>
  <si>
    <t>MRT</t>
  </si>
  <si>
    <t>MUS</t>
  </si>
  <si>
    <t>MWI</t>
  </si>
  <si>
    <t>MYS</t>
  </si>
  <si>
    <t>NAC</t>
  </si>
  <si>
    <t>NAM</t>
  </si>
  <si>
    <t>New Caledonia</t>
  </si>
  <si>
    <t>NCL</t>
  </si>
  <si>
    <t>NER</t>
  </si>
  <si>
    <t>NGA</t>
  </si>
  <si>
    <t>NIC</t>
  </si>
  <si>
    <t>NLD</t>
  </si>
  <si>
    <t>NOR</t>
  </si>
  <si>
    <t>NPL</t>
  </si>
  <si>
    <t>Nauru</t>
  </si>
  <si>
    <t>NRU</t>
  </si>
  <si>
    <t>NZL</t>
  </si>
  <si>
    <t>OECD members</t>
  </si>
  <si>
    <t>OED</t>
  </si>
  <si>
    <t>OMN</t>
  </si>
  <si>
    <t>Other small states</t>
  </si>
  <si>
    <t>OSS</t>
  </si>
  <si>
    <t>PAK</t>
  </si>
  <si>
    <t>PAN</t>
  </si>
  <si>
    <t>PER</t>
  </si>
  <si>
    <t>PHL</t>
  </si>
  <si>
    <t>PLW</t>
  </si>
  <si>
    <t>PNG</t>
  </si>
  <si>
    <t>POL</t>
  </si>
  <si>
    <t>Pre-demographic dividend</t>
  </si>
  <si>
    <t>PRE</t>
  </si>
  <si>
    <t>Puerto Rico</t>
  </si>
  <si>
    <t>PRI</t>
  </si>
  <si>
    <t>Korea, Dem. People's Rep.</t>
  </si>
  <si>
    <t>PRK</t>
  </si>
  <si>
    <t>PRT</t>
  </si>
  <si>
    <t>PRY</t>
  </si>
  <si>
    <t>West Bank and Gaza</t>
  </si>
  <si>
    <t>PSE</t>
  </si>
  <si>
    <t>Pacific island small states</t>
  </si>
  <si>
    <t>PSS</t>
  </si>
  <si>
    <t>Post-demographic dividend</t>
  </si>
  <si>
    <t>PST</t>
  </si>
  <si>
    <t>French Polynesia</t>
  </si>
  <si>
    <t>PYF</t>
  </si>
  <si>
    <t>QAT</t>
  </si>
  <si>
    <t>ROU</t>
  </si>
  <si>
    <t>RUS</t>
  </si>
  <si>
    <t>RWA</t>
  </si>
  <si>
    <t>South Asia</t>
  </si>
  <si>
    <t>SAS</t>
  </si>
  <si>
    <t>SAU</t>
  </si>
  <si>
    <t>SDN</t>
  </si>
  <si>
    <t>SEN</t>
  </si>
  <si>
    <t>SGP</t>
  </si>
  <si>
    <t>SLB</t>
  </si>
  <si>
    <t>SLE</t>
  </si>
  <si>
    <t>SLV</t>
  </si>
  <si>
    <t>San Marino</t>
  </si>
  <si>
    <t>SMR</t>
  </si>
  <si>
    <t>SOM</t>
  </si>
  <si>
    <t>SRB</t>
  </si>
  <si>
    <t>Sub-Saharan Africa (excluding high income)</t>
  </si>
  <si>
    <t>SSA</t>
  </si>
  <si>
    <t>SSD</t>
  </si>
  <si>
    <t>Sub-Saharan Africa</t>
  </si>
  <si>
    <t>SSF</t>
  </si>
  <si>
    <t>Small states</t>
  </si>
  <si>
    <t>SST</t>
  </si>
  <si>
    <t>STP</t>
  </si>
  <si>
    <t>SUR</t>
  </si>
  <si>
    <t>Slovak Republic</t>
  </si>
  <si>
    <t>SVK</t>
  </si>
  <si>
    <t>SVN</t>
  </si>
  <si>
    <t>SWE</t>
  </si>
  <si>
    <t>SWZ</t>
  </si>
  <si>
    <t>SXM</t>
  </si>
  <si>
    <t>Seychelles</t>
  </si>
  <si>
    <t>SYC</t>
  </si>
  <si>
    <t>SYR</t>
  </si>
  <si>
    <t>TCA</t>
  </si>
  <si>
    <t>TCD</t>
  </si>
  <si>
    <t>East Asia &amp; Pacific (IDA &amp; IBRD countries)</t>
  </si>
  <si>
    <t>TEA</t>
  </si>
  <si>
    <t>Europe &amp; Central Asia (IDA &amp; IBRD countries)</t>
  </si>
  <si>
    <t>TEC</t>
  </si>
  <si>
    <t>TGO</t>
  </si>
  <si>
    <t>THA</t>
  </si>
  <si>
    <t>TJK</t>
  </si>
  <si>
    <t>TKM</t>
  </si>
  <si>
    <t>Latin America &amp; the Caribbean (IDA &amp; IBRD countries)</t>
  </si>
  <si>
    <t>TLA</t>
  </si>
  <si>
    <t>TLS</t>
  </si>
  <si>
    <t>Middle East &amp; North Africa (IDA &amp; IBRD countries)</t>
  </si>
  <si>
    <t>TMN</t>
  </si>
  <si>
    <t>Tonga</t>
  </si>
  <si>
    <t>TON</t>
  </si>
  <si>
    <t>South Asia (IDA &amp; IBRD)</t>
  </si>
  <si>
    <t>TSA</t>
  </si>
  <si>
    <t>Sub-Saharan Africa (IDA &amp; IBRD countries)</t>
  </si>
  <si>
    <t>TSS</t>
  </si>
  <si>
    <t>TTO</t>
  </si>
  <si>
    <t>TUN</t>
  </si>
  <si>
    <t>Turkiye</t>
  </si>
  <si>
    <t>TUR</t>
  </si>
  <si>
    <t>Tuvalu</t>
  </si>
  <si>
    <t>TUV</t>
  </si>
  <si>
    <t>TZA</t>
  </si>
  <si>
    <t>UGA</t>
  </si>
  <si>
    <t>UKR</t>
  </si>
  <si>
    <t>Upper middle income</t>
  </si>
  <si>
    <t>UMC</t>
  </si>
  <si>
    <t>URY</t>
  </si>
  <si>
    <t>UZB</t>
  </si>
  <si>
    <t>St. Vincent and the Grenadines</t>
  </si>
  <si>
    <t>VCT</t>
  </si>
  <si>
    <t>Venezuela, RB</t>
  </si>
  <si>
    <t>VEN</t>
  </si>
  <si>
    <t>British Virgin Islands</t>
  </si>
  <si>
    <t>VGB</t>
  </si>
  <si>
    <t>Virgin Islands (U.S.)</t>
  </si>
  <si>
    <t>VIR</t>
  </si>
  <si>
    <t>VNM</t>
  </si>
  <si>
    <t>VUT</t>
  </si>
  <si>
    <t>World</t>
  </si>
  <si>
    <t>WLD</t>
  </si>
  <si>
    <t>WSM</t>
  </si>
  <si>
    <t>Kosovo</t>
  </si>
  <si>
    <t>XKX</t>
  </si>
  <si>
    <t>Yemen, Rep.</t>
  </si>
  <si>
    <t>YEM</t>
  </si>
  <si>
    <t>ZAF</t>
  </si>
  <si>
    <t>ZMB</t>
  </si>
  <si>
    <t>ZWE</t>
  </si>
  <si>
    <t>Sensitivity analysis</t>
  </si>
  <si>
    <t>Based on weighted average</t>
  </si>
  <si>
    <t>Based on economic centre</t>
  </si>
  <si>
    <t>Based on weighted average minus inflation</t>
  </si>
  <si>
    <t>Based on economic centre minus inflation</t>
  </si>
  <si>
    <t>Sum of GDP weighting from above (CHECK)</t>
  </si>
  <si>
    <t>Cost of capital - RES</t>
  </si>
  <si>
    <t>Cost of capital - industrial</t>
  </si>
  <si>
    <t>Central America</t>
  </si>
  <si>
    <t>East Africa</t>
  </si>
  <si>
    <t>North Africa</t>
  </si>
  <si>
    <t>Russia + CIS</t>
  </si>
  <si>
    <t>South + East Asia</t>
  </si>
  <si>
    <t>Southern Africa</t>
  </si>
  <si>
    <t>West Africa</t>
  </si>
  <si>
    <t>Projection of the cost of capital - method 1: all industrializing regions' cost of capital drops by 30% by 2040 or until it hits the EU level</t>
  </si>
  <si>
    <t>Assumptions</t>
  </si>
  <si>
    <t>The drop in cost of capital for industrializing regions</t>
  </si>
  <si>
    <t>Year the drop stops - Sky 2050</t>
  </si>
  <si>
    <t>Year the drop stops - Archipelagos</t>
  </si>
  <si>
    <t>Region which serves as the floor of the drop</t>
  </si>
  <si>
    <t>Scenario</t>
  </si>
  <si>
    <t>Sector</t>
  </si>
  <si>
    <t>2024 diff vs EU</t>
  </si>
  <si>
    <t>2040 diff vs EU</t>
  </si>
  <si>
    <t>2060 diff vs EU</t>
  </si>
  <si>
    <t>Sky 2050</t>
  </si>
  <si>
    <t>LCOE</t>
  </si>
  <si>
    <t>Archipelagos</t>
  </si>
  <si>
    <t>Average diff Sky</t>
  </si>
  <si>
    <t>Avg diff Arch</t>
  </si>
  <si>
    <t>Projection of the cost of capital - method 2: the drop in cost of capital is informed by the bracket of cost of capital the country currently is in</t>
  </si>
  <si>
    <t>Drop if current coc is above</t>
  </si>
  <si>
    <t>GDP</t>
  </si>
  <si>
    <t>Projected in Python or elsewhere?</t>
  </si>
  <si>
    <t>Commodity/Part of the analysis</t>
  </si>
  <si>
    <t>Date of update</t>
  </si>
  <si>
    <t>Overall scenario</t>
  </si>
  <si>
    <t>Cost scenario</t>
  </si>
  <si>
    <t>Excel</t>
  </si>
  <si>
    <t>Cost of capital</t>
  </si>
  <si>
    <t>tab "Cost of capital_alternative"</t>
  </si>
  <si>
    <t>Calculated in the tab</t>
  </si>
  <si>
    <t>N/A</t>
  </si>
  <si>
    <t>LCOH</t>
  </si>
  <si>
    <t>Steel</t>
  </si>
  <si>
    <t>Biofuels</t>
  </si>
  <si>
    <t>E-fuels</t>
  </si>
  <si>
    <t>Material</t>
  </si>
  <si>
    <t>Type</t>
  </si>
  <si>
    <t>Scope</t>
  </si>
  <si>
    <t>MVP</t>
  </si>
  <si>
    <t>kg CO2/GJ</t>
  </si>
  <si>
    <t>Thermal coal</t>
  </si>
  <si>
    <t>Plastic waste</t>
  </si>
  <si>
    <t>?</t>
  </si>
  <si>
    <t>Biomass</t>
  </si>
  <si>
    <t>Biomethane</t>
  </si>
  <si>
    <t>Responsible Steel (site-level, crude steel)</t>
  </si>
  <si>
    <t>STEEL principles</t>
  </si>
  <si>
    <t>IEA (NZE)</t>
  </si>
  <si>
    <t>IEA (G7)</t>
  </si>
  <si>
    <t>ISO 14404</t>
  </si>
  <si>
    <t>American Iron and Steel institute</t>
  </si>
  <si>
    <t>Worldsteel</t>
  </si>
  <si>
    <t>lower scrap limit</t>
  </si>
  <si>
    <t>upper scrap limit</t>
  </si>
  <si>
    <t>TRL</t>
  </si>
  <si>
    <t>Type of Metric</t>
  </si>
  <si>
    <t>IO_mid</t>
  </si>
  <si>
    <t>IO BF</t>
  </si>
  <si>
    <t>USD/t</t>
  </si>
  <si>
    <t>2023-02-28-MPP_Steel_BreakThrough_ProjectFinancing_v15 (1).xlsm</t>
  </si>
  <si>
    <t>BF grade Iron ore</t>
  </si>
  <si>
    <t>IO_high</t>
  </si>
  <si>
    <t>IO DR</t>
  </si>
  <si>
    <t>DR grade Iron ore - 5% more expensive</t>
  </si>
  <si>
    <t>IO LQ</t>
  </si>
  <si>
    <t>Low Quality Iron ore  (worse than BF grade) -  5% cheaper</t>
  </si>
  <si>
    <t>USD/GJ</t>
  </si>
  <si>
    <t>MPP input Master</t>
  </si>
  <si>
    <t>Global</t>
  </si>
  <si>
    <t>USD/MMBTu</t>
  </si>
  <si>
    <t>RT inputs - LNG</t>
  </si>
  <si>
    <t>NG archetype (high)</t>
  </si>
  <si>
    <t>Natural gas - discounted</t>
  </si>
  <si>
    <t>RT inputs - Henry Hub</t>
  </si>
  <si>
    <t>NG archetype (low)</t>
  </si>
  <si>
    <t>Shell model</t>
  </si>
  <si>
    <t>99% quality, We assume equivalence of costs of ore-based and scrap-based basket of steel feedstock: (coal + iron ore) = (scrap + electricity) -&gt; Scrap cost = Coal cost + Iron ore cost - Electricity cost; Electricity assumed to be generally high per MWh to ensure scrap basket always ends up cheaper than BF-BOF</t>
  </si>
  <si>
    <t>Coal</t>
  </si>
  <si>
    <t xml:space="preserve">https://www.steelonthenet.com/cost-eaf.html  </t>
  </si>
  <si>
    <t>Lime</t>
  </si>
  <si>
    <t>Dolomite</t>
  </si>
  <si>
    <t>Slag</t>
  </si>
  <si>
    <t>PCI</t>
  </si>
  <si>
    <t>PCI coal</t>
  </si>
  <si>
    <t>Destination_Label</t>
  </si>
  <si>
    <t>Year</t>
  </si>
  <si>
    <t>Transport_cost_intensity_in_US_per_tonkm_Value</t>
  </si>
  <si>
    <t>Transport_cost_intensity_in_US_per_tonkm_Footnote</t>
  </si>
  <si>
    <t>Transport_cost_intensity_in_US_per_tonkm_MissingValue</t>
  </si>
  <si>
    <t>Experimental</t>
  </si>
  <si>
    <t>Iron and steel, All modes, Origin=world</t>
  </si>
  <si>
    <t xml:space="preserve">https://unctadstat.unctad.org/datacentre/dataviewer/US.TransportCosts </t>
  </si>
  <si>
    <t>Bolivia (Plurinational State of)</t>
  </si>
  <si>
    <t>China, Hong Kong SAR</t>
  </si>
  <si>
    <t>China, Macao SAR</t>
  </si>
  <si>
    <t>Congo, Dem. Rep. of the</t>
  </si>
  <si>
    <t>Iran (Islamic Republic of)</t>
  </si>
  <si>
    <t>Lao People's Dem. Rep.</t>
  </si>
  <si>
    <t>Moldova, Republic of</t>
  </si>
  <si>
    <t>Netherlands (Kingdom of the)</t>
  </si>
  <si>
    <t>Switzerland, Liechtenstein</t>
  </si>
  <si>
    <t>Tanzania, United Republic of</t>
  </si>
  <si>
    <t>United States of America</t>
  </si>
  <si>
    <t>Americas</t>
  </si>
  <si>
    <t>Central Asia</t>
  </si>
  <si>
    <t>Eastern Asia</t>
  </si>
  <si>
    <t>South-eastern Asia</t>
  </si>
  <si>
    <t>Southern Asia</t>
  </si>
  <si>
    <t>Western Asia</t>
  </si>
  <si>
    <t>Europe</t>
  </si>
  <si>
    <t>Asia and Oceania</t>
  </si>
  <si>
    <t>Northern America and Europe</t>
  </si>
  <si>
    <t>Europe, Northern America, Australia and New Zealand</t>
  </si>
  <si>
    <t>Central and Southern Asia</t>
  </si>
  <si>
    <t>Eastern and South-Eastern Asia</t>
  </si>
  <si>
    <t>Western Asia and Northern Africa</t>
  </si>
  <si>
    <t>Developing economies</t>
  </si>
  <si>
    <t>Developing economies: Africa</t>
  </si>
  <si>
    <t>Developing economies: Americas</t>
  </si>
  <si>
    <t>Developing economies: Asia and Oceania</t>
  </si>
  <si>
    <t>Developing economies: Asia</t>
  </si>
  <si>
    <t>Developing economies: Oceania</t>
  </si>
  <si>
    <t>Developed economies</t>
  </si>
  <si>
    <t>Developed economies: Americas</t>
  </si>
  <si>
    <t>Developed economies: Asia and Oceania</t>
  </si>
  <si>
    <t>Developed economies: Asia</t>
  </si>
  <si>
    <t>Developed economies: Oceania</t>
  </si>
  <si>
    <t>Developed economies: Europe</t>
  </si>
  <si>
    <t>Developing economies excluding China</t>
  </si>
  <si>
    <t>Developing economies excluding LDCs</t>
  </si>
  <si>
    <t>LDCs (Least developed countries)</t>
  </si>
  <si>
    <t>LDCs: Africa</t>
  </si>
  <si>
    <t>LDCs: Asia</t>
  </si>
  <si>
    <t>LDCs: Islands and Haiti</t>
  </si>
  <si>
    <t>LLDCs (Landlocked developing countries)</t>
  </si>
  <si>
    <t>SIDS (Small island developing States) (UN-OHRLLS)</t>
  </si>
  <si>
    <t>SIDS: Atlantic and Indian Ocean</t>
  </si>
  <si>
    <t>SIDS: Caribbean</t>
  </si>
  <si>
    <t>SIDS: Pacific</t>
  </si>
  <si>
    <t>Low-income developing economies</t>
  </si>
  <si>
    <t>Middle-income developing economies</t>
  </si>
  <si>
    <t>High-income developing economies</t>
  </si>
  <si>
    <t>BRICS</t>
  </si>
  <si>
    <t>European Union (2020 â€¦)</t>
  </si>
  <si>
    <t>G20 (Group of Twenty)</t>
  </si>
  <si>
    <t>G-77 (Group of 77)</t>
  </si>
  <si>
    <t>OECD (Organisation for Economic Cooperation and Development)</t>
  </si>
  <si>
    <t>Iron ores and concentrates; including roasted iron pyrites, All modes, Origin=world</t>
  </si>
  <si>
    <t>Estimated</t>
  </si>
  <si>
    <t>Variable</t>
  </si>
  <si>
    <t>Tab in project Skypower model</t>
  </si>
  <si>
    <t>@RAFAL</t>
  </si>
  <si>
    <t>Methanol synthesis</t>
  </si>
  <si>
    <t>CAPEX</t>
  </si>
  <si>
    <t>€/kg of Methanol</t>
  </si>
  <si>
    <t>Project Skypower - Based on Kelley (2018)</t>
  </si>
  <si>
    <t>Methanol_MtJ</t>
  </si>
  <si>
    <t>% of capex</t>
  </si>
  <si>
    <t>D&amp;A</t>
  </si>
  <si>
    <t>Energy demand</t>
  </si>
  <si>
    <t>kWh/kg methanol</t>
  </si>
  <si>
    <t>CO2 demand</t>
  </si>
  <si>
    <t>kgCO2/kg methanol</t>
  </si>
  <si>
    <t>H2 demand</t>
  </si>
  <si>
    <t>kgH2/kg methanol</t>
  </si>
  <si>
    <t>Recycled heat</t>
  </si>
  <si>
    <t>DAC</t>
  </si>
  <si>
    <t>Price</t>
  </si>
  <si>
    <t>$/t CO2</t>
  </si>
  <si>
    <t>Project Skypower - Climeworks (2024)</t>
  </si>
  <si>
    <t>CO2 transport</t>
  </si>
  <si>
    <t>Project Skypower</t>
  </si>
  <si>
    <t>Capture</t>
  </si>
  <si>
    <t>RWGS</t>
  </si>
  <si>
    <t>CCS - Capture</t>
  </si>
  <si>
    <t>2016 USD/tpa CO2</t>
  </si>
  <si>
    <t>https://netl.doe.gov/sites/default/files/netl-file/20CCUS_Carpenter.pdf</t>
  </si>
  <si>
    <t>p. 9</t>
  </si>
  <si>
    <t>Scaled from a 0.4 Mt plant to 1Mt plant</t>
  </si>
  <si>
    <t>2023 USD/tpa CO2</t>
  </si>
  <si>
    <t>1Mt reference capacity</t>
  </si>
  <si>
    <t>CCS - Transportation &amp; Storage</t>
  </si>
  <si>
    <t xml:space="preserve">chrome-extension://efaidnbmnnnibpcajpcglclefindmkaj/https://www.globalccsinstitute.com/wp-content/uploads/2021/03/Technology-Readiness-and-Costs-for-CCS-2021-1.pdf, </t>
  </si>
  <si>
    <t>US Gulf Coast 30-60 USD/t CO2 T&amp;S and monitoring, Nothern Lights project 35-50 €/t CO2</t>
  </si>
  <si>
    <t>CCS - Energy consumption</t>
  </si>
  <si>
    <t>Variable OPEX</t>
  </si>
  <si>
    <t>GJ/tCO2</t>
  </si>
  <si>
    <t>Energy Environ. Sci., 2018, 11, 1062--1176</t>
  </si>
  <si>
    <t>p. 23</t>
  </si>
  <si>
    <t>sky power</t>
  </si>
  <si>
    <t>CCS - Capture, T&amp;S</t>
  </si>
  <si>
    <t>p. 9; should account for both transportation&amp;storage and other fixed cost</t>
  </si>
  <si>
    <t>psp 4% bc they dont account for T&amp;S</t>
  </si>
  <si>
    <t>Lifetime</t>
  </si>
  <si>
    <t>years</t>
  </si>
  <si>
    <t>Capture rate (BF-BOF)</t>
  </si>
  <si>
    <t>https://systemiq.sharepoint.com/sites/MPPMaterials/Steel/Forms/AllItems.aspx?id=%2Fsites%2FMPPMaterials%2FSteel%2FMPP%202021%20SharePoint%20Migration%20%28Ignore%29%2F2%2DRoadmap%2F3%5FSources%2FAcademic%20papers%2FI%26S% papers%2FI%26S%20technology</t>
  </si>
  <si>
    <t>Table 14</t>
  </si>
  <si>
    <t>difficult for anything else than BF bc of CO2 concentration</t>
  </si>
  <si>
    <t>Capture rate (DRI-gas)</t>
  </si>
  <si>
    <t>no differentiation</t>
  </si>
  <si>
    <t>4% capex as operating costs</t>
  </si>
  <si>
    <t>From</t>
  </si>
  <si>
    <t>To</t>
  </si>
  <si>
    <t>Multiply with</t>
  </si>
  <si>
    <t>MMBtu</t>
  </si>
  <si>
    <t>GJ</t>
  </si>
  <si>
    <t>2023/2013 USD deflator</t>
  </si>
  <si>
    <t xml:space="preserve">https://data.bls.gov/dataViewer/view/timeseries/PCU325199325199P;jsessionid=23113E4B8BDC3388882A3CC012B30130 </t>
  </si>
  <si>
    <t>Based on PPI rather than CPI because we speak about industrial production</t>
  </si>
  <si>
    <t>2021/2016 USD deflator</t>
  </si>
  <si>
    <t>https://data.bls.gov/dataViewer/view/timeseries/PCU325199325199P;jsessionid=FF0865DC9AE0CE3CCCD51037FFA6CB14</t>
  </si>
  <si>
    <t>2023/2008 USD deflator</t>
  </si>
  <si>
    <t>2023/2020 USD deflator</t>
  </si>
  <si>
    <t>€</t>
  </si>
  <si>
    <t>USD</t>
  </si>
  <si>
    <t>Iron ore quality</t>
  </si>
  <si>
    <t>Type of metric</t>
  </si>
  <si>
    <t>Emissions intensity excl. CCS</t>
  </si>
  <si>
    <t>Captured CO2</t>
  </si>
  <si>
    <t>Used CO2</t>
  </si>
  <si>
    <t>Scope 1 Emissions intensity</t>
  </si>
  <si>
    <t>Technology Availability</t>
  </si>
  <si>
    <t>Nan</t>
  </si>
  <si>
    <t>SUM GJ/t</t>
  </si>
  <si>
    <t>Model variable key</t>
  </si>
  <si>
    <t>Input</t>
  </si>
  <si>
    <t>Calculation</t>
  </si>
  <si>
    <t>Dummy</t>
  </si>
  <si>
    <t>Link</t>
  </si>
  <si>
    <t>Import</t>
  </si>
  <si>
    <t>Text lookup</t>
  </si>
  <si>
    <t>Scenario variable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</si>
</sst>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 #,##0.00_-;_-* &quot;-&quot;??_-;_-@_-"/>
    <numFmt numFmtId="165" formatCode="_-* #,##0_-;\-* #,##0_-;_-* &quot;-&quot;??_-;_-@_-"/>
    <numFmt numFmtId="166" formatCode="0.000"/>
    <numFmt numFmtId="167" formatCode="0.0"/>
    <numFmt numFmtId="168" formatCode="0.0%"/>
  </numFmts>
  <fonts count="4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1"/>
      <color rgb="FF000000"/>
      <name val="Aptos Narrow"/>
      <family val="2"/>
      <scheme val="minor"/>
    </font>
    <font>
      <sz val="11"/>
      <name val="Calibri"/>
      <family val="2"/>
    </font>
    <font>
      <b/>
      <sz val="11"/>
      <name val="Calibri"/>
      <family val="2"/>
    </font>
    <font>
      <sz val="11"/>
      <color theme="9"/>
      <name val="Aptos Narrow"/>
      <family val="2"/>
      <scheme val="minor"/>
    </font>
    <font>
      <b/>
      <sz val="11"/>
      <color theme="4"/>
      <name val="Aptos Narrow"/>
      <family val="2"/>
      <scheme val="minor"/>
    </font>
    <font>
      <b/>
      <sz val="11"/>
      <color rgb="FFFF0000"/>
      <name val="Aptos Narrow"/>
      <family val="2"/>
      <scheme val="minor"/>
    </font>
    <font>
      <sz val="11"/>
      <color theme="4"/>
      <name val="Aptos Narrow"/>
      <family val="2"/>
      <scheme val="minor"/>
    </font>
    <font>
      <i/>
      <sz val="11"/>
      <color theme="0" tint="-0.499984740745262"/>
      <name val="Aptos Narrow"/>
      <family val="2"/>
      <scheme val="minor"/>
    </font>
    <font>
      <i/>
      <sz val="11"/>
      <color rgb="FF00B050"/>
      <name val="Aptos Narrow"/>
      <family val="2"/>
      <scheme val="minor"/>
    </font>
    <font>
      <sz val="11"/>
      <color rgb="FF0070C0"/>
      <name val="Aptos Narrow"/>
      <family val="2"/>
      <scheme val="minor"/>
    </font>
    <font>
      <sz val="11"/>
      <name val="Aptos Narrow"/>
      <family val="2"/>
      <scheme val="minor"/>
    </font>
    <font>
      <b/>
      <sz val="11"/>
      <color rgb="FF000000"/>
      <name val="Aptos Narrow"/>
      <family val="2"/>
      <scheme val="minor"/>
    </font>
    <font>
      <b/>
      <sz val="1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i/>
      <sz val="11"/>
      <color rgb="FF7F7F7F"/>
      <name val="Aptos Narrow"/>
      <family val="2"/>
      <scheme val="minor"/>
    </font>
    <font>
      <sz val="11"/>
      <color theme="0"/>
      <name val="Aptos Narrow"/>
      <family val="2"/>
      <scheme val="minor"/>
    </font>
    <font>
      <u/>
      <sz val="11"/>
      <color theme="10"/>
      <name val="Aptos Narrow"/>
      <family val="2"/>
      <scheme val="minor"/>
    </font>
    <font>
      <b/>
      <i/>
      <sz val="12"/>
      <color theme="1"/>
      <name val="Aptos Narrow"/>
      <family val="2"/>
      <scheme val="minor"/>
    </font>
    <font>
      <sz val="10"/>
      <name val="Arial"/>
      <family val="2"/>
    </font>
    <font>
      <sz val="10"/>
      <color theme="1"/>
      <name val="Arial"/>
      <family val="2"/>
    </font>
    <font>
      <b/>
      <sz val="14"/>
      <color theme="1"/>
      <name val="Aptos Narrow"/>
      <family val="2"/>
      <scheme val="minor"/>
    </font>
    <font>
      <sz val="11"/>
      <color rgb="FF0033CC"/>
      <name val="Aptos Narrow"/>
      <family val="2"/>
      <scheme val="minor"/>
    </font>
    <font>
      <sz val="11"/>
      <color theme="5" tint="-0.499984740745262"/>
      <name val="Aptos Narrow"/>
      <family val="2"/>
      <scheme val="minor"/>
    </font>
    <font>
      <i/>
      <sz val="11"/>
      <color theme="1"/>
      <name val="Aptos Narrow"/>
      <family val="2"/>
      <scheme val="minor"/>
    </font>
    <font>
      <sz val="8"/>
      <name val="Aptos Narrow"/>
      <family val="2"/>
      <scheme val="minor"/>
    </font>
    <font>
      <sz val="9"/>
      <color theme="1"/>
      <name val="Segoe UI"/>
      <family val="2"/>
    </font>
  </fonts>
  <fills count="47">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rgb="FFFFCCFF"/>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2" tint="-9.9978637043366805E-2"/>
        <bgColor indexed="64"/>
      </patternFill>
    </fill>
    <fill>
      <patternFill patternType="solid">
        <fgColor theme="1" tint="0.499984740745262"/>
        <bgColor indexed="64"/>
      </patternFill>
    </fill>
    <fill>
      <patternFill patternType="solid">
        <fgColor theme="4"/>
        <bgColor indexed="64"/>
      </patternFill>
    </fill>
    <fill>
      <patternFill patternType="solid">
        <fgColor theme="3" tint="0.89999084444715716"/>
        <bgColor indexed="64"/>
      </patternFill>
    </fill>
    <fill>
      <patternFill patternType="solid">
        <fgColor theme="4" tint="0.79998168889431442"/>
        <bgColor indexed="64"/>
      </patternFill>
    </fill>
    <fill>
      <patternFill patternType="solid">
        <fgColor rgb="FFFF0000"/>
        <bgColor indexed="64"/>
      </patternFill>
    </fill>
  </fills>
  <borders count="14">
    <border>
      <left/>
      <right/>
      <top/>
      <bottom/>
      <diagonal/>
    </border>
    <border>
      <left/>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47">
    <xf numFmtId="0" fontId="0" fillId="0" borderId="0"/>
    <xf numFmtId="9" fontId="1" fillId="0" borderId="0" applyFont="0" applyFill="0" applyBorder="0" applyAlignment="0" applyProtection="0"/>
    <xf numFmtId="0" fontId="5" fillId="0" borderId="0"/>
    <xf numFmtId="164" fontId="5" fillId="0" borderId="0" applyFont="0" applyFill="0" applyBorder="0" applyAlignment="0" applyProtection="0"/>
    <xf numFmtId="0" fontId="17" fillId="0" borderId="0" applyNumberFormat="0" applyFill="0" applyBorder="0" applyAlignment="0" applyProtection="0"/>
    <xf numFmtId="0" fontId="18" fillId="0" borderId="2" applyNumberFormat="0" applyFill="0" applyAlignment="0" applyProtection="0"/>
    <xf numFmtId="0" fontId="19" fillId="0" borderId="3" applyNumberFormat="0" applyFill="0" applyAlignment="0" applyProtection="0"/>
    <xf numFmtId="0" fontId="20" fillId="0" borderId="4" applyNumberFormat="0" applyFill="0" applyAlignment="0" applyProtection="0"/>
    <xf numFmtId="0" fontId="20" fillId="0" borderId="0" applyNumberFormat="0" applyFill="0" applyBorder="0" applyAlignment="0" applyProtection="0"/>
    <xf numFmtId="0" fontId="21" fillId="9" borderId="0" applyNumberFormat="0" applyBorder="0" applyAlignment="0" applyProtection="0"/>
    <xf numFmtId="0" fontId="22" fillId="10" borderId="0" applyNumberFormat="0" applyBorder="0" applyAlignment="0" applyProtection="0"/>
    <xf numFmtId="0" fontId="23" fillId="11" borderId="0" applyNumberFormat="0" applyBorder="0" applyAlignment="0" applyProtection="0"/>
    <xf numFmtId="0" fontId="24" fillId="12" borderId="5" applyNumberFormat="0" applyAlignment="0" applyProtection="0"/>
    <xf numFmtId="0" fontId="25" fillId="13" borderId="6" applyNumberFormat="0" applyAlignment="0" applyProtection="0"/>
    <xf numFmtId="0" fontId="26" fillId="13" borderId="5" applyNumberFormat="0" applyAlignment="0" applyProtection="0"/>
    <xf numFmtId="0" fontId="27" fillId="0" borderId="7" applyNumberFormat="0" applyFill="0" applyAlignment="0" applyProtection="0"/>
    <xf numFmtId="0" fontId="28" fillId="14" borderId="8" applyNumberFormat="0" applyAlignment="0" applyProtection="0"/>
    <xf numFmtId="0" fontId="2" fillId="0" borderId="0" applyNumberFormat="0" applyFill="0" applyBorder="0" applyAlignment="0" applyProtection="0"/>
    <xf numFmtId="0" fontId="1" fillId="15" borderId="9" applyNumberFormat="0" applyFont="0" applyAlignment="0" applyProtection="0"/>
    <xf numFmtId="0" fontId="29" fillId="0" borderId="0" applyNumberFormat="0" applyFill="0" applyBorder="0" applyAlignment="0" applyProtection="0"/>
    <xf numFmtId="0" fontId="3" fillId="0" borderId="10" applyNumberFormat="0" applyFill="0" applyAlignment="0" applyProtection="0"/>
    <xf numFmtId="0" fontId="30"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0"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3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31" fillId="0" borderId="0" applyNumberFormat="0" applyFill="0" applyBorder="0" applyAlignment="0" applyProtection="0"/>
    <xf numFmtId="0" fontId="33" fillId="0" borderId="0"/>
  </cellStyleXfs>
  <cellXfs count="130">
    <xf numFmtId="0" fontId="0" fillId="0" borderId="0" xfId="0"/>
    <xf numFmtId="0" fontId="4" fillId="0" borderId="0" xfId="0" applyFont="1"/>
    <xf numFmtId="2" fontId="4" fillId="0" borderId="0" xfId="0" applyNumberFormat="1" applyFont="1"/>
    <xf numFmtId="2" fontId="0" fillId="0" borderId="0" xfId="0" applyNumberFormat="1"/>
    <xf numFmtId="0" fontId="0" fillId="0" borderId="0" xfId="0" applyAlignment="1">
      <alignment horizontal="left"/>
    </xf>
    <xf numFmtId="0" fontId="5" fillId="0" borderId="0" xfId="2"/>
    <xf numFmtId="0" fontId="5" fillId="0" borderId="0" xfId="2" applyAlignment="1">
      <alignment horizontal="left"/>
    </xf>
    <xf numFmtId="0" fontId="6" fillId="0" borderId="0" xfId="2" applyFont="1"/>
    <xf numFmtId="165" fontId="0" fillId="0" borderId="0" xfId="3" applyNumberFormat="1" applyFont="1"/>
    <xf numFmtId="0" fontId="3" fillId="2" borderId="0" xfId="0" applyFont="1" applyFill="1" applyAlignment="1">
      <alignment horizontal="center"/>
    </xf>
    <xf numFmtId="0" fontId="7" fillId="0" borderId="0" xfId="0" applyFont="1"/>
    <xf numFmtId="0" fontId="8" fillId="0" borderId="0" xfId="0" applyFont="1"/>
    <xf numFmtId="0" fontId="9" fillId="4" borderId="0" xfId="0" applyFont="1" applyFill="1"/>
    <xf numFmtId="0" fontId="9" fillId="0" borderId="0" xfId="0" applyFont="1"/>
    <xf numFmtId="0" fontId="3" fillId="0" borderId="0" xfId="0" applyFont="1"/>
    <xf numFmtId="4" fontId="7" fillId="0" borderId="0" xfId="0" applyNumberFormat="1" applyFont="1"/>
    <xf numFmtId="2" fontId="10" fillId="0" borderId="0" xfId="0" applyNumberFormat="1" applyFont="1"/>
    <xf numFmtId="166" fontId="2" fillId="0" borderId="0" xfId="0" applyNumberFormat="1" applyFont="1"/>
    <xf numFmtId="9" fontId="0" fillId="0" borderId="0" xfId="0" applyNumberFormat="1"/>
    <xf numFmtId="0" fontId="0" fillId="5" borderId="0" xfId="0" applyFill="1"/>
    <xf numFmtId="0" fontId="3" fillId="5" borderId="0" xfId="0" applyFont="1" applyFill="1"/>
    <xf numFmtId="0" fontId="11" fillId="2" borderId="0" xfId="0" applyFont="1" applyFill="1" applyAlignment="1">
      <alignment horizontal="center"/>
    </xf>
    <xf numFmtId="0" fontId="12" fillId="7" borderId="0" xfId="0" applyFont="1" applyFill="1" applyAlignment="1">
      <alignment horizontal="center"/>
    </xf>
    <xf numFmtId="0" fontId="13" fillId="0" borderId="0" xfId="0" applyFont="1"/>
    <xf numFmtId="0" fontId="3" fillId="0" borderId="0" xfId="0" applyFont="1" applyAlignment="1">
      <alignment vertical="center"/>
    </xf>
    <xf numFmtId="0" fontId="3" fillId="2" borderId="0" xfId="0" applyFont="1" applyFill="1" applyAlignment="1">
      <alignment horizontal="center" vertical="center" wrapText="1"/>
    </xf>
    <xf numFmtId="0" fontId="3" fillId="7" borderId="0" xfId="0" applyFont="1" applyFill="1" applyAlignment="1">
      <alignment horizontal="center" vertical="center" wrapText="1"/>
    </xf>
    <xf numFmtId="9" fontId="2" fillId="0" borderId="0" xfId="1" applyFont="1" applyFill="1" applyAlignment="1">
      <alignment horizontal="center"/>
    </xf>
    <xf numFmtId="0" fontId="3" fillId="0" borderId="1" xfId="0" applyFont="1" applyBorder="1"/>
    <xf numFmtId="0" fontId="0" fillId="0" borderId="1" xfId="0" applyBorder="1"/>
    <xf numFmtId="9" fontId="10" fillId="0" borderId="1" xfId="1" applyFont="1" applyFill="1" applyBorder="1" applyAlignment="1">
      <alignment horizontal="center"/>
    </xf>
    <xf numFmtId="4" fontId="0" fillId="0" borderId="0" xfId="1" applyNumberFormat="1" applyFont="1" applyAlignment="1">
      <alignment horizontal="center"/>
    </xf>
    <xf numFmtId="4" fontId="14" fillId="0" borderId="0" xfId="1" applyNumberFormat="1" applyFont="1" applyAlignment="1">
      <alignment horizontal="center"/>
    </xf>
    <xf numFmtId="4" fontId="0" fillId="0" borderId="0" xfId="0" applyNumberFormat="1"/>
    <xf numFmtId="2" fontId="14" fillId="0" borderId="0" xfId="0" applyNumberFormat="1" applyFont="1" applyAlignment="1">
      <alignment horizontal="center"/>
    </xf>
    <xf numFmtId="0" fontId="15" fillId="0" borderId="0" xfId="0" applyFont="1"/>
    <xf numFmtId="2" fontId="0" fillId="0" borderId="0" xfId="0" applyNumberFormat="1" applyAlignment="1">
      <alignment horizontal="center" vertical="center"/>
    </xf>
    <xf numFmtId="0" fontId="16" fillId="0" borderId="0" xfId="0" applyFont="1"/>
    <xf numFmtId="0" fontId="14" fillId="0" borderId="0" xfId="0" applyFont="1"/>
    <xf numFmtId="0" fontId="15" fillId="0" borderId="1" xfId="0" applyFont="1" applyBorder="1"/>
    <xf numFmtId="0" fontId="4" fillId="0" borderId="1" xfId="0" applyFont="1" applyBorder="1"/>
    <xf numFmtId="4" fontId="14" fillId="0" borderId="1" xfId="1" applyNumberFormat="1" applyFont="1" applyBorder="1" applyAlignment="1">
      <alignment horizontal="center"/>
    </xf>
    <xf numFmtId="0" fontId="4" fillId="8" borderId="0" xfId="0" applyFont="1" applyFill="1"/>
    <xf numFmtId="0" fontId="2" fillId="0" borderId="0" xfId="0" applyFont="1" applyAlignment="1">
      <alignment horizontal="center" wrapText="1"/>
    </xf>
    <xf numFmtId="0" fontId="0" fillId="8" borderId="0" xfId="0" applyFill="1"/>
    <xf numFmtId="0" fontId="3" fillId="6" borderId="0" xfId="0" applyFont="1" applyFill="1"/>
    <xf numFmtId="167" fontId="0" fillId="0" borderId="0" xfId="0" applyNumberFormat="1"/>
    <xf numFmtId="0" fontId="3" fillId="0" borderId="0" xfId="0" applyFont="1" applyAlignment="1">
      <alignment horizontal="left"/>
    </xf>
    <xf numFmtId="0" fontId="31" fillId="0" borderId="0" xfId="45"/>
    <xf numFmtId="2" fontId="13" fillId="0" borderId="0" xfId="0" applyNumberFormat="1" applyFont="1"/>
    <xf numFmtId="2" fontId="14" fillId="0" borderId="0" xfId="0" applyNumberFormat="1" applyFont="1"/>
    <xf numFmtId="0" fontId="0" fillId="40" borderId="0" xfId="0" applyFill="1"/>
    <xf numFmtId="0" fontId="31" fillId="40" borderId="0" xfId="45" applyFill="1"/>
    <xf numFmtId="0" fontId="3" fillId="40" borderId="0" xfId="0" applyFont="1" applyFill="1"/>
    <xf numFmtId="10" fontId="13" fillId="40" borderId="0" xfId="0" applyNumberFormat="1" applyFont="1" applyFill="1"/>
    <xf numFmtId="9" fontId="13" fillId="40" borderId="0" xfId="0" applyNumberFormat="1" applyFont="1" applyFill="1"/>
    <xf numFmtId="9" fontId="0" fillId="40" borderId="0" xfId="0" applyNumberFormat="1" applyFill="1"/>
    <xf numFmtId="4" fontId="13" fillId="40" borderId="0" xfId="0" applyNumberFormat="1" applyFont="1" applyFill="1"/>
    <xf numFmtId="168" fontId="13" fillId="40" borderId="0" xfId="0" applyNumberFormat="1" applyFont="1" applyFill="1"/>
    <xf numFmtId="168" fontId="0" fillId="40" borderId="0" xfId="0" applyNumberFormat="1" applyFill="1"/>
    <xf numFmtId="0" fontId="3" fillId="40" borderId="0" xfId="0" applyFont="1" applyFill="1" applyAlignment="1">
      <alignment horizontal="centerContinuous"/>
    </xf>
    <xf numFmtId="0" fontId="0" fillId="40" borderId="0" xfId="0" applyFill="1" applyAlignment="1">
      <alignment horizontal="centerContinuous"/>
    </xf>
    <xf numFmtId="0" fontId="3" fillId="40" borderId="11" xfId="0" applyFont="1" applyFill="1" applyBorder="1" applyAlignment="1">
      <alignment horizontal="left"/>
    </xf>
    <xf numFmtId="0" fontId="3" fillId="40" borderId="0" xfId="0" applyFont="1" applyFill="1" applyAlignment="1">
      <alignment horizontal="left"/>
    </xf>
    <xf numFmtId="0" fontId="3" fillId="40" borderId="11" xfId="0" applyFont="1" applyFill="1" applyBorder="1"/>
    <xf numFmtId="10" fontId="0" fillId="40" borderId="11" xfId="0" applyNumberFormat="1" applyFill="1" applyBorder="1" applyAlignment="1">
      <alignment horizontal="center"/>
    </xf>
    <xf numFmtId="168" fontId="0" fillId="40" borderId="0" xfId="0" applyNumberFormat="1" applyFill="1" applyAlignment="1">
      <alignment horizontal="center"/>
    </xf>
    <xf numFmtId="10" fontId="0" fillId="40" borderId="12" xfId="0" applyNumberFormat="1" applyFill="1" applyBorder="1" applyAlignment="1">
      <alignment horizontal="center"/>
    </xf>
    <xf numFmtId="10" fontId="0" fillId="40" borderId="0" xfId="0" applyNumberFormat="1" applyFill="1" applyAlignment="1">
      <alignment horizontal="center"/>
    </xf>
    <xf numFmtId="9" fontId="0" fillId="40" borderId="11" xfId="0" applyNumberFormat="1" applyFill="1" applyBorder="1" applyAlignment="1">
      <alignment horizontal="center"/>
    </xf>
    <xf numFmtId="9" fontId="0" fillId="40" borderId="0" xfId="0" applyNumberFormat="1" applyFill="1" applyAlignment="1">
      <alignment horizontal="center"/>
    </xf>
    <xf numFmtId="0" fontId="0" fillId="40" borderId="11" xfId="0" applyFill="1" applyBorder="1"/>
    <xf numFmtId="10" fontId="0" fillId="40" borderId="0" xfId="0" applyNumberFormat="1" applyFill="1"/>
    <xf numFmtId="0" fontId="32" fillId="40" borderId="0" xfId="0" applyFont="1" applyFill="1"/>
    <xf numFmtId="10" fontId="0" fillId="40" borderId="0" xfId="1" applyNumberFormat="1" applyFont="1" applyFill="1"/>
    <xf numFmtId="0" fontId="34" fillId="40" borderId="13" xfId="46" applyFont="1" applyFill="1" applyBorder="1" applyAlignment="1">
      <alignment vertical="center"/>
    </xf>
    <xf numFmtId="0" fontId="3" fillId="40" borderId="12" xfId="0" applyFont="1" applyFill="1" applyBorder="1"/>
    <xf numFmtId="3" fontId="0" fillId="40" borderId="0" xfId="0" applyNumberFormat="1" applyFill="1"/>
    <xf numFmtId="168" fontId="0" fillId="40" borderId="11" xfId="0" applyNumberFormat="1" applyFill="1" applyBorder="1"/>
    <xf numFmtId="168" fontId="0" fillId="40" borderId="12" xfId="0" applyNumberFormat="1" applyFill="1" applyBorder="1"/>
    <xf numFmtId="0" fontId="0" fillId="40" borderId="1" xfId="0" applyFill="1" applyBorder="1"/>
    <xf numFmtId="3" fontId="0" fillId="40" borderId="1" xfId="0" applyNumberFormat="1" applyFill="1" applyBorder="1"/>
    <xf numFmtId="9" fontId="0" fillId="40" borderId="1" xfId="0" applyNumberFormat="1" applyFill="1" applyBorder="1"/>
    <xf numFmtId="168" fontId="0" fillId="40" borderId="1" xfId="0" applyNumberFormat="1" applyFill="1" applyBorder="1"/>
    <xf numFmtId="14" fontId="0" fillId="40" borderId="0" xfId="0" applyNumberFormat="1" applyFill="1"/>
    <xf numFmtId="167" fontId="13" fillId="0" borderId="0" xfId="0" applyNumberFormat="1" applyFont="1"/>
    <xf numFmtId="167" fontId="14" fillId="0" borderId="0" xfId="0" applyNumberFormat="1" applyFont="1"/>
    <xf numFmtId="0" fontId="35" fillId="0" borderId="0" xfId="0" applyFont="1"/>
    <xf numFmtId="0" fontId="36" fillId="0" borderId="0" xfId="0" applyFont="1" applyAlignment="1">
      <alignment horizontal="center"/>
    </xf>
    <xf numFmtId="0" fontId="0" fillId="0" borderId="0" xfId="0" applyAlignment="1">
      <alignment horizontal="center"/>
    </xf>
    <xf numFmtId="0" fontId="9" fillId="0" borderId="0" xfId="0" applyFont="1" applyAlignment="1">
      <alignment horizontal="center"/>
    </xf>
    <xf numFmtId="0" fontId="31" fillId="0" borderId="0" xfId="45" applyBorder="1" applyAlignment="1">
      <alignment horizontal="center"/>
    </xf>
    <xf numFmtId="0" fontId="37" fillId="0" borderId="0" xfId="0" applyFont="1" applyAlignment="1">
      <alignment horizontal="center"/>
    </xf>
    <xf numFmtId="0" fontId="38" fillId="0" borderId="0" xfId="0" applyFont="1" applyAlignment="1">
      <alignment horizontal="center"/>
    </xf>
    <xf numFmtId="0" fontId="38" fillId="27" borderId="0" xfId="32" applyFont="1" applyAlignment="1">
      <alignment horizontal="center"/>
    </xf>
    <xf numFmtId="2" fontId="10" fillId="0" borderId="1" xfId="0" applyNumberFormat="1" applyFont="1" applyBorder="1"/>
    <xf numFmtId="166" fontId="2" fillId="0" borderId="1" xfId="0" applyNumberFormat="1" applyFont="1" applyBorder="1"/>
    <xf numFmtId="4" fontId="7" fillId="0" borderId="1" xfId="0" applyNumberFormat="1" applyFont="1" applyBorder="1"/>
    <xf numFmtId="2" fontId="31" fillId="0" borderId="0" xfId="45" applyNumberFormat="1"/>
    <xf numFmtId="2" fontId="0" fillId="8" borderId="0" xfId="0" applyNumberFormat="1" applyFill="1"/>
    <xf numFmtId="9" fontId="0" fillId="0" borderId="0" xfId="1" applyFont="1"/>
    <xf numFmtId="2" fontId="0" fillId="41" borderId="0" xfId="0" applyNumberFormat="1" applyFill="1" applyAlignment="1">
      <alignment horizontal="centerContinuous"/>
    </xf>
    <xf numFmtId="2" fontId="0" fillId="2" borderId="0" xfId="0" applyNumberFormat="1" applyFill="1"/>
    <xf numFmtId="2" fontId="3" fillId="0" borderId="0" xfId="0" applyNumberFormat="1" applyFont="1"/>
    <xf numFmtId="2" fontId="30" fillId="42" borderId="0" xfId="0" applyNumberFormat="1" applyFont="1" applyFill="1" applyAlignment="1">
      <alignment horizontal="centerContinuous"/>
    </xf>
    <xf numFmtId="0" fontId="0" fillId="43" borderId="0" xfId="0" applyFill="1"/>
    <xf numFmtId="2" fontId="0" fillId="43" borderId="0" xfId="0" applyNumberFormat="1" applyFill="1"/>
    <xf numFmtId="2" fontId="31" fillId="43" borderId="0" xfId="45" applyNumberFormat="1" applyFill="1"/>
    <xf numFmtId="0" fontId="28" fillId="43" borderId="0" xfId="0" applyFont="1" applyFill="1"/>
    <xf numFmtId="9" fontId="36" fillId="0" borderId="0" xfId="1" applyFont="1" applyAlignment="1">
      <alignment horizontal="center"/>
    </xf>
    <xf numFmtId="2" fontId="28" fillId="42" borderId="0" xfId="0" applyNumberFormat="1" applyFont="1" applyFill="1" applyAlignment="1">
      <alignment horizontal="left"/>
    </xf>
    <xf numFmtId="0" fontId="0" fillId="44" borderId="0" xfId="0" applyFill="1"/>
    <xf numFmtId="10" fontId="0" fillId="0" borderId="0" xfId="0" applyNumberFormat="1"/>
    <xf numFmtId="0" fontId="3" fillId="0" borderId="0" xfId="0" quotePrefix="1" applyFont="1"/>
    <xf numFmtId="1" fontId="0" fillId="0" borderId="0" xfId="0" applyNumberFormat="1"/>
    <xf numFmtId="0" fontId="0" fillId="6" borderId="0" xfId="0" applyFill="1"/>
    <xf numFmtId="2" fontId="0" fillId="6" borderId="0" xfId="0" applyNumberFormat="1" applyFill="1"/>
    <xf numFmtId="0" fontId="0" fillId="7" borderId="0" xfId="0" applyFill="1"/>
    <xf numFmtId="2" fontId="0" fillId="7" borderId="0" xfId="0" applyNumberFormat="1" applyFill="1"/>
    <xf numFmtId="0" fontId="0" fillId="45" borderId="0" xfId="0" applyFill="1"/>
    <xf numFmtId="0" fontId="40" fillId="0" borderId="0" xfId="0" applyFont="1"/>
    <xf numFmtId="0" fontId="40" fillId="0" borderId="0" xfId="0" applyFont="1" applyAlignment="1">
      <alignment vertical="center"/>
    </xf>
    <xf numFmtId="0" fontId="0" fillId="46" borderId="0" xfId="0" applyFill="1"/>
    <xf numFmtId="2" fontId="0" fillId="46" borderId="0" xfId="0" applyNumberFormat="1" applyFill="1"/>
    <xf numFmtId="0" fontId="3" fillId="2" borderId="0" xfId="0" applyFont="1" applyFill="1" applyAlignment="1">
      <alignment horizontal="center"/>
    </xf>
    <xf numFmtId="0" fontId="8" fillId="0" borderId="0" xfId="0" applyFont="1" applyAlignment="1">
      <alignment horizontal="center"/>
    </xf>
    <xf numFmtId="0" fontId="2" fillId="0" borderId="0" xfId="0" applyFont="1" applyAlignment="1">
      <alignment horizontal="center" wrapText="1"/>
    </xf>
    <xf numFmtId="0" fontId="3" fillId="3" borderId="0" xfId="0" applyFont="1" applyFill="1" applyAlignment="1">
      <alignment horizontal="center"/>
    </xf>
    <xf numFmtId="0" fontId="0" fillId="40" borderId="11" xfId="0" applyFill="1" applyBorder="1" applyAlignment="1">
      <alignment horizontal="center"/>
    </xf>
    <xf numFmtId="0" fontId="0" fillId="40" borderId="12" xfId="0" applyFill="1" applyBorder="1" applyAlignment="1">
      <alignment horizontal="center"/>
    </xf>
  </cellXfs>
  <cellStyles count="47">
    <cellStyle name="20% - Accent1" xfId="22" builtinId="30" customBuiltin="1"/>
    <cellStyle name="20% - Accent2" xfId="26" builtinId="34" customBuiltin="1"/>
    <cellStyle name="20% - Accent3" xfId="30" builtinId="38" customBuiltin="1"/>
    <cellStyle name="20% - Accent4" xfId="34" builtinId="42" customBuiltin="1"/>
    <cellStyle name="20% - Accent5" xfId="38" builtinId="46" customBuiltin="1"/>
    <cellStyle name="20% - Accent6" xfId="42" builtinId="50" customBuiltin="1"/>
    <cellStyle name="40% - Accent1" xfId="23" builtinId="31" customBuiltin="1"/>
    <cellStyle name="40% - Accent2" xfId="27" builtinId="35" customBuiltin="1"/>
    <cellStyle name="40% - Accent3" xfId="31" builtinId="39" customBuiltin="1"/>
    <cellStyle name="40% - Accent4" xfId="35" builtinId="43" customBuiltin="1"/>
    <cellStyle name="40% - Accent5" xfId="39" builtinId="47" customBuiltin="1"/>
    <cellStyle name="40% - Accent6" xfId="43" builtinId="51" customBuiltin="1"/>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0" builtinId="27" customBuiltin="1"/>
    <cellStyle name="Calculation" xfId="14" builtinId="22" customBuiltin="1"/>
    <cellStyle name="Check Cell" xfId="16" builtinId="23" customBuiltin="1"/>
    <cellStyle name="Comma 5" xfId="3" xr:uid="{C5EFB29D-254C-4316-B7DD-87C2FC8D0D99}"/>
    <cellStyle name="Explanatory Text" xfId="19"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45" builtinId="8"/>
    <cellStyle name="Input" xfId="12" builtinId="20" customBuiltin="1"/>
    <cellStyle name="Linked Cell" xfId="15" builtinId="24" customBuiltin="1"/>
    <cellStyle name="Neutral" xfId="11" builtinId="28" customBuiltin="1"/>
    <cellStyle name="Normal" xfId="0" builtinId="0"/>
    <cellStyle name="Normal 6" xfId="2" xr:uid="{ABB9ACFD-E40D-4DCC-AF6C-C5EB90C54D3C}"/>
    <cellStyle name="Normal_Sovereign Ratings Summary 11-7-06" xfId="46" xr:uid="{A7F85532-A287-4FC6-9869-5442A4B3A537}"/>
    <cellStyle name="Note" xfId="18" builtinId="10" customBuiltin="1"/>
    <cellStyle name="Output" xfId="13" builtinId="21" customBuiltin="1"/>
    <cellStyle name="Percent" xfId="1" builtinId="5"/>
    <cellStyle name="Title" xfId="4" builtinId="15" customBuiltin="1"/>
    <cellStyle name="Total" xfId="20" builtinId="25" customBuiltin="1"/>
    <cellStyle name="Warning Text" xfId="17" builtinId="11" customBuiltin="1"/>
  </cellStyles>
  <dxfs count="2">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33"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7</xdr:col>
      <xdr:colOff>457200</xdr:colOff>
      <xdr:row>4</xdr:row>
      <xdr:rowOff>161925</xdr:rowOff>
    </xdr:from>
    <xdr:to>
      <xdr:col>17</xdr:col>
      <xdr:colOff>257175</xdr:colOff>
      <xdr:row>19</xdr:row>
      <xdr:rowOff>171450</xdr:rowOff>
    </xdr:to>
    <xdr:sp macro="" textlink="">
      <xdr:nvSpPr>
        <xdr:cNvPr id="2" name="Rectangle 1">
          <a:extLst>
            <a:ext uri="{FF2B5EF4-FFF2-40B4-BE49-F238E27FC236}">
              <a16:creationId xmlns:a16="http://schemas.microsoft.com/office/drawing/2014/main" id="{E6D46AB4-8B47-CFE2-3F31-2BB01651533D}"/>
            </a:ext>
          </a:extLst>
        </xdr:cNvPr>
        <xdr:cNvSpPr/>
      </xdr:nvSpPr>
      <xdr:spPr>
        <a:xfrm>
          <a:off x="6429375" y="885825"/>
          <a:ext cx="5895975" cy="27241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kern="1200"/>
            <a:t>Naming conventions</a:t>
          </a:r>
        </a:p>
        <a:p>
          <a:pPr algn="l"/>
          <a:r>
            <a:rPr lang="de-DE" sz="1100" kern="1200"/>
            <a:t>1)</a:t>
          </a:r>
          <a:r>
            <a:rPr lang="de-DE" sz="1100" kern="1200" baseline="0"/>
            <a:t> integrated base technology with "-" -&gt; e.g "BF-BOF"</a:t>
          </a:r>
        </a:p>
        <a:p>
          <a:pPr algn="l"/>
          <a:r>
            <a:rPr lang="de-DE" sz="1100" kern="1200" baseline="0"/>
            <a:t>2) Permutations with "_" -&gt; e.g. BF-BOF_CCS</a:t>
          </a:r>
        </a:p>
        <a:p>
          <a:pPr algn="l"/>
          <a:r>
            <a:rPr lang="de-DE" sz="1100" kern="1200" baseline="0"/>
            <a:t>3) No mixing of CCU and CCS. Either Or (How does this work for BECCUS?)</a:t>
          </a:r>
        </a:p>
        <a:p>
          <a:pPr algn="l"/>
          <a:r>
            <a:rPr lang="de-DE" sz="1100" kern="1200" baseline="0"/>
            <a:t>NOTE: New technologies and BC highlighted</a:t>
          </a:r>
        </a:p>
        <a:p>
          <a:pPr algn="l"/>
          <a:endParaRPr lang="en-DE" sz="1100" kern="12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20</xdr:col>
      <xdr:colOff>386229</xdr:colOff>
      <xdr:row>1</xdr:row>
      <xdr:rowOff>68916</xdr:rowOff>
    </xdr:from>
    <xdr:ext cx="8219507" cy="6014436"/>
    <xdr:pic>
      <xdr:nvPicPr>
        <xdr:cNvPr id="2" name="Picture 1">
          <a:extLst>
            <a:ext uri="{FF2B5EF4-FFF2-40B4-BE49-F238E27FC236}">
              <a16:creationId xmlns:a16="http://schemas.microsoft.com/office/drawing/2014/main" id="{7C32B68D-A734-0A2E-9C98-81F7EED12FDE}"/>
            </a:ext>
          </a:extLst>
        </xdr:cNvPr>
        <xdr:cNvPicPr>
          <a:picLocks noChangeAspect="1"/>
        </xdr:cNvPicPr>
      </xdr:nvPicPr>
      <xdr:blipFill>
        <a:blip xmlns:r="http://schemas.openxmlformats.org/officeDocument/2006/relationships" r:embed="rId1"/>
        <a:stretch>
          <a:fillRect/>
        </a:stretch>
      </xdr:blipFill>
      <xdr:spPr>
        <a:xfrm>
          <a:off x="24429570" y="248210"/>
          <a:ext cx="8184127" cy="6136501"/>
        </a:xfrm>
        <a:prstGeom prst="rect">
          <a:avLst/>
        </a:prstGeom>
      </xdr:spPr>
    </xdr:pic>
    <xdr:clientData/>
  </xdr:oneCellAnchor>
  <xdr:twoCellAnchor editAs="oneCell">
    <xdr:from>
      <xdr:col>32</xdr:col>
      <xdr:colOff>336097</xdr:colOff>
      <xdr:row>7</xdr:row>
      <xdr:rowOff>115661</xdr:rowOff>
    </xdr:from>
    <xdr:to>
      <xdr:col>42</xdr:col>
      <xdr:colOff>159248</xdr:colOff>
      <xdr:row>39</xdr:row>
      <xdr:rowOff>25422</xdr:rowOff>
    </xdr:to>
    <xdr:pic>
      <xdr:nvPicPr>
        <xdr:cNvPr id="3" name="Picture 2">
          <a:extLst>
            <a:ext uri="{FF2B5EF4-FFF2-40B4-BE49-F238E27FC236}">
              <a16:creationId xmlns:a16="http://schemas.microsoft.com/office/drawing/2014/main" id="{2E80DCD3-DEF8-BB07-36BE-016EA4B80554}"/>
            </a:ext>
          </a:extLst>
        </xdr:cNvPr>
        <xdr:cNvPicPr>
          <a:picLocks noChangeAspect="1"/>
        </xdr:cNvPicPr>
      </xdr:nvPicPr>
      <xdr:blipFill>
        <a:blip xmlns:r="http://schemas.openxmlformats.org/officeDocument/2006/relationships" r:embed="rId2"/>
        <a:stretch>
          <a:fillRect/>
        </a:stretch>
      </xdr:blipFill>
      <xdr:spPr>
        <a:xfrm>
          <a:off x="17662072" y="1382486"/>
          <a:ext cx="6862126" cy="5733804"/>
        </a:xfrm>
        <a:prstGeom prst="rect">
          <a:avLst/>
        </a:prstGeom>
      </xdr:spPr>
    </xdr:pic>
    <xdr:clientData/>
  </xdr:twoCellAnchor>
  <xdr:twoCellAnchor>
    <xdr:from>
      <xdr:col>11</xdr:col>
      <xdr:colOff>829982</xdr:colOff>
      <xdr:row>29</xdr:row>
      <xdr:rowOff>85911</xdr:rowOff>
    </xdr:from>
    <xdr:to>
      <xdr:col>11</xdr:col>
      <xdr:colOff>7802282</xdr:colOff>
      <xdr:row>41</xdr:row>
      <xdr:rowOff>124012</xdr:rowOff>
    </xdr:to>
    <xdr:sp macro="" textlink="">
      <xdr:nvSpPr>
        <xdr:cNvPr id="4" name="Rectangle 3">
          <a:extLst>
            <a:ext uri="{FF2B5EF4-FFF2-40B4-BE49-F238E27FC236}">
              <a16:creationId xmlns:a16="http://schemas.microsoft.com/office/drawing/2014/main" id="{138EF473-2BC2-EA66-7D20-9274485EAA5B}"/>
            </a:ext>
          </a:extLst>
        </xdr:cNvPr>
        <xdr:cNvSpPr/>
      </xdr:nvSpPr>
      <xdr:spPr>
        <a:xfrm>
          <a:off x="14557188" y="5823323"/>
          <a:ext cx="6972300" cy="218963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kern="1200"/>
            <a:t>@Rafal</a:t>
          </a:r>
        </a:p>
        <a:p>
          <a:pPr algn="l"/>
          <a:r>
            <a:rPr lang="de-DE" sz="1100" kern="1200"/>
            <a:t>- comments in cells B12 and B14 </a:t>
          </a:r>
        </a:p>
        <a:p>
          <a:pPr algn="l"/>
          <a:r>
            <a:rPr lang="de-DE" sz="1100" kern="1200"/>
            <a:t>- comments in cells C17:C18</a:t>
          </a:r>
        </a:p>
        <a:p>
          <a:pPr algn="l"/>
          <a:r>
            <a:rPr lang="de-DE" sz="1100" kern="1200"/>
            <a:t>-comments in D4,D5,D12,D14,D15, D21:D26</a:t>
          </a:r>
        </a:p>
        <a:p>
          <a:pPr algn="l"/>
          <a:r>
            <a:rPr lang="de-DE" sz="1100" kern="1200"/>
            <a:t>- comments in E17 and E18 </a:t>
          </a:r>
        </a:p>
        <a:p>
          <a:pPr algn="l"/>
          <a:r>
            <a:rPr lang="de-DE" sz="1100" kern="1200"/>
            <a:t>- plus</a:t>
          </a:r>
          <a:r>
            <a:rPr lang="de-DE" sz="1100" kern="1200" baseline="0"/>
            <a:t> questions in column G</a:t>
          </a:r>
          <a:endParaRPr lang="en-DE" sz="1100" kern="1200"/>
        </a:p>
      </xdr:txBody>
    </xdr:sp>
    <xdr:clientData/>
  </xdr:twoCellAnchor>
  <xdr:twoCellAnchor editAs="oneCell">
    <xdr:from>
      <xdr:col>11</xdr:col>
      <xdr:colOff>0</xdr:colOff>
      <xdr:row>27</xdr:row>
      <xdr:rowOff>0</xdr:rowOff>
    </xdr:from>
    <xdr:to>
      <xdr:col>11</xdr:col>
      <xdr:colOff>8590476</xdr:colOff>
      <xdr:row>66</xdr:row>
      <xdr:rowOff>144039</xdr:rowOff>
    </xdr:to>
    <xdr:pic>
      <xdr:nvPicPr>
        <xdr:cNvPr id="9" name="Picture 8">
          <a:extLst>
            <a:ext uri="{FF2B5EF4-FFF2-40B4-BE49-F238E27FC236}">
              <a16:creationId xmlns:a16="http://schemas.microsoft.com/office/drawing/2014/main" id="{9FE7D8AD-E549-AEFB-C984-8F30E6D2F415}"/>
            </a:ext>
          </a:extLst>
        </xdr:cNvPr>
        <xdr:cNvPicPr>
          <a:picLocks noChangeAspect="1"/>
        </xdr:cNvPicPr>
      </xdr:nvPicPr>
      <xdr:blipFill>
        <a:blip xmlns:r="http://schemas.openxmlformats.org/officeDocument/2006/relationships" r:embed="rId3"/>
        <a:stretch>
          <a:fillRect/>
        </a:stretch>
      </xdr:blipFill>
      <xdr:spPr>
        <a:xfrm>
          <a:off x="19117235" y="5020235"/>
          <a:ext cx="8590476" cy="7133333"/>
        </a:xfrm>
        <a:prstGeom prst="rect">
          <a:avLst/>
        </a:prstGeom>
      </xdr:spPr>
    </xdr:pic>
    <xdr:clientData/>
  </xdr:twoCellAnchor>
  <xdr:twoCellAnchor>
    <xdr:from>
      <xdr:col>1</xdr:col>
      <xdr:colOff>798792</xdr:colOff>
      <xdr:row>28</xdr:row>
      <xdr:rowOff>153707</xdr:rowOff>
    </xdr:from>
    <xdr:to>
      <xdr:col>3</xdr:col>
      <xdr:colOff>1083796</xdr:colOff>
      <xdr:row>40</xdr:row>
      <xdr:rowOff>145676</xdr:rowOff>
    </xdr:to>
    <xdr:sp macro="" textlink="">
      <xdr:nvSpPr>
        <xdr:cNvPr id="10" name="Rectangle 9">
          <a:extLst>
            <a:ext uri="{FF2B5EF4-FFF2-40B4-BE49-F238E27FC236}">
              <a16:creationId xmlns:a16="http://schemas.microsoft.com/office/drawing/2014/main" id="{4FA9AE7F-B8DB-6192-2727-8B7BB3D51DAC}"/>
            </a:ext>
          </a:extLst>
        </xdr:cNvPr>
        <xdr:cNvSpPr/>
      </xdr:nvSpPr>
      <xdr:spPr>
        <a:xfrm>
          <a:off x="1403910" y="5353236"/>
          <a:ext cx="4038974" cy="2143499"/>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kern="1200"/>
            <a:t>How should we take case of CAPEX required to update from avg to BAT BF-BOF?</a:t>
          </a:r>
          <a:br>
            <a:rPr lang="de-DE" sz="1100" kern="1200"/>
          </a:br>
          <a:r>
            <a:rPr lang="de-DE" sz="1100" kern="1200"/>
            <a:t>TNO for TGR 779???</a:t>
          </a:r>
          <a:r>
            <a:rPr lang="de-DE" sz="1100" kern="1200" baseline="0"/>
            <a:t>  BF-BOF with TGR?</a:t>
          </a:r>
          <a:endParaRPr lang="en-DE" sz="1100" kern="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722032</xdr:colOff>
      <xdr:row>30</xdr:row>
      <xdr:rowOff>120090</xdr:rowOff>
    </xdr:from>
    <xdr:to>
      <xdr:col>18</xdr:col>
      <xdr:colOff>376144</xdr:colOff>
      <xdr:row>50</xdr:row>
      <xdr:rowOff>22412</xdr:rowOff>
    </xdr:to>
    <xdr:sp macro="" textlink="">
      <xdr:nvSpPr>
        <xdr:cNvPr id="301" name="Rectangle 1">
          <a:extLst>
            <a:ext uri="{FF2B5EF4-FFF2-40B4-BE49-F238E27FC236}">
              <a16:creationId xmlns:a16="http://schemas.microsoft.com/office/drawing/2014/main" id="{9607612A-0E75-FBC3-172C-48B1115EEB2A}"/>
            </a:ext>
          </a:extLst>
        </xdr:cNvPr>
        <xdr:cNvSpPr/>
      </xdr:nvSpPr>
      <xdr:spPr>
        <a:xfrm>
          <a:off x="12477003" y="5498914"/>
          <a:ext cx="7184465" cy="3488204"/>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kern="1200"/>
            <a:t>@Rafal </a:t>
          </a:r>
          <a:br>
            <a:rPr lang="de-DE" sz="1100" kern="1200"/>
          </a:br>
          <a:r>
            <a:rPr lang="de-DE" sz="1100" kern="1200"/>
            <a:t>- In general please double check the % in cells E39 to K42</a:t>
          </a:r>
        </a:p>
        <a:p>
          <a:pPr algn="l"/>
          <a:r>
            <a:rPr lang="de-DE" sz="1100" kern="1200"/>
            <a:t>	-</a:t>
          </a:r>
          <a:r>
            <a:rPr lang="de-DE" sz="1100" kern="1200" baseline="0"/>
            <a:t> Why is SR the only Iron making tech that needs Refractories? are the other ones working on much lower 	temp? - That was a mistake, updated</a:t>
          </a:r>
          <a:endParaRPr lang="de-DE" sz="1100" kern="1200"/>
        </a:p>
        <a:p>
          <a:pPr algn="l"/>
          <a:r>
            <a:rPr lang="de-DE" sz="1100" kern="1200"/>
            <a:t>	- I</a:t>
          </a:r>
          <a:r>
            <a:rPr lang="de-DE" sz="1100" kern="1200" baseline="0"/>
            <a:t> left Thermal energy and fluxes (from Steel on the net) out - Perfect</a:t>
          </a:r>
        </a:p>
        <a:p>
          <a:pPr algn="l"/>
          <a:r>
            <a:rPr lang="de-DE" sz="1100" kern="1200" baseline="0"/>
            <a:t>	- Byproduct credits we plan to give in the dynamic business cases right not a flat rate in "Other variable OPEX" 	bc amount of slag will vary with business case right? - Yes</a:t>
          </a:r>
        </a:p>
        <a:p>
          <a:pPr algn="l"/>
          <a:r>
            <a:rPr lang="de-DE" sz="1100" kern="1200" baseline="0"/>
            <a:t>	- same goes for transportation cost of scrap and iron ore right? Steel on the net adds them to "other variable 	opex" but in our case its dynamic as it depends on the trade source the plant procures the feedstock from and	 the distance between? - Yes</a:t>
          </a:r>
        </a:p>
        <a:p>
          <a:pPr algn="l"/>
          <a:r>
            <a:rPr lang="de-DE" sz="1100" kern="1200" baseline="0"/>
            <a:t>	- I have transportation cost for Iron and Steel as well as for Iron ore in two tabs in this Excel here. What about 	pig iron/HBI transportation cost. In UA project we assumed Pig iron is same as Iron transportation cost and HBI 	is +7% bc of atmosphere thingy - UNCTAD should have the transportation data for DRI separately + I def saw a paper on the topic. Will try to find it </a:t>
          </a:r>
        </a:p>
        <a:p>
          <a:pPr algn="l"/>
          <a:r>
            <a:rPr lang="de-DE" sz="1100" kern="1200" baseline="0"/>
            <a:t>- Check out the Delta between old (STS) and new (ult. steel) "Other Opex" in cells I3:I23 - Checked. I'm ok with it (apart from the Charcoal mini furnaces but this will be a separate discussion)</a:t>
          </a:r>
        </a:p>
        <a:p>
          <a:pPr algn="l"/>
          <a:endParaRPr lang="en-DE" sz="1100" kern="12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769620</xdr:colOff>
      <xdr:row>16</xdr:row>
      <xdr:rowOff>160020</xdr:rowOff>
    </xdr:from>
    <xdr:to>
      <xdr:col>13</xdr:col>
      <xdr:colOff>736271</xdr:colOff>
      <xdr:row>22</xdr:row>
      <xdr:rowOff>134488</xdr:rowOff>
    </xdr:to>
    <xdr:pic>
      <xdr:nvPicPr>
        <xdr:cNvPr id="2" name="Picture 1">
          <a:extLst>
            <a:ext uri="{FF2B5EF4-FFF2-40B4-BE49-F238E27FC236}">
              <a16:creationId xmlns:a16="http://schemas.microsoft.com/office/drawing/2014/main" id="{697F5265-15D2-40F4-B579-FAC5BD7C7212}"/>
            </a:ext>
          </a:extLst>
        </xdr:cNvPr>
        <xdr:cNvPicPr>
          <a:picLocks noChangeAspect="1"/>
        </xdr:cNvPicPr>
      </xdr:nvPicPr>
      <xdr:blipFill>
        <a:blip xmlns:r="http://schemas.openxmlformats.org/officeDocument/2006/relationships" r:embed="rId1"/>
        <a:stretch>
          <a:fillRect/>
        </a:stretch>
      </xdr:blipFill>
      <xdr:spPr>
        <a:xfrm>
          <a:off x="11802745" y="3058795"/>
          <a:ext cx="7551726" cy="1057143"/>
        </a:xfrm>
        <a:prstGeom prst="rect">
          <a:avLst/>
        </a:prstGeom>
      </xdr:spPr>
    </xdr:pic>
    <xdr:clientData/>
  </xdr:twoCellAnchor>
  <xdr:twoCellAnchor editAs="oneCell">
    <xdr:from>
      <xdr:col>2</xdr:col>
      <xdr:colOff>45721</xdr:colOff>
      <xdr:row>18</xdr:row>
      <xdr:rowOff>38100</xdr:rowOff>
    </xdr:from>
    <xdr:to>
      <xdr:col>5</xdr:col>
      <xdr:colOff>440691</xdr:colOff>
      <xdr:row>23</xdr:row>
      <xdr:rowOff>2624</xdr:rowOff>
    </xdr:to>
    <xdr:pic>
      <xdr:nvPicPr>
        <xdr:cNvPr id="3" name="Picture 2">
          <a:extLst>
            <a:ext uri="{FF2B5EF4-FFF2-40B4-BE49-F238E27FC236}">
              <a16:creationId xmlns:a16="http://schemas.microsoft.com/office/drawing/2014/main" id="{90D36454-DA32-40C3-8ED7-ECEC1BD1174F}"/>
            </a:ext>
          </a:extLst>
        </xdr:cNvPr>
        <xdr:cNvPicPr>
          <a:picLocks noChangeAspect="1"/>
        </xdr:cNvPicPr>
      </xdr:nvPicPr>
      <xdr:blipFill>
        <a:blip xmlns:r="http://schemas.openxmlformats.org/officeDocument/2006/relationships" r:embed="rId2"/>
        <a:stretch>
          <a:fillRect/>
        </a:stretch>
      </xdr:blipFill>
      <xdr:spPr>
        <a:xfrm>
          <a:off x="3439796" y="3295650"/>
          <a:ext cx="5401945" cy="8693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ystemiq.sharepoint.com/sites/Shell-greenhotspotsSHF0003-Shell-greenhotspots/Shared%20Documents/4_Key%20Data%20and%20Inputs/Models_NEVER%20SHARE%20THOSE/2023-02-28-MPP_Steel_BreakThrough_ProjectFinancing_v15%20(1).xlsm" TargetMode="External"/><Relationship Id="rId1" Type="http://schemas.openxmlformats.org/officeDocument/2006/relationships/externalLinkPath" Target="/sites/Shell-greenhotspotsSHF0003-Shell-greenhotspots/Shared%20Documents/4_Key%20Data%20and%20Inputs/Models_NEVER%20SHARE%20THOSE/2023-02-28-MPP_Steel_BreakThrough_ProjectFinancing_v15%20(1).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systemiq.sharepoint.com/sites/SteelModellingAWB0001-SteelModelling/Shared%20Documents/4_Key%20Data%20and%20Inputs/08_Power/RES_Inputs_shell.csv" TargetMode="External"/><Relationship Id="rId1" Type="http://schemas.openxmlformats.org/officeDocument/2006/relationships/externalLinkPath" Target="08_Power/RES_Inputs_shell.csv"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Update Log"/>
      <sheetName val="Dropdown"/>
      <sheetName val="Cover"/>
      <sheetName val="0. ReadMe"/>
      <sheetName val="1. Dashboard"/>
      <sheetName val="Pre-defined Graphs"/>
      <sheetName val="Simulations Saved"/>
      <sheetName val="Simuations Analysis"/>
      <sheetName val="Archetype I"/>
      <sheetName val="2. Financials"/>
      <sheetName val="Archetype Ib"/>
      <sheetName val="Archetype II"/>
      <sheetName val="Archetype III (Steel)"/>
      <sheetName val="Archetype III (HBI)"/>
      <sheetName val="Archetype IV"/>
      <sheetName val="3. Mini Models"/>
      <sheetName val="Project Levers"/>
      <sheetName val="Technology Assumptions"/>
      <sheetName val="Steelmaking with Green HBI"/>
      <sheetName val="BF-BOF"/>
      <sheetName val="4. Price &amp; Costs Projections"/>
      <sheetName val="HRC"/>
      <sheetName val="Scrap"/>
      <sheetName val="Iron Products"/>
      <sheetName val="Natural Gas"/>
      <sheetName val="Electricity"/>
      <sheetName val="Hydrogen"/>
      <sheetName val="Carbon Cost"/>
      <sheetName val="Labou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rade model input_Extension"/>
      <sheetName val="Trade model input_MVP_DONTTOUCH"/>
      <sheetName val="steel_consumption"/>
      <sheetName val="LCOX_inputs"/>
      <sheetName val="Material intensity tracker"/>
      <sheetName val="2022_production_value"/>
      <sheetName val="Hydrogen_inputs"/>
      <sheetName val="Synfuel_inputs"/>
      <sheetName val="Copper_inputs"/>
      <sheetName val="RES_Inputs_shell"/>
      <sheetName val="Region Mapping"/>
      <sheetName val="Economic centers"/>
      <sheetName val="Cost of Capital"/>
      <sheetName val="Cost of Capital_alternative"/>
      <sheetName val="Unit conversion"/>
      <sheetName val="Population_projections"/>
      <sheetName val="RAW_DATA&gt;&gt;"/>
      <sheetName val="Current production"/>
      <sheetName val="Medium variant"/>
      <sheetName val="CAPM"/>
      <sheetName val="GDP-Projections - World Bank"/>
      <sheetName val="Region Mapping Shell_RAW"/>
      <sheetName val="UN Mapping_RAW"/>
      <sheetName val="MPP Steel Mapping_RAW"/>
      <sheetName val="WORLDBANK MAPPING_RAW"/>
      <sheetName val="IRON ORE-WORLD PRODUCTION_RAW"/>
      <sheetName val="COPPER-WORLD PRODUCTION_RAW"/>
      <sheetName val="Copper semis prod_dem"/>
      <sheetName val="STEEL_WORLD PRODUCTION_RAW"/>
      <sheetName val="TransportCosts_biofuels"/>
    </sheetNames>
    <sheetDataSet>
      <sheetData sheetId="0"/>
      <sheetData sheetId="1"/>
      <sheetData sheetId="2"/>
      <sheetData sheetId="3"/>
      <sheetData sheetId="4"/>
      <sheetData sheetId="5"/>
      <sheetData sheetId="6"/>
      <sheetData sheetId="7"/>
      <sheetData sheetId="8"/>
      <sheetData sheetId="9"/>
      <sheetData sheetId="10">
        <row r="2">
          <cell r="C2" t="str">
            <v>Caribbean</v>
          </cell>
          <cell r="D2" t="str">
            <v>Anguilla</v>
          </cell>
          <cell r="J2" t="str">
            <v>AIA</v>
          </cell>
        </row>
        <row r="3">
          <cell r="C3" t="str">
            <v>Caribbean</v>
          </cell>
          <cell r="D3" t="str">
            <v>Antigua and Barbuda</v>
          </cell>
          <cell r="J3" t="str">
            <v>ATG</v>
          </cell>
        </row>
        <row r="4">
          <cell r="C4" t="str">
            <v>Caribbean</v>
          </cell>
          <cell r="D4" t="str">
            <v>Aruba</v>
          </cell>
          <cell r="J4" t="str">
            <v>ABW</v>
          </cell>
        </row>
        <row r="5">
          <cell r="C5" t="str">
            <v>Caribbean</v>
          </cell>
          <cell r="D5" t="str">
            <v>Bahamas</v>
          </cell>
          <cell r="J5" t="str">
            <v>BHS</v>
          </cell>
        </row>
        <row r="6">
          <cell r="C6" t="str">
            <v>Caribbean</v>
          </cell>
          <cell r="D6" t="str">
            <v>Barbados</v>
          </cell>
          <cell r="J6" t="str">
            <v>BRB</v>
          </cell>
        </row>
        <row r="7">
          <cell r="C7" t="str">
            <v>Caribbean</v>
          </cell>
          <cell r="D7" t="str">
            <v>Cuba</v>
          </cell>
          <cell r="J7" t="str">
            <v>CUB</v>
          </cell>
        </row>
        <row r="8">
          <cell r="C8" t="str">
            <v>Caribbean</v>
          </cell>
          <cell r="D8" t="str">
            <v>Dominica</v>
          </cell>
          <cell r="J8" t="str">
            <v>DMA</v>
          </cell>
        </row>
        <row r="9">
          <cell r="C9" t="str">
            <v>Caribbean</v>
          </cell>
          <cell r="D9" t="str">
            <v>Dominican Republic</v>
          </cell>
          <cell r="J9" t="str">
            <v>DOM</v>
          </cell>
        </row>
        <row r="10">
          <cell r="C10" t="str">
            <v>Caribbean</v>
          </cell>
          <cell r="D10" t="str">
            <v>Haiti</v>
          </cell>
          <cell r="J10" t="str">
            <v>HTI</v>
          </cell>
        </row>
        <row r="11">
          <cell r="C11" t="str">
            <v>Caribbean</v>
          </cell>
          <cell r="D11" t="str">
            <v>Puerto Rico</v>
          </cell>
          <cell r="J11" t="str">
            <v>PRI</v>
          </cell>
        </row>
        <row r="12">
          <cell r="C12" t="str">
            <v>Caribbean</v>
          </cell>
          <cell r="D12" t="str">
            <v>Saint Kitts and Nevis</v>
          </cell>
          <cell r="J12" t="str">
            <v>KNA</v>
          </cell>
        </row>
        <row r="13">
          <cell r="C13" t="str">
            <v>Caribbean</v>
          </cell>
          <cell r="D13" t="str">
            <v>Saint Lucia</v>
          </cell>
          <cell r="J13" t="str">
            <v>LCA</v>
          </cell>
        </row>
        <row r="14">
          <cell r="C14" t="str">
            <v>Caribbean</v>
          </cell>
          <cell r="D14" t="str">
            <v>Saint Martin</v>
          </cell>
          <cell r="J14" t="str">
            <v>MAF</v>
          </cell>
        </row>
        <row r="15">
          <cell r="C15" t="str">
            <v>Caribbean</v>
          </cell>
          <cell r="D15" t="str">
            <v>Saint Vincent and the Grenadines</v>
          </cell>
          <cell r="J15" t="str">
            <v>VCT</v>
          </cell>
        </row>
        <row r="16">
          <cell r="C16" t="str">
            <v>Central America</v>
          </cell>
          <cell r="D16" t="str">
            <v>Belize</v>
          </cell>
          <cell r="J16" t="str">
            <v>BLZ</v>
          </cell>
        </row>
        <row r="17">
          <cell r="C17" t="str">
            <v>Central America</v>
          </cell>
          <cell r="D17" t="str">
            <v>Carribean</v>
          </cell>
        </row>
        <row r="18">
          <cell r="C18" t="str">
            <v>Central America</v>
          </cell>
          <cell r="D18" t="str">
            <v>Costa Rica</v>
          </cell>
          <cell r="J18" t="str">
            <v>CRI</v>
          </cell>
        </row>
        <row r="19">
          <cell r="C19" t="str">
            <v>Central America</v>
          </cell>
          <cell r="D19" t="str">
            <v>El Salvador</v>
          </cell>
          <cell r="J19" t="str">
            <v>SLV</v>
          </cell>
        </row>
        <row r="20">
          <cell r="C20" t="str">
            <v>Central America</v>
          </cell>
          <cell r="D20" t="str">
            <v>Guatemala</v>
          </cell>
          <cell r="J20" t="str">
            <v>GTM</v>
          </cell>
        </row>
        <row r="21">
          <cell r="C21" t="str">
            <v>Central America</v>
          </cell>
          <cell r="D21" t="str">
            <v>Honduras</v>
          </cell>
          <cell r="J21" t="str">
            <v>HND</v>
          </cell>
        </row>
        <row r="22">
          <cell r="C22" t="str">
            <v>Central America</v>
          </cell>
          <cell r="D22" t="str">
            <v>Nicaragua</v>
          </cell>
          <cell r="J22" t="str">
            <v>NIC</v>
          </cell>
        </row>
        <row r="23">
          <cell r="C23" t="str">
            <v>Central America</v>
          </cell>
          <cell r="D23" t="str">
            <v>Panama</v>
          </cell>
          <cell r="J23" t="str">
            <v>PAN</v>
          </cell>
        </row>
        <row r="24">
          <cell r="C24" t="str">
            <v>China</v>
          </cell>
          <cell r="D24" t="str">
            <v>China</v>
          </cell>
          <cell r="J24" t="str">
            <v>CHN</v>
          </cell>
        </row>
        <row r="25">
          <cell r="C25" t="str">
            <v>China</v>
          </cell>
          <cell r="D25" t="str">
            <v>Hong Kong</v>
          </cell>
          <cell r="J25" t="str">
            <v>HKG</v>
          </cell>
        </row>
        <row r="26">
          <cell r="C26" t="str">
            <v>China</v>
          </cell>
          <cell r="D26" t="str">
            <v>Taiwan</v>
          </cell>
          <cell r="J26" t="str">
            <v>TWN</v>
          </cell>
        </row>
        <row r="27">
          <cell r="C27" t="str">
            <v>East Africa</v>
          </cell>
          <cell r="D27" t="str">
            <v>Central African Republic</v>
          </cell>
          <cell r="J27" t="str">
            <v>CAF</v>
          </cell>
        </row>
        <row r="28">
          <cell r="C28" t="str">
            <v>East Africa</v>
          </cell>
          <cell r="D28" t="str">
            <v>Chad</v>
          </cell>
          <cell r="J28" t="str">
            <v>TCD</v>
          </cell>
        </row>
        <row r="29">
          <cell r="C29" t="str">
            <v>East Africa</v>
          </cell>
          <cell r="D29" t="str">
            <v>Burundi</v>
          </cell>
          <cell r="J29" t="str">
            <v>BDI</v>
          </cell>
        </row>
        <row r="30">
          <cell r="C30" t="str">
            <v>East Africa</v>
          </cell>
          <cell r="D30" t="str">
            <v>Djibouti</v>
          </cell>
          <cell r="J30" t="str">
            <v>DJI</v>
          </cell>
        </row>
        <row r="31">
          <cell r="C31" t="str">
            <v>East Africa</v>
          </cell>
          <cell r="D31" t="str">
            <v>Eritrea</v>
          </cell>
          <cell r="J31" t="str">
            <v>ERI</v>
          </cell>
        </row>
        <row r="32">
          <cell r="C32" t="str">
            <v>East Africa</v>
          </cell>
          <cell r="D32" t="str">
            <v>Ethiopia</v>
          </cell>
          <cell r="J32" t="str">
            <v>ETH</v>
          </cell>
        </row>
        <row r="33">
          <cell r="C33" t="str">
            <v>East Africa</v>
          </cell>
          <cell r="D33" t="str">
            <v>Kenya</v>
          </cell>
          <cell r="J33" t="str">
            <v>KEN</v>
          </cell>
        </row>
        <row r="34">
          <cell r="C34" t="str">
            <v>East Africa</v>
          </cell>
          <cell r="D34" t="str">
            <v>Madagascar</v>
          </cell>
          <cell r="J34" t="str">
            <v>MDG</v>
          </cell>
        </row>
        <row r="35">
          <cell r="C35" t="str">
            <v>East Africa</v>
          </cell>
          <cell r="D35" t="str">
            <v>Rwanda</v>
          </cell>
          <cell r="J35" t="str">
            <v>RWA</v>
          </cell>
        </row>
        <row r="36">
          <cell r="C36" t="str">
            <v>East Africa</v>
          </cell>
          <cell r="D36" t="str">
            <v>Somalia</v>
          </cell>
          <cell r="J36" t="str">
            <v>SOM</v>
          </cell>
        </row>
        <row r="37">
          <cell r="C37" t="str">
            <v>East Africa</v>
          </cell>
          <cell r="D37" t="str">
            <v>South Sudan</v>
          </cell>
          <cell r="J37" t="str">
            <v>SSD</v>
          </cell>
        </row>
        <row r="38">
          <cell r="C38" t="str">
            <v>East Africa</v>
          </cell>
          <cell r="D38" t="str">
            <v>Uganda</v>
          </cell>
          <cell r="J38" t="str">
            <v>UGA</v>
          </cell>
        </row>
        <row r="39">
          <cell r="C39" t="str">
            <v>East Africa</v>
          </cell>
          <cell r="D39" t="str">
            <v>United Republic of Tanzania</v>
          </cell>
          <cell r="J39" t="str">
            <v>TZA</v>
          </cell>
        </row>
        <row r="40">
          <cell r="C40" t="str">
            <v>EU + Schengen</v>
          </cell>
          <cell r="D40" t="str">
            <v>Austria</v>
          </cell>
          <cell r="J40" t="str">
            <v>AUT</v>
          </cell>
        </row>
        <row r="41">
          <cell r="C41" t="str">
            <v>EU + Schengen</v>
          </cell>
          <cell r="D41" t="str">
            <v>Belgium</v>
          </cell>
          <cell r="J41" t="str">
            <v>BEL</v>
          </cell>
        </row>
        <row r="42">
          <cell r="C42" t="str">
            <v>EU + Schengen</v>
          </cell>
          <cell r="D42" t="str">
            <v>Bulgaria</v>
          </cell>
          <cell r="J42" t="str">
            <v>BGR</v>
          </cell>
        </row>
        <row r="43">
          <cell r="C43" t="str">
            <v>EU + Schengen</v>
          </cell>
          <cell r="D43" t="str">
            <v>Croatia</v>
          </cell>
          <cell r="J43" t="str">
            <v>HRV</v>
          </cell>
        </row>
        <row r="44">
          <cell r="C44" t="str">
            <v>EU + Schengen</v>
          </cell>
          <cell r="D44" t="str">
            <v>Cyprus</v>
          </cell>
          <cell r="J44" t="str">
            <v>CYP</v>
          </cell>
        </row>
        <row r="45">
          <cell r="C45" t="str">
            <v>EU + Schengen</v>
          </cell>
          <cell r="D45" t="str">
            <v>Czechia</v>
          </cell>
          <cell r="J45" t="str">
            <v>CZE</v>
          </cell>
        </row>
        <row r="46">
          <cell r="C46" t="str">
            <v>EU + Schengen</v>
          </cell>
          <cell r="D46" t="str">
            <v>Denmark</v>
          </cell>
          <cell r="J46" t="str">
            <v>DNK</v>
          </cell>
        </row>
        <row r="47">
          <cell r="C47" t="str">
            <v>EU + Schengen</v>
          </cell>
          <cell r="D47" t="str">
            <v>Estonia</v>
          </cell>
          <cell r="J47" t="str">
            <v>EST</v>
          </cell>
        </row>
        <row r="48">
          <cell r="C48" t="str">
            <v>EU + Schengen</v>
          </cell>
          <cell r="D48" t="str">
            <v>Finland</v>
          </cell>
          <cell r="J48" t="str">
            <v>FIN</v>
          </cell>
        </row>
        <row r="49">
          <cell r="C49" t="str">
            <v>EU + Schengen</v>
          </cell>
          <cell r="D49" t="str">
            <v>France</v>
          </cell>
          <cell r="J49" t="str">
            <v>FRA</v>
          </cell>
        </row>
        <row r="50">
          <cell r="C50" t="str">
            <v>EU + Schengen</v>
          </cell>
          <cell r="D50" t="str">
            <v>Germany</v>
          </cell>
          <cell r="J50" t="str">
            <v>DEU</v>
          </cell>
        </row>
        <row r="51">
          <cell r="C51" t="str">
            <v>EU + Schengen</v>
          </cell>
          <cell r="D51" t="str">
            <v>Greece</v>
          </cell>
          <cell r="J51" t="str">
            <v>GRC</v>
          </cell>
        </row>
        <row r="52">
          <cell r="C52" t="str">
            <v>EU + Schengen</v>
          </cell>
          <cell r="D52" t="str">
            <v>Hungary</v>
          </cell>
          <cell r="J52" t="str">
            <v>HUN</v>
          </cell>
        </row>
        <row r="53">
          <cell r="C53" t="str">
            <v>EU + Schengen</v>
          </cell>
          <cell r="D53" t="str">
            <v>Ireland</v>
          </cell>
          <cell r="J53" t="str">
            <v>IRL</v>
          </cell>
        </row>
        <row r="54">
          <cell r="C54" t="str">
            <v>EU + Schengen</v>
          </cell>
          <cell r="D54" t="str">
            <v>Italy</v>
          </cell>
          <cell r="J54" t="str">
            <v>ITA</v>
          </cell>
        </row>
        <row r="55">
          <cell r="C55" t="str">
            <v>EU + Schengen</v>
          </cell>
          <cell r="D55" t="str">
            <v>Latvia</v>
          </cell>
          <cell r="J55" t="str">
            <v>LVA</v>
          </cell>
        </row>
        <row r="56">
          <cell r="C56" t="str">
            <v>EU + Schengen</v>
          </cell>
          <cell r="D56" t="str">
            <v>Lithuania</v>
          </cell>
          <cell r="J56" t="str">
            <v>LTU</v>
          </cell>
        </row>
        <row r="57">
          <cell r="C57" t="str">
            <v>EU + Schengen</v>
          </cell>
          <cell r="D57" t="str">
            <v>Luxembourg</v>
          </cell>
          <cell r="J57" t="str">
            <v>LUX</v>
          </cell>
        </row>
        <row r="58">
          <cell r="C58" t="str">
            <v>EU + Schengen</v>
          </cell>
          <cell r="D58" t="str">
            <v>Malta</v>
          </cell>
          <cell r="J58" t="str">
            <v>MLT</v>
          </cell>
        </row>
        <row r="59">
          <cell r="C59" t="str">
            <v>EU + Schengen</v>
          </cell>
          <cell r="D59" t="str">
            <v>Netherlands</v>
          </cell>
          <cell r="J59" t="str">
            <v>NLD</v>
          </cell>
        </row>
        <row r="60">
          <cell r="C60" t="str">
            <v>EU + Schengen</v>
          </cell>
          <cell r="D60" t="str">
            <v>Poland</v>
          </cell>
          <cell r="J60" t="str">
            <v>POL</v>
          </cell>
        </row>
        <row r="61">
          <cell r="C61" t="str">
            <v>EU + Schengen</v>
          </cell>
          <cell r="D61" t="str">
            <v>Portugal</v>
          </cell>
          <cell r="J61" t="str">
            <v>PRT</v>
          </cell>
        </row>
        <row r="62">
          <cell r="C62" t="str">
            <v>EU + Schengen</v>
          </cell>
          <cell r="D62" t="str">
            <v>Romania</v>
          </cell>
          <cell r="J62" t="str">
            <v>ROU</v>
          </cell>
        </row>
        <row r="63">
          <cell r="C63" t="str">
            <v>EU + Schengen</v>
          </cell>
          <cell r="D63" t="str">
            <v>Slovakia</v>
          </cell>
          <cell r="J63" t="str">
            <v>SVK</v>
          </cell>
        </row>
        <row r="64">
          <cell r="C64" t="str">
            <v>EU + Schengen</v>
          </cell>
          <cell r="D64" t="str">
            <v>Slovenia</v>
          </cell>
          <cell r="J64" t="str">
            <v>SVN</v>
          </cell>
        </row>
        <row r="65">
          <cell r="C65" t="str">
            <v>EU + Schengen</v>
          </cell>
          <cell r="D65" t="str">
            <v>Spain</v>
          </cell>
          <cell r="J65" t="str">
            <v>ESP</v>
          </cell>
        </row>
        <row r="66">
          <cell r="C66" t="str">
            <v>EU + Schengen</v>
          </cell>
          <cell r="D66" t="str">
            <v>Sweden</v>
          </cell>
          <cell r="J66" t="str">
            <v>SWE</v>
          </cell>
        </row>
        <row r="67">
          <cell r="C67" t="str">
            <v>EU + Schengen</v>
          </cell>
          <cell r="D67" t="str">
            <v>United Kingdom of Great Britain and Northern Ireland</v>
          </cell>
          <cell r="J67" t="str">
            <v>GBR</v>
          </cell>
        </row>
        <row r="68">
          <cell r="C68" t="str">
            <v>EU + Schengen</v>
          </cell>
          <cell r="D68" t="str">
            <v>Liechtenstein</v>
          </cell>
          <cell r="J68" t="str">
            <v>LIE</v>
          </cell>
        </row>
        <row r="69">
          <cell r="C69" t="str">
            <v>EU + Schengen</v>
          </cell>
          <cell r="D69" t="str">
            <v>Monaco</v>
          </cell>
          <cell r="J69" t="str">
            <v>MCO</v>
          </cell>
        </row>
        <row r="70">
          <cell r="C70" t="str">
            <v>EU + Schengen</v>
          </cell>
          <cell r="D70" t="str">
            <v>Norway</v>
          </cell>
          <cell r="J70" t="str">
            <v>NOR</v>
          </cell>
        </row>
        <row r="71">
          <cell r="C71" t="str">
            <v>EU + Schengen</v>
          </cell>
          <cell r="D71" t="str">
            <v>Switzerland</v>
          </cell>
          <cell r="J71" t="str">
            <v>CHE</v>
          </cell>
        </row>
        <row r="72">
          <cell r="C72" t="str">
            <v>EU + Schengen</v>
          </cell>
          <cell r="D72" t="str">
            <v>Iceland</v>
          </cell>
          <cell r="J72" t="str">
            <v>ISL</v>
          </cell>
        </row>
        <row r="73">
          <cell r="C73" t="str">
            <v>India</v>
          </cell>
          <cell r="D73" t="str">
            <v>India</v>
          </cell>
          <cell r="J73" t="str">
            <v>IND</v>
          </cell>
        </row>
        <row r="74">
          <cell r="C74" t="str">
            <v>India</v>
          </cell>
          <cell r="D74" t="str">
            <v>Sri Lanka</v>
          </cell>
          <cell r="J74" t="str">
            <v>LKA</v>
          </cell>
        </row>
        <row r="75">
          <cell r="C75" t="str">
            <v>Middle East</v>
          </cell>
          <cell r="D75" t="str">
            <v>Afghanistan</v>
          </cell>
          <cell r="J75" t="str">
            <v>AFG</v>
          </cell>
        </row>
        <row r="76">
          <cell r="C76" t="str">
            <v>Middle East</v>
          </cell>
          <cell r="D76" t="str">
            <v>Bahrain</v>
          </cell>
          <cell r="J76" t="str">
            <v>BHR</v>
          </cell>
        </row>
        <row r="77">
          <cell r="C77" t="str">
            <v>Middle East</v>
          </cell>
          <cell r="D77" t="str">
            <v>Iran</v>
          </cell>
          <cell r="J77" t="str">
            <v>IRN</v>
          </cell>
        </row>
        <row r="78">
          <cell r="C78" t="str">
            <v>Middle East</v>
          </cell>
          <cell r="D78" t="str">
            <v>Iraq</v>
          </cell>
          <cell r="J78" t="str">
            <v>IRQ</v>
          </cell>
        </row>
        <row r="79">
          <cell r="C79" t="str">
            <v>Middle East</v>
          </cell>
          <cell r="D79" t="str">
            <v>Israel</v>
          </cell>
          <cell r="J79" t="str">
            <v>ISR</v>
          </cell>
        </row>
        <row r="80">
          <cell r="C80" t="str">
            <v>Middle East</v>
          </cell>
          <cell r="D80" t="str">
            <v>Jordan</v>
          </cell>
          <cell r="J80" t="str">
            <v>JOR</v>
          </cell>
        </row>
        <row r="81">
          <cell r="C81" t="str">
            <v>Middle East</v>
          </cell>
          <cell r="D81" t="str">
            <v>Kuwait</v>
          </cell>
          <cell r="J81" t="str">
            <v>KWT</v>
          </cell>
        </row>
        <row r="82">
          <cell r="C82" t="str">
            <v>Middle East</v>
          </cell>
          <cell r="D82" t="str">
            <v>Lebanon</v>
          </cell>
          <cell r="J82" t="str">
            <v>LBN</v>
          </cell>
        </row>
        <row r="83">
          <cell r="C83" t="str">
            <v>Middle East</v>
          </cell>
          <cell r="D83" t="str">
            <v>Oman</v>
          </cell>
          <cell r="J83" t="str">
            <v>OMN</v>
          </cell>
        </row>
        <row r="84">
          <cell r="C84" t="str">
            <v>Middle East</v>
          </cell>
          <cell r="D84" t="str">
            <v>Pakistan</v>
          </cell>
          <cell r="J84" t="str">
            <v>PAK</v>
          </cell>
        </row>
        <row r="85">
          <cell r="C85" t="str">
            <v>Middle East</v>
          </cell>
          <cell r="D85" t="str">
            <v>Qatar</v>
          </cell>
          <cell r="J85" t="str">
            <v>QAT</v>
          </cell>
        </row>
        <row r="86">
          <cell r="C86" t="str">
            <v>Middle East</v>
          </cell>
          <cell r="D86" t="str">
            <v>Saudi arabia</v>
          </cell>
          <cell r="J86" t="str">
            <v>SAU</v>
          </cell>
        </row>
        <row r="87">
          <cell r="C87" t="str">
            <v>Middle East</v>
          </cell>
          <cell r="D87" t="str">
            <v>State of Palestine</v>
          </cell>
          <cell r="J87" t="str">
            <v>PSE</v>
          </cell>
        </row>
        <row r="88">
          <cell r="C88" t="str">
            <v>Middle East</v>
          </cell>
          <cell r="D88" t="str">
            <v>Syrian Arab Republic</v>
          </cell>
          <cell r="J88" t="str">
            <v>SYR</v>
          </cell>
        </row>
        <row r="89">
          <cell r="C89" t="str">
            <v>Middle East</v>
          </cell>
          <cell r="D89" t="str">
            <v>United Arab Emirates</v>
          </cell>
          <cell r="J89" t="str">
            <v>ARE</v>
          </cell>
        </row>
        <row r="90">
          <cell r="C90" t="str">
            <v>Middle East</v>
          </cell>
          <cell r="D90" t="str">
            <v>Yemen</v>
          </cell>
          <cell r="J90" t="str">
            <v>YEM</v>
          </cell>
        </row>
        <row r="91">
          <cell r="C91" t="str">
            <v>North Africa</v>
          </cell>
          <cell r="D91" t="str">
            <v>Algeria</v>
          </cell>
          <cell r="J91" t="str">
            <v>DZA</v>
          </cell>
        </row>
        <row r="92">
          <cell r="C92" t="str">
            <v>North Africa</v>
          </cell>
          <cell r="D92" t="str">
            <v>Egypt</v>
          </cell>
          <cell r="J92" t="str">
            <v>EGY</v>
          </cell>
        </row>
        <row r="93">
          <cell r="C93" t="str">
            <v>North Africa</v>
          </cell>
          <cell r="D93" t="str">
            <v>Libya</v>
          </cell>
          <cell r="J93" t="str">
            <v>LBY</v>
          </cell>
        </row>
        <row r="94">
          <cell r="C94" t="str">
            <v>North Africa</v>
          </cell>
          <cell r="D94" t="str">
            <v>Mauritania</v>
          </cell>
          <cell r="J94" t="str">
            <v>MRT</v>
          </cell>
        </row>
        <row r="95">
          <cell r="C95" t="str">
            <v>North Africa</v>
          </cell>
          <cell r="D95" t="str">
            <v>Morocco</v>
          </cell>
          <cell r="J95" t="str">
            <v>MAR</v>
          </cell>
        </row>
        <row r="96">
          <cell r="C96" t="str">
            <v>North Africa</v>
          </cell>
          <cell r="D96" t="str">
            <v>Sudan</v>
          </cell>
          <cell r="J96" t="str">
            <v>SDN</v>
          </cell>
        </row>
        <row r="97">
          <cell r="C97" t="str">
            <v>North Africa</v>
          </cell>
          <cell r="D97" t="str">
            <v>Tunisia</v>
          </cell>
          <cell r="J97" t="str">
            <v>TUN</v>
          </cell>
        </row>
        <row r="98">
          <cell r="C98" t="str">
            <v>North America</v>
          </cell>
          <cell r="D98" t="str">
            <v>Canada</v>
          </cell>
          <cell r="J98" t="str">
            <v>CAN</v>
          </cell>
        </row>
        <row r="99">
          <cell r="C99" t="str">
            <v>North America</v>
          </cell>
          <cell r="D99" t="str">
            <v>Mexico</v>
          </cell>
          <cell r="J99" t="str">
            <v>MEX</v>
          </cell>
        </row>
        <row r="100">
          <cell r="C100" t="str">
            <v>North America</v>
          </cell>
          <cell r="D100" t="str">
            <v>Greenland</v>
          </cell>
          <cell r="J100" t="str">
            <v>GRL</v>
          </cell>
        </row>
        <row r="101">
          <cell r="C101" t="str">
            <v>North America</v>
          </cell>
          <cell r="D101" t="str">
            <v>United States of America</v>
          </cell>
          <cell r="J101" t="str">
            <v>USA</v>
          </cell>
        </row>
        <row r="102">
          <cell r="C102" t="str">
            <v>Oceania</v>
          </cell>
          <cell r="D102" t="str">
            <v>Australia</v>
          </cell>
          <cell r="J102" t="str">
            <v>AUS</v>
          </cell>
        </row>
        <row r="103">
          <cell r="C103" t="str">
            <v>Oceania</v>
          </cell>
          <cell r="D103" t="str">
            <v>New Zealand</v>
          </cell>
          <cell r="J103" t="str">
            <v>NZL</v>
          </cell>
        </row>
        <row r="104">
          <cell r="C104" t="str">
            <v>Oceania</v>
          </cell>
          <cell r="D104" t="str">
            <v>Oceania + Microneasia</v>
          </cell>
        </row>
        <row r="105">
          <cell r="C105" t="str">
            <v>Oceania + Microneasia</v>
          </cell>
          <cell r="D105" t="str">
            <v xml:space="preserve">Micronesia </v>
          </cell>
          <cell r="J105" t="str">
            <v>FSM</v>
          </cell>
        </row>
        <row r="106">
          <cell r="C106" t="str">
            <v>Oceania + Microneasia</v>
          </cell>
          <cell r="D106" t="str">
            <v>Kiribati</v>
          </cell>
          <cell r="J106" t="str">
            <v>KIR</v>
          </cell>
        </row>
        <row r="107">
          <cell r="C107" t="str">
            <v>Oceania + Microneasia</v>
          </cell>
          <cell r="D107" t="str">
            <v>Northern Mariana Islands</v>
          </cell>
          <cell r="J107" t="str">
            <v>MNP</v>
          </cell>
        </row>
        <row r="108">
          <cell r="C108" t="str">
            <v>Oceania + Microneasia</v>
          </cell>
          <cell r="D108" t="str">
            <v>Palau</v>
          </cell>
          <cell r="J108" t="str">
            <v>PLW</v>
          </cell>
        </row>
        <row r="109">
          <cell r="C109" t="str">
            <v>Oceania + Microneasia</v>
          </cell>
          <cell r="D109" t="str">
            <v>Samoa</v>
          </cell>
          <cell r="J109" t="str">
            <v>WSM</v>
          </cell>
        </row>
        <row r="110">
          <cell r="C110" t="str">
            <v>Oceania + Microneasia</v>
          </cell>
          <cell r="D110" t="str">
            <v>Fiji</v>
          </cell>
          <cell r="J110" t="str">
            <v>FJI</v>
          </cell>
        </row>
        <row r="111">
          <cell r="C111" t="str">
            <v>Oceania + Microneasia</v>
          </cell>
          <cell r="D111" t="str">
            <v>Papua New Guinea</v>
          </cell>
          <cell r="J111" t="str">
            <v>PNG</v>
          </cell>
        </row>
        <row r="112">
          <cell r="C112" t="str">
            <v>Other Europe</v>
          </cell>
          <cell r="D112" t="str">
            <v>Albania</v>
          </cell>
          <cell r="J112" t="str">
            <v>ALB</v>
          </cell>
        </row>
        <row r="113">
          <cell r="C113" t="str">
            <v>Other Europe</v>
          </cell>
          <cell r="D113" t="str">
            <v>Turkey</v>
          </cell>
          <cell r="J113" t="str">
            <v>TUR</v>
          </cell>
        </row>
        <row r="114">
          <cell r="C114" t="str">
            <v>Other Europe</v>
          </cell>
          <cell r="D114" t="str">
            <v>Andorra</v>
          </cell>
          <cell r="J114" t="str">
            <v>AND</v>
          </cell>
        </row>
        <row r="115">
          <cell r="C115" t="str">
            <v>Other Europe</v>
          </cell>
          <cell r="D115" t="str">
            <v>Bosnia and Herzegovina</v>
          </cell>
          <cell r="J115" t="str">
            <v>BIH</v>
          </cell>
        </row>
        <row r="116">
          <cell r="C116" t="str">
            <v>Other Europe</v>
          </cell>
          <cell r="D116" t="str">
            <v>Montenegro</v>
          </cell>
          <cell r="J116" t="str">
            <v>MNE</v>
          </cell>
        </row>
        <row r="117">
          <cell r="C117" t="str">
            <v>Other Europe</v>
          </cell>
          <cell r="D117" t="str">
            <v>North Macedonia</v>
          </cell>
          <cell r="J117" t="str">
            <v>MKD</v>
          </cell>
        </row>
        <row r="118">
          <cell r="C118" t="str">
            <v>Other Europe</v>
          </cell>
          <cell r="D118" t="str">
            <v>Kosovo</v>
          </cell>
          <cell r="J118" t="str">
            <v>XKX</v>
          </cell>
        </row>
        <row r="119">
          <cell r="C119" t="str">
            <v>Other Europe</v>
          </cell>
          <cell r="D119" t="str">
            <v>Serbia</v>
          </cell>
          <cell r="J119" t="str">
            <v>SRB</v>
          </cell>
        </row>
        <row r="120">
          <cell r="C120" t="str">
            <v>Russia + CIS</v>
          </cell>
          <cell r="D120" t="str">
            <v>Armenia</v>
          </cell>
          <cell r="J120" t="str">
            <v>ARM</v>
          </cell>
        </row>
        <row r="121">
          <cell r="C121" t="str">
            <v>Russia + CIS</v>
          </cell>
          <cell r="D121" t="str">
            <v>Azerbaijan</v>
          </cell>
          <cell r="J121" t="str">
            <v>AZE</v>
          </cell>
        </row>
        <row r="122">
          <cell r="C122" t="str">
            <v>Russia + CIS</v>
          </cell>
          <cell r="D122" t="str">
            <v>Belarus</v>
          </cell>
          <cell r="J122" t="str">
            <v>BLR</v>
          </cell>
        </row>
        <row r="123">
          <cell r="C123" t="str">
            <v>Russia + CIS</v>
          </cell>
          <cell r="D123" t="str">
            <v>Georgia</v>
          </cell>
          <cell r="J123" t="str">
            <v>GEO</v>
          </cell>
        </row>
        <row r="124">
          <cell r="C124" t="str">
            <v>Russia + CIS</v>
          </cell>
          <cell r="D124" t="str">
            <v>Kazakhstan</v>
          </cell>
          <cell r="J124" t="str">
            <v>KAZ</v>
          </cell>
        </row>
        <row r="125">
          <cell r="C125" t="str">
            <v>Russia + CIS</v>
          </cell>
          <cell r="D125" t="str">
            <v>Kyrgyzstan</v>
          </cell>
          <cell r="J125" t="str">
            <v>KGZ</v>
          </cell>
        </row>
        <row r="126">
          <cell r="C126" t="str">
            <v>Russia + CIS</v>
          </cell>
          <cell r="D126" t="str">
            <v>Republic of Moldova</v>
          </cell>
          <cell r="J126" t="str">
            <v>MDA</v>
          </cell>
        </row>
        <row r="127">
          <cell r="C127" t="str">
            <v>Russia + CIS</v>
          </cell>
          <cell r="D127" t="str">
            <v>Russian Federation</v>
          </cell>
          <cell r="J127" t="str">
            <v>RUS</v>
          </cell>
        </row>
        <row r="128">
          <cell r="C128" t="str">
            <v>Russia + CIS</v>
          </cell>
          <cell r="D128" t="str">
            <v>Mongolia</v>
          </cell>
          <cell r="J128" t="str">
            <v>MNG</v>
          </cell>
        </row>
        <row r="129">
          <cell r="C129" t="str">
            <v>Russia + CIS</v>
          </cell>
          <cell r="D129" t="str">
            <v>Tajikistan</v>
          </cell>
          <cell r="J129" t="str">
            <v>TJK</v>
          </cell>
        </row>
        <row r="130">
          <cell r="C130" t="str">
            <v>Russia + CIS</v>
          </cell>
          <cell r="D130" t="str">
            <v>Turkmenistan</v>
          </cell>
          <cell r="J130" t="str">
            <v>TKM</v>
          </cell>
        </row>
        <row r="131">
          <cell r="C131" t="str">
            <v>Russia + CIS</v>
          </cell>
          <cell r="D131" t="str">
            <v>Ukraine</v>
          </cell>
          <cell r="J131" t="str">
            <v>UKR</v>
          </cell>
        </row>
        <row r="132">
          <cell r="C132" t="str">
            <v>Russia + CIS</v>
          </cell>
          <cell r="D132" t="str">
            <v>Uzbekistan</v>
          </cell>
          <cell r="J132" t="str">
            <v>UZB</v>
          </cell>
        </row>
        <row r="133">
          <cell r="C133" t="str">
            <v>South + East Asia</v>
          </cell>
          <cell r="D133" t="str">
            <v>Bangladesh</v>
          </cell>
          <cell r="J133" t="str">
            <v>BGD</v>
          </cell>
        </row>
        <row r="134">
          <cell r="C134" t="str">
            <v>South + East Asia</v>
          </cell>
          <cell r="D134" t="str">
            <v>Bhutan</v>
          </cell>
          <cell r="J134" t="str">
            <v>BTN</v>
          </cell>
        </row>
        <row r="135">
          <cell r="C135" t="str">
            <v>South + East Asia</v>
          </cell>
          <cell r="D135" t="str">
            <v>Brunei Darussalam</v>
          </cell>
          <cell r="J135" t="str">
            <v>BRN</v>
          </cell>
        </row>
        <row r="136">
          <cell r="C136" t="str">
            <v>South + East Asia</v>
          </cell>
          <cell r="D136" t="str">
            <v>Cambodia</v>
          </cell>
          <cell r="J136" t="str">
            <v>KHM</v>
          </cell>
        </row>
        <row r="137">
          <cell r="C137" t="str">
            <v>South + East Asia</v>
          </cell>
          <cell r="D137" t="str">
            <v>Republic of Korea</v>
          </cell>
          <cell r="J137" t="str">
            <v>KOR</v>
          </cell>
        </row>
        <row r="138">
          <cell r="C138" t="str">
            <v>South + East Asia</v>
          </cell>
          <cell r="D138" t="str">
            <v>Democratic People's Republic of Korea</v>
          </cell>
          <cell r="J138" t="str">
            <v>PRK</v>
          </cell>
        </row>
        <row r="139">
          <cell r="C139" t="str">
            <v>South + East Asia</v>
          </cell>
          <cell r="D139" t="str">
            <v>Indonesia</v>
          </cell>
          <cell r="J139" t="str">
            <v>IDN</v>
          </cell>
        </row>
        <row r="140">
          <cell r="C140" t="str">
            <v>South + East Asia</v>
          </cell>
          <cell r="D140" t="str">
            <v>Japan</v>
          </cell>
          <cell r="J140" t="str">
            <v>JPN</v>
          </cell>
        </row>
        <row r="141">
          <cell r="C141" t="str">
            <v>South + East Asia</v>
          </cell>
          <cell r="D141" t="str">
            <v>Lao People's Democratic Republic</v>
          </cell>
          <cell r="J141" t="str">
            <v>LAO</v>
          </cell>
        </row>
        <row r="142">
          <cell r="C142" t="str">
            <v>South + East Asia</v>
          </cell>
          <cell r="D142" t="str">
            <v>Malaysia</v>
          </cell>
          <cell r="J142" t="str">
            <v>MYS</v>
          </cell>
        </row>
        <row r="143">
          <cell r="C143" t="str">
            <v>South + East Asia</v>
          </cell>
          <cell r="D143" t="str">
            <v>Myanmar</v>
          </cell>
          <cell r="J143" t="str">
            <v>MMR</v>
          </cell>
        </row>
        <row r="144">
          <cell r="C144" t="str">
            <v>South + East Asia</v>
          </cell>
          <cell r="D144" t="str">
            <v>Nepal</v>
          </cell>
          <cell r="J144" t="str">
            <v>NPL</v>
          </cell>
        </row>
        <row r="145">
          <cell r="C145" t="str">
            <v>South + East Asia</v>
          </cell>
          <cell r="D145" t="str">
            <v>Philippines</v>
          </cell>
          <cell r="J145" t="str">
            <v>PHL</v>
          </cell>
        </row>
        <row r="146">
          <cell r="C146" t="str">
            <v>South + East Asia</v>
          </cell>
          <cell r="D146" t="str">
            <v>Singapore</v>
          </cell>
          <cell r="J146" t="str">
            <v>SGP</v>
          </cell>
        </row>
        <row r="147">
          <cell r="C147" t="str">
            <v>South + East Asia</v>
          </cell>
          <cell r="D147" t="str">
            <v>Thailand</v>
          </cell>
          <cell r="J147" t="str">
            <v>THA</v>
          </cell>
        </row>
        <row r="148">
          <cell r="C148" t="str">
            <v>South + East Asia</v>
          </cell>
          <cell r="D148" t="str">
            <v>Timor-Leste</v>
          </cell>
          <cell r="J148" t="str">
            <v>TLS</v>
          </cell>
        </row>
        <row r="149">
          <cell r="C149" t="str">
            <v>South + East Asia</v>
          </cell>
          <cell r="D149" t="str">
            <v>Viet Nam</v>
          </cell>
          <cell r="J149" t="str">
            <v>VNM</v>
          </cell>
        </row>
        <row r="150">
          <cell r="C150" t="str">
            <v>South America</v>
          </cell>
          <cell r="D150" t="str">
            <v>Argentina</v>
          </cell>
          <cell r="J150" t="str">
            <v>ARG</v>
          </cell>
        </row>
        <row r="151">
          <cell r="C151" t="str">
            <v>South America</v>
          </cell>
          <cell r="D151" t="str">
            <v>Bolivia</v>
          </cell>
          <cell r="J151" t="str">
            <v>BOL</v>
          </cell>
        </row>
        <row r="152">
          <cell r="C152" t="str">
            <v>South America</v>
          </cell>
          <cell r="D152" t="str">
            <v>Brazil</v>
          </cell>
          <cell r="J152" t="str">
            <v>BRA</v>
          </cell>
        </row>
        <row r="153">
          <cell r="C153" t="str">
            <v>South America</v>
          </cell>
          <cell r="D153" t="str">
            <v>Chile</v>
          </cell>
          <cell r="J153" t="str">
            <v>CHL</v>
          </cell>
        </row>
        <row r="154">
          <cell r="C154" t="str">
            <v>South America</v>
          </cell>
          <cell r="D154" t="str">
            <v>Colombia</v>
          </cell>
          <cell r="J154" t="str">
            <v>COL</v>
          </cell>
        </row>
        <row r="155">
          <cell r="C155" t="str">
            <v>South America</v>
          </cell>
          <cell r="D155" t="str">
            <v>Ecuador</v>
          </cell>
          <cell r="J155" t="str">
            <v>ECU</v>
          </cell>
        </row>
        <row r="156">
          <cell r="C156" t="str">
            <v>South America</v>
          </cell>
          <cell r="D156" t="str">
            <v>Guyana</v>
          </cell>
          <cell r="J156" t="str">
            <v>GUY</v>
          </cell>
        </row>
        <row r="157">
          <cell r="C157" t="str">
            <v>South America</v>
          </cell>
          <cell r="D157" t="str">
            <v>Paraguay</v>
          </cell>
          <cell r="J157" t="str">
            <v>PRY</v>
          </cell>
        </row>
        <row r="158">
          <cell r="C158" t="str">
            <v>South America</v>
          </cell>
          <cell r="D158" t="str">
            <v>Peru</v>
          </cell>
          <cell r="J158" t="str">
            <v>PER</v>
          </cell>
        </row>
        <row r="159">
          <cell r="C159" t="str">
            <v>South America</v>
          </cell>
          <cell r="D159" t="str">
            <v>Suriname</v>
          </cell>
          <cell r="J159" t="str">
            <v>SUR</v>
          </cell>
        </row>
        <row r="160">
          <cell r="C160" t="str">
            <v>South America</v>
          </cell>
          <cell r="D160" t="str">
            <v>Uruguay</v>
          </cell>
          <cell r="J160" t="str">
            <v>URY</v>
          </cell>
        </row>
        <row r="161">
          <cell r="C161" t="str">
            <v>South America</v>
          </cell>
          <cell r="D161" t="str">
            <v>Venezuela</v>
          </cell>
          <cell r="J161" t="str">
            <v>VEN</v>
          </cell>
        </row>
        <row r="162">
          <cell r="C162" t="str">
            <v>Southern Africa</v>
          </cell>
          <cell r="D162" t="str">
            <v>Angola</v>
          </cell>
          <cell r="J162" t="str">
            <v>AGO</v>
          </cell>
        </row>
        <row r="163">
          <cell r="C163" t="str">
            <v>Southern Africa</v>
          </cell>
          <cell r="D163" t="str">
            <v>Botswana</v>
          </cell>
          <cell r="J163" t="str">
            <v>BWA</v>
          </cell>
        </row>
        <row r="164">
          <cell r="C164" t="str">
            <v>Southern Africa</v>
          </cell>
          <cell r="D164" t="str">
            <v>Eswatini</v>
          </cell>
          <cell r="J164" t="str">
            <v>SWZ</v>
          </cell>
        </row>
        <row r="165">
          <cell r="C165" t="str">
            <v>Southern Africa</v>
          </cell>
          <cell r="D165" t="str">
            <v>Lesotho</v>
          </cell>
          <cell r="J165" t="str">
            <v>LSO</v>
          </cell>
        </row>
        <row r="166">
          <cell r="C166" t="str">
            <v>Southern Africa</v>
          </cell>
          <cell r="D166" t="str">
            <v>Malawi</v>
          </cell>
          <cell r="J166" t="str">
            <v>MWI</v>
          </cell>
        </row>
        <row r="167">
          <cell r="C167" t="str">
            <v>Southern Africa</v>
          </cell>
          <cell r="D167" t="str">
            <v>Mozambique</v>
          </cell>
          <cell r="J167" t="str">
            <v>MOZ</v>
          </cell>
        </row>
        <row r="168">
          <cell r="C168" t="str">
            <v>Southern Africa</v>
          </cell>
          <cell r="D168" t="str">
            <v>Namibia</v>
          </cell>
          <cell r="J168" t="str">
            <v>NAM</v>
          </cell>
        </row>
        <row r="169">
          <cell r="C169" t="str">
            <v>Southern Africa</v>
          </cell>
          <cell r="D169" t="str">
            <v>South Africa</v>
          </cell>
          <cell r="J169" t="str">
            <v>ZAF</v>
          </cell>
        </row>
        <row r="170">
          <cell r="C170" t="str">
            <v>Southern Africa</v>
          </cell>
          <cell r="D170" t="str">
            <v>Zambia</v>
          </cell>
          <cell r="J170" t="str">
            <v>ZMB</v>
          </cell>
        </row>
        <row r="171">
          <cell r="C171" t="str">
            <v>Southern Africa</v>
          </cell>
          <cell r="D171" t="str">
            <v>Zimbabwe</v>
          </cell>
          <cell r="J171" t="str">
            <v>ZWE</v>
          </cell>
        </row>
        <row r="172">
          <cell r="C172" t="str">
            <v>West Africa</v>
          </cell>
          <cell r="D172" t="str">
            <v>Cameroon</v>
          </cell>
          <cell r="J172" t="str">
            <v>CMR</v>
          </cell>
        </row>
        <row r="173">
          <cell r="C173" t="str">
            <v>West Africa</v>
          </cell>
          <cell r="D173" t="str">
            <v>Democratic Republic of the Congo</v>
          </cell>
          <cell r="J173" t="str">
            <v>COD</v>
          </cell>
        </row>
        <row r="174">
          <cell r="C174" t="str">
            <v>West Africa</v>
          </cell>
          <cell r="D174" t="str">
            <v>Equatorial Guinea</v>
          </cell>
          <cell r="J174" t="str">
            <v>GNQ</v>
          </cell>
        </row>
        <row r="175">
          <cell r="C175" t="str">
            <v>West Africa</v>
          </cell>
          <cell r="D175" t="str">
            <v>Gabon</v>
          </cell>
          <cell r="J175" t="str">
            <v>GAB</v>
          </cell>
        </row>
        <row r="176">
          <cell r="C176" t="str">
            <v>West Africa</v>
          </cell>
          <cell r="D176" t="str">
            <v>Congo</v>
          </cell>
          <cell r="J176" t="str">
            <v>COG</v>
          </cell>
        </row>
        <row r="177">
          <cell r="C177" t="str">
            <v>West Africa</v>
          </cell>
          <cell r="D177" t="str">
            <v>Sao Tome and Principe</v>
          </cell>
          <cell r="J177" t="str">
            <v>STP</v>
          </cell>
        </row>
        <row r="178">
          <cell r="C178" t="str">
            <v>West Africa</v>
          </cell>
          <cell r="D178" t="str">
            <v>Benin</v>
          </cell>
          <cell r="J178" t="str">
            <v>BEN</v>
          </cell>
        </row>
        <row r="179">
          <cell r="C179" t="str">
            <v>West Africa</v>
          </cell>
          <cell r="D179" t="str">
            <v>Burkina Faso</v>
          </cell>
          <cell r="J179" t="str">
            <v>BFA</v>
          </cell>
        </row>
        <row r="180">
          <cell r="C180" t="str">
            <v>West Africa</v>
          </cell>
          <cell r="D180" t="str">
            <v>Cabo Verde</v>
          </cell>
          <cell r="J180" t="str">
            <v>CPV</v>
          </cell>
        </row>
        <row r="181">
          <cell r="C181" t="str">
            <v>West Africa</v>
          </cell>
          <cell r="D181" t="str">
            <v>Côte d’Ivoire</v>
          </cell>
          <cell r="J181" t="str">
            <v>CIV</v>
          </cell>
        </row>
        <row r="182">
          <cell r="C182" t="str">
            <v>West Africa</v>
          </cell>
          <cell r="D182" t="str">
            <v>Gambia</v>
          </cell>
          <cell r="J182" t="str">
            <v>GMB</v>
          </cell>
        </row>
        <row r="183">
          <cell r="C183" t="str">
            <v>West Africa</v>
          </cell>
          <cell r="D183" t="str">
            <v>Ghana</v>
          </cell>
          <cell r="J183" t="str">
            <v>GHA</v>
          </cell>
        </row>
        <row r="184">
          <cell r="C184" t="str">
            <v>West Africa</v>
          </cell>
          <cell r="D184" t="str">
            <v>Guinea</v>
          </cell>
          <cell r="J184" t="str">
            <v>GIN</v>
          </cell>
        </row>
        <row r="185">
          <cell r="C185" t="str">
            <v>West Africa</v>
          </cell>
          <cell r="D185" t="str">
            <v>Guinea-Bissau</v>
          </cell>
          <cell r="J185" t="str">
            <v>GNB</v>
          </cell>
        </row>
        <row r="186">
          <cell r="C186" t="str">
            <v>West Africa</v>
          </cell>
          <cell r="D186" t="str">
            <v>Liberia</v>
          </cell>
          <cell r="J186" t="str">
            <v>LBR</v>
          </cell>
        </row>
        <row r="187">
          <cell r="C187" t="str">
            <v>West Africa</v>
          </cell>
          <cell r="D187" t="str">
            <v>Mali</v>
          </cell>
          <cell r="J187" t="str">
            <v>MLI</v>
          </cell>
        </row>
        <row r="188">
          <cell r="C188" t="str">
            <v>West Africa</v>
          </cell>
          <cell r="D188" t="str">
            <v>Niger</v>
          </cell>
          <cell r="J188" t="str">
            <v>NER</v>
          </cell>
        </row>
        <row r="189">
          <cell r="C189" t="str">
            <v>West Africa</v>
          </cell>
          <cell r="D189" t="str">
            <v>Nigeria</v>
          </cell>
          <cell r="J189" t="str">
            <v>NGA</v>
          </cell>
        </row>
        <row r="190">
          <cell r="C190" t="str">
            <v>West Africa</v>
          </cell>
          <cell r="D190" t="str">
            <v>Senegal</v>
          </cell>
          <cell r="J190" t="str">
            <v>SEN</v>
          </cell>
        </row>
        <row r="191">
          <cell r="C191" t="str">
            <v>West Africa</v>
          </cell>
          <cell r="D191" t="str">
            <v>Sierra Leone</v>
          </cell>
          <cell r="J191" t="str">
            <v>SLE</v>
          </cell>
        </row>
        <row r="192">
          <cell r="C192" t="str">
            <v>West Africa</v>
          </cell>
          <cell r="D192" t="str">
            <v>Togo</v>
          </cell>
          <cell r="J192" t="str">
            <v>TGO</v>
          </cell>
        </row>
        <row r="193">
          <cell r="C193" t="str">
            <v>West Africa</v>
          </cell>
          <cell r="D193" t="str">
            <v>Western Sahara</v>
          </cell>
          <cell r="J193" t="str">
            <v>ESH</v>
          </cell>
        </row>
      </sheetData>
      <sheetData sheetId="11">
        <row r="2">
          <cell r="B2" t="str">
            <v>Caribbean</v>
          </cell>
          <cell r="D2" t="str">
            <v>Dominican Republic</v>
          </cell>
        </row>
        <row r="3">
          <cell r="D3" t="str">
            <v>Guatemala</v>
          </cell>
        </row>
        <row r="4">
          <cell r="D4" t="str">
            <v>China</v>
          </cell>
        </row>
        <row r="5">
          <cell r="D5" t="str">
            <v>Ethiopia</v>
          </cell>
        </row>
        <row r="6">
          <cell r="D6" t="str">
            <v>Germany</v>
          </cell>
        </row>
        <row r="7">
          <cell r="D7" t="str">
            <v>India</v>
          </cell>
        </row>
        <row r="8">
          <cell r="D8" t="str">
            <v>Saudi arabia</v>
          </cell>
        </row>
        <row r="9">
          <cell r="D9" t="str">
            <v>Egypt</v>
          </cell>
        </row>
        <row r="10">
          <cell r="D10" t="str">
            <v>United States of America</v>
          </cell>
        </row>
        <row r="11">
          <cell r="D11" t="str">
            <v>Australia</v>
          </cell>
        </row>
        <row r="12">
          <cell r="D12" t="str">
            <v>Papua New Guinea</v>
          </cell>
        </row>
        <row r="13">
          <cell r="D13" t="str">
            <v>Turkey</v>
          </cell>
        </row>
        <row r="14">
          <cell r="D14" t="str">
            <v>Russian Federation</v>
          </cell>
        </row>
        <row r="15">
          <cell r="D15" t="str">
            <v>Japan</v>
          </cell>
        </row>
        <row r="16">
          <cell r="D16" t="str">
            <v>Brazil</v>
          </cell>
        </row>
        <row r="17">
          <cell r="D17" t="str">
            <v>Angola</v>
          </cell>
        </row>
        <row r="18">
          <cell r="D18" t="str">
            <v>Nigeria</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16" dT="2024-11-13T10:07:36.04" personId="{00000000-0000-0000-0000-000000000000}" id="{214E390E-EDFB-425D-A645-E49C4504744A}">
    <text>ESF=Electric smelting frunace</text>
  </threadedComment>
</ThreadedComments>
</file>

<file path=xl/threadedComments/threadedComment2.xml><?xml version="1.0" encoding="utf-8"?>
<ThreadedComments xmlns="http://schemas.microsoft.com/office/spreadsheetml/2018/threadedcomments" xmlns:x="http://schemas.openxmlformats.org/spreadsheetml/2006/main">
  <threadedComment ref="B11" dT="2024-11-28T13:41:13.94" personId="{00000000-0000-0000-0000-000000000000}" id="{4FDB62AF-A7CF-4872-8A11-32095B1C8F4F}">
    <text>How to scale for charcoal minifurnace? Can we really not just ignore them?</text>
  </threadedComment>
  <threadedComment ref="B11" dT="2024-12-03T11:21:21.76" personId="{00000000-0000-0000-0000-000000000000}" id="{966C2A66-2BAE-40FD-A0CA-A8A0E23F0C16}" parentId="{4FDB62AF-A7CF-4872-8A11-32095B1C8F4F}">
    <text>Scaled no problem</text>
  </threadedComment>
  <threadedComment ref="B11" dT="2024-12-03T13:48:52.54" personId="{00000000-0000-0000-0000-000000000000}" id="{9ECE42A6-A844-4607-BED0-032E9C8AB4C1}" parentId="{4FDB62AF-A7CF-4872-8A11-32095B1C8F4F}">
    <text>[Mention was removed] l my comment is referring to the MINIFURNACE. Cannot possibly be the same CAPEX as the normal sized BF-BOFs. My question wasnt about how to scale it, it was about how to derive Charcoal minifurnace costs</text>
  </threadedComment>
  <threadedComment ref="B13" dT="2024-11-28T13:41:18.64" personId="{00000000-0000-0000-0000-000000000000}" id="{C9AC8CD9-744E-4C1B-A8E7-86DD255CE2B4}">
    <text>How to scale for charcoal minifurnace? Can we really not just ignore them?</text>
  </threadedComment>
  <threadedComment ref="B13" dT="2024-12-03T11:21:25.94" personId="{00000000-0000-0000-0000-000000000000}" id="{DACE0ECF-852A-4F86-AA1F-1F2A202AC445}" parentId="{C9AC8CD9-744E-4C1B-A8E7-86DD255CE2B4}">
    <text>Scaled no problem</text>
  </threadedComment>
  <threadedComment ref="B13" dT="2024-12-03T13:48:40.00" personId="{00000000-0000-0000-0000-000000000000}" id="{EA529F58-8598-43DF-9834-6E2B9754629A}" parentId="{C9AC8CD9-744E-4C1B-A8E7-86DD255CE2B4}">
    <text>[Mention was removed] my comment is referring to the MINIFURNACE. Cannot possibly be the same CAPEX as the normal sized BF-BOFs. My question wasnt about how to scale it, it was about how to derive Charcoal minifurnace costs</text>
  </threadedComment>
</ThreadedComments>
</file>

<file path=xl/threadedComments/threadedComment3.xml><?xml version="1.0" encoding="utf-8"?>
<ThreadedComments xmlns="http://schemas.microsoft.com/office/spreadsheetml/2018/threadedcomments" xmlns:x="http://schemas.openxmlformats.org/spreadsheetml/2006/main">
  <threadedComment ref="B14" dT="2024-11-21T16:53:08.52" personId="{00000000-0000-0000-0000-000000000000}" id="{29C574F1-23AD-4735-B043-1C41FCFD5F1A}">
    <text>BF - BOF BUT MINI?</text>
  </threadedComment>
</ThreadedComments>
</file>

<file path=xl/threadedComments/threadedComment4.xml><?xml version="1.0" encoding="utf-8"?>
<ThreadedComments xmlns="http://schemas.microsoft.com/office/spreadsheetml/2018/threadedcomments" xmlns:x="http://schemas.openxmlformats.org/spreadsheetml/2006/main">
  <threadedComment ref="H42" dT="2024-09-09T10:22:25.64" personId="{00000000-0000-0000-0000-000000000000}" id="{7720FE31-A6D0-4E1A-880B-8BCA870CF501}">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44" dT="2024-09-09T10:22:25.64" personId="{00000000-0000-0000-0000-000000000000}" id="{49F08B5A-3C4E-4F60-B933-B3BB97E33170}">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53" dT="2024-09-09T10:22:25.64" personId="{00000000-0000-0000-0000-000000000000}" id="{C7414162-D332-47DA-84D3-2EBAB947F492}">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57" dT="2024-09-09T10:22:25.64" personId="{00000000-0000-0000-0000-000000000000}" id="{8866092F-CB7E-4C3E-9511-14E1D03EA9C4}">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58" dT="2024-09-09T10:22:25.64" personId="{00000000-0000-0000-0000-000000000000}" id="{8451DC20-DFA1-4048-A938-3F1E7969D514}">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59" dT="2024-09-09T10:22:25.64" personId="{00000000-0000-0000-0000-000000000000}" id="{1A6B7151-FBB8-4B64-B445-0FC7FF1A7940}">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65" dT="2024-09-09T10:22:25.64" personId="{00000000-0000-0000-0000-000000000000}" id="{7807756A-0F81-4032-9AFE-D72467925C48}">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68" dT="2024-09-09T10:22:25.64" personId="{00000000-0000-0000-0000-000000000000}" id="{7E3CBE92-D0C4-4AD1-BB12-3FF3F2B794B1}">
    <text>https://kpmg.com/dk/en/home/insights/2016/11/tax-rates-online/corporate-tax-rates-table.html</text>
    <extLst>
      <x:ext xmlns:xltc2="http://schemas.microsoft.com/office/spreadsheetml/2020/threadedcomments2" uri="{F7C98A9C-CBB3-438F-8F68-D28B6AF4A901}">
        <xltc2:checksum>3164797346</xltc2:checksum>
        <xltc2:hyperlink startIndex="0" length="92" url="https://kpmg.com/dk/en/home/insights/2016/11/tax-rates-online/corporate-tax-rates-table.html"/>
      </x:ext>
    </extLst>
  </threadedComment>
  <threadedComment ref="H69" dT="2024-09-09T10:22:25.64" personId="{00000000-0000-0000-0000-000000000000}" id="{5EF92649-767F-424F-AC08-50862DD3ACA6}">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70" dT="2024-09-09T10:22:25.64" personId="{00000000-0000-0000-0000-000000000000}" id="{5965112A-EA64-4B80-A6FF-330E3AE18EB1}">
    <text>https://kpmg.com/dk/en/home/insights/2016/11/tax-rates-online/corporate-tax-rates-table.html</text>
    <extLst>
      <x:ext xmlns:xltc2="http://schemas.microsoft.com/office/spreadsheetml/2020/threadedcomments2" uri="{F7C98A9C-CBB3-438F-8F68-D28B6AF4A901}">
        <xltc2:checksum>3164797346</xltc2:checksum>
        <xltc2:hyperlink startIndex="0" length="92" url="https://kpmg.com/dk/en/home/insights/2016/11/tax-rates-online/corporate-tax-rates-table.html"/>
      </x:ext>
    </extLst>
  </threadedComment>
  <threadedComment ref="H76" dT="2024-09-09T10:22:25.64" personId="{00000000-0000-0000-0000-000000000000}" id="{88F69269-F6D0-4DE5-8CD8-E602F3081E93}">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77" dT="2024-09-09T10:22:25.64" personId="{00000000-0000-0000-0000-000000000000}" id="{D0FB8B38-DB3B-4DF9-A293-77E0403F541C}">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79" dT="2024-09-09T10:22:25.64" personId="{00000000-0000-0000-0000-000000000000}" id="{0B5BDB1F-ED54-42DA-B99C-84549D420ADC}">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91" dT="2024-09-09T10:22:25.64" personId="{00000000-0000-0000-0000-000000000000}" id="{3ABC4120-1574-460A-9858-7D6ACA085BC5}">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92" dT="2024-09-09T10:22:25.64" personId="{00000000-0000-0000-0000-000000000000}" id="{7F5CB113-9970-4906-BF0C-EB68DDB24EB9}">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93" dT="2024-09-09T10:22:25.64" personId="{00000000-0000-0000-0000-000000000000}" id="{65664546-F618-4A44-ACAA-6F288EB0DDAC}">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95" dT="2024-09-09T10:22:25.64" personId="{00000000-0000-0000-0000-000000000000}" id="{A4EEF725-156D-4265-89F8-F324DF97F26F}">
    <text>https://kpmg.com/dk/en/home/insights/2016/11/tax-rates-online/corporate-tax-rates-table.html</text>
    <extLst>
      <x:ext xmlns:xltc2="http://schemas.microsoft.com/office/spreadsheetml/2020/threadedcomments2" uri="{F7C98A9C-CBB3-438F-8F68-D28B6AF4A901}">
        <xltc2:checksum>3164797346</xltc2:checksum>
        <xltc2:hyperlink startIndex="0" length="92" url="https://kpmg.com/dk/en/home/insights/2016/11/tax-rates-online/corporate-tax-rates-table.html"/>
      </x:ext>
    </extLst>
  </threadedComment>
  <threadedComment ref="H99" dT="2024-09-09T10:22:25.64" personId="{00000000-0000-0000-0000-000000000000}" id="{C04831AC-7C42-415D-B730-8AE12978ACE6}">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108" dT="2024-09-09T10:22:25.64" personId="{00000000-0000-0000-0000-000000000000}" id="{DC76B0CE-9499-4DDB-BF73-31E89706E08C}">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111" dT="2024-09-09T10:22:25.64" personId="{00000000-0000-0000-0000-000000000000}" id="{F95BAD80-F15F-47AE-A106-E322BCBCBA49}">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114" dT="2024-09-09T10:22:25.64" personId="{00000000-0000-0000-0000-000000000000}" id="{9D45CA4E-7178-4871-8821-6348262605DE}">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115" dT="2024-09-09T10:22:25.64" personId="{00000000-0000-0000-0000-000000000000}" id="{C9662593-7128-4D3B-8138-9C5DA3CBFAA6}">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123" dT="2024-09-09T10:22:25.64" personId="{00000000-0000-0000-0000-000000000000}" id="{91338E2E-E16F-444D-B494-E33817E479A3}">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127" dT="2024-09-09T10:22:25.64" personId="{00000000-0000-0000-0000-000000000000}" id="{57420050-AE8C-482D-A444-F2259A6D55D5}">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135" dT="2024-09-09T10:22:25.64" personId="{00000000-0000-0000-0000-000000000000}" id="{93ADCFE1-D15B-4A5F-A5C4-667DD7317C0B}">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139" dT="2024-09-09T10:22:25.64" personId="{00000000-0000-0000-0000-000000000000}" id="{DBE2469A-1B36-4A0A-A24B-4936925048CF}">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141" dT="2024-09-09T10:22:25.64" personId="{00000000-0000-0000-0000-000000000000}" id="{DB1F692C-D80D-46C8-A2BE-E032298E42BA}">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142" dT="2024-09-09T10:22:25.64" personId="{00000000-0000-0000-0000-000000000000}" id="{638A3E04-CE27-4EE7-8DBE-1F675493C895}">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144" dT="2024-09-09T10:22:25.64" personId="{00000000-0000-0000-0000-000000000000}" id="{6ACFA2F4-008C-42C9-84FB-141307FA8C31}">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147" dT="2024-09-09T10:22:25.64" personId="{00000000-0000-0000-0000-000000000000}" id="{079E987A-4C8F-43D3-AB0B-709F2AB61789}">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156" dT="2024-09-09T10:22:25.64" personId="{00000000-0000-0000-0000-000000000000}" id="{77265A30-D28B-4393-999A-675D4DC652A4}">
    <text>https://kpmg.com/dk/en/home/insights/2016/11/tax-rates-online/corporate-tax-rates-table.html</text>
    <extLst>
      <x:ext xmlns:xltc2="http://schemas.microsoft.com/office/spreadsheetml/2020/threadedcomments2" uri="{F7C98A9C-CBB3-438F-8F68-D28B6AF4A901}">
        <xltc2:checksum>3164797346</xltc2:checksum>
        <xltc2:hyperlink startIndex="0" length="92" url="https://kpmg.com/dk/en/home/insights/2016/11/tax-rates-online/corporate-tax-rates-table.html"/>
      </x:ext>
    </extLst>
  </threadedComment>
  <threadedComment ref="H161" dT="2024-09-09T10:22:25.64" personId="{00000000-0000-0000-0000-000000000000}" id="{D074E4EC-9807-49B6-A0D7-010C3FF17771}">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169" dT="2024-09-09T10:22:25.64" personId="{00000000-0000-0000-0000-000000000000}" id="{087D70FD-3661-4F4A-BB82-F8EC9591F788}">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171" dT="2024-09-09T10:22:25.64" personId="{00000000-0000-0000-0000-000000000000}" id="{30FF5433-BCA6-4B10-81F7-2C8BFE823308}">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174" dT="2024-09-09T10:22:25.64" personId="{00000000-0000-0000-0000-000000000000}" id="{DB790F93-5A9A-4D39-9CD2-21CF7B5BA41F}">
    <text>https://kpmg.com/dk/en/home/insights/2016/11/tax-rates-online/corporate-tax-rates-table.html</text>
    <extLst>
      <x:ext xmlns:xltc2="http://schemas.microsoft.com/office/spreadsheetml/2020/threadedcomments2" uri="{F7C98A9C-CBB3-438F-8F68-D28B6AF4A901}">
        <xltc2:checksum>3164797346</xltc2:checksum>
        <xltc2:hyperlink startIndex="0" length="92" url="https://kpmg.com/dk/en/home/insights/2016/11/tax-rates-online/corporate-tax-rates-table.html"/>
      </x:ext>
    </extLst>
  </threadedComment>
  <threadedComment ref="H179" dT="2024-09-09T10:22:25.64" personId="{00000000-0000-0000-0000-000000000000}" id="{C87D4CBE-C85A-4461-A901-BB15CE419076}">
    <text>https://kpmg.com/dk/en/home/insights/2016/11/tax-rates-online/corporate-tax-rates-table.html</text>
    <extLst>
      <x:ext xmlns:xltc2="http://schemas.microsoft.com/office/spreadsheetml/2020/threadedcomments2" uri="{F7C98A9C-CBB3-438F-8F68-D28B6AF4A901}">
        <xltc2:checksum>3164797346</xltc2:checksum>
        <xltc2:hyperlink startIndex="0" length="92" url="https://kpmg.com/dk/en/home/insights/2016/11/tax-rates-online/corporate-tax-rates-table.html"/>
      </x:ext>
    </extLst>
  </threadedComment>
  <threadedComment ref="H183" dT="2024-09-09T10:22:25.64" personId="{00000000-0000-0000-0000-000000000000}" id="{CD583A4D-5AAC-4FCF-82ED-F4C2773F1032}">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184" dT="2024-09-09T10:22:25.64" personId="{00000000-0000-0000-0000-000000000000}" id="{31DFCD3D-E6D8-4BD5-BA04-84DB470115EE}">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 ref="H192" dT="2024-09-09T10:22:25.64" personId="{00000000-0000-0000-0000-000000000000}" id="{FEF624E6-2F09-4D96-BDEE-2E49974234FA}">
    <text>https://kpmg.com/dk/en/home/insights/2016/11/tax-rates-online/corporate-tax-rates-table.html</text>
    <extLst>
      <x:ext xmlns:xltc2="http://schemas.microsoft.com/office/spreadsheetml/2020/threadedcomments2" uri="{F7C98A9C-CBB3-438F-8F68-D28B6AF4A901}">
        <xltc2:checksum>3164797346</xltc2:checksum>
        <xltc2:hyperlink startIndex="0" length="92" url="https://kpmg.com/dk/en/home/insights/2016/11/tax-rates-online/corporate-tax-rates-table.html"/>
      </x:ext>
    </extLst>
  </threadedComment>
  <threadedComment ref="H197" dT="2024-09-09T10:22:25.64" personId="{00000000-0000-0000-0000-000000000000}" id="{6CE56837-318B-4F51-A65B-F730CEE0F865}">
    <text>https://kpmg.com/dk/en/home/insights/2016/11/tax-rates-online/corporate-tax-rates-table.html</text>
    <extLst>
      <x:ext xmlns:xltc2="http://schemas.microsoft.com/office/spreadsheetml/2020/threadedcomments2" uri="{F7C98A9C-CBB3-438F-8F68-D28B6AF4A901}">
        <xltc2:checksum>3164797346</xltc2:checksum>
        <xltc2:hyperlink startIndex="0" length="92" url="https://kpmg.com/dk/en/home/insights/2016/11/tax-rates-online/corporate-tax-rates-table.html"/>
      </x:ext>
    </extLst>
  </threadedComment>
  <threadedComment ref="H198" dT="2024-09-09T10:22:25.64" personId="{00000000-0000-0000-0000-000000000000}" id="{7D2A5C37-5333-4512-92D5-660D941DC24A}">
    <text>https://kpmg.com/dk/en/home/insights/2016/11/tax-rates-online/corporate-tax-rates-table.html - GLOBAL AVERAGE</text>
    <extLst>
      <x:ext xmlns:xltc2="http://schemas.microsoft.com/office/spreadsheetml/2020/threadedcomments2" uri="{F7C98A9C-CBB3-438F-8F68-D28B6AF4A901}">
        <xltc2:checksum>2950827232</xltc2:checksum>
        <xltc2:hyperlink startIndex="0" length="92" url="https://kpmg.com/dk/en/home/insights/2016/11/tax-rates-online/corporate-tax-rates-table.html"/>
      </x:ext>
    </extLst>
  </threadedComment>
</ThreadedComments>
</file>

<file path=xl/threadedComments/threadedComment5.xml><?xml version="1.0" encoding="utf-8"?>
<ThreadedComments xmlns="http://schemas.microsoft.com/office/spreadsheetml/2018/threadedcomments" xmlns:x="http://schemas.openxmlformats.org/spreadsheetml/2006/main">
  <threadedComment ref="D22" dT="2024-12-03T16:16:35.61" personId="{00000000-0000-0000-0000-000000000000}" id="{80ADC8F6-71E8-42ED-B1B7-D6FC7E74EA8C}">
    <text>Needs to be adjusted with USD deflator</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_rels/sheet7.xml.rels><?xml version="1.0" encoding="UTF-8" standalone="yes"?>
<Relationships xmlns="http://schemas.openxmlformats.org/package/2006/relationships"><Relationship Id="rId8" Type="http://schemas.microsoft.com/office/2017/10/relationships/threadedComment" Target="../threadedComments/threadedComment3.xml"/><Relationship Id="rId3" Type="http://schemas.openxmlformats.org/officeDocument/2006/relationships/hyperlink" Target="https://www.steelonthenet.com/cost-eaf.html" TargetMode="External"/><Relationship Id="rId7" Type="http://schemas.openxmlformats.org/officeDocument/2006/relationships/comments" Target="../comments3.xml"/><Relationship Id="rId2" Type="http://schemas.openxmlformats.org/officeDocument/2006/relationships/hyperlink" Target="https://www.steelonthenet.com/cost-bof.html" TargetMode="External"/><Relationship Id="rId1" Type="http://schemas.openxmlformats.org/officeDocument/2006/relationships/hyperlink" Target="https://www.steelonthenet.com/cost-bof.html" TargetMode="External"/><Relationship Id="rId6" Type="http://schemas.openxmlformats.org/officeDocument/2006/relationships/vmlDrawing" Target="../drawings/vmlDrawing3.vml"/><Relationship Id="rId5" Type="http://schemas.openxmlformats.org/officeDocument/2006/relationships/drawing" Target="../drawings/drawing3.xml"/><Relationship Id="rId4" Type="http://schemas.openxmlformats.org/officeDocument/2006/relationships/hyperlink" Target="https://www.steelonthenet.com/cost-bof.html"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hyperlink" Target="../../../../:b:/r/sites/Shell-greenhotspotsSHF0003-Shell-greenhotspots/Shared%20Documents/4_Key%20Data%20and%20Inputs/Academic%20papers_reports/IRENA_The_cost_of_financing_renewable_power_2023.pdf?csf=1&amp;web=1&amp;e=FBpPWP" TargetMode="External"/><Relationship Id="rId7" Type="http://schemas.openxmlformats.org/officeDocument/2006/relationships/drawing" Target="../drawings/drawing4.xml"/><Relationship Id="rId2" Type="http://schemas.openxmlformats.org/officeDocument/2006/relationships/hyperlink" Target="../../../../:b:/r/sites/Shell-greenhotspotsSHF0003-Shell-greenhotspots/Shared%20Documents/4_Key%20Data%20and%20Inputs/Academic%20papers_reports/IRENA_The_cost_of_financing_renewable_power_2023.pdf?csf=1&amp;web=1&amp;e=FBpPWP" TargetMode="External"/><Relationship Id="rId1" Type="http://schemas.openxmlformats.org/officeDocument/2006/relationships/hyperlink" Target="../../../../:b:/r/sites/Shell-greenhotspotsSHF0003-Shell-greenhotspots/Shared%20Documents/4_Key%20Data%20and%20Inputs/Academic%20papers_reports/IRENA_The_cost_of_financing_renewable_power_2023.pdf?csf=1&amp;web=1&amp;e=FBpPWP" TargetMode="External"/><Relationship Id="rId6" Type="http://schemas.openxmlformats.org/officeDocument/2006/relationships/hyperlink" Target="https://pages.stern.nyu.edu/~adamodar/New_Home_Page/datafile/ctryprem.html" TargetMode="External"/><Relationship Id="rId5" Type="http://schemas.openxmlformats.org/officeDocument/2006/relationships/hyperlink" Target="../../../../:b:/r/sites/Shell-greenhotspotsSHF0003-Shell-greenhotspots/Shared%20Documents/4_Key%20Data%20and%20Inputs/Academic%20papers_reports/CORP%20FIN%20VERNIMMEN%204th_NEVER%20SHARE.pdf?csf=1&amp;web=1&amp;e=O6vd9N" TargetMode="External"/><Relationship Id="rId10" Type="http://schemas.microsoft.com/office/2017/10/relationships/threadedComment" Target="../threadedComments/threadedComment4.xml"/><Relationship Id="rId4" Type="http://schemas.openxmlformats.org/officeDocument/2006/relationships/hyperlink" Target="../../../../:b:/r/sites/Shell-greenhotspotsSHF0003-Shell-greenhotspots/Shared%20Documents/4_Key%20Data%20and%20Inputs/Academic%20papers_reports/CORP%20FIN%20VERNIMMEN%204th_NEVER%20SHARE.pdf?csf=1&amp;web=1&amp;e=O6vd9N" TargetMode="External"/><Relationship Id="rId9" Type="http://schemas.openxmlformats.org/officeDocument/2006/relationships/comments" Target="../comments4.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hyperlink" Target="https://www.steelonthenet.com/cost-eaf.html" TargetMode="External"/><Relationship Id="rId1" Type="http://schemas.openxmlformats.org/officeDocument/2006/relationships/hyperlink" Target="../../../../:x:/r/sites/Shell-greenhotspotsSHF0003-Shell-greenhotspots/Shared%20Documents/4_Key%20Data%20and%20Inputs/Models_NEVER%20SHARE%20THOSE/2023-02-28-MPP_Steel_BreakThrough_ProjectFinancing_v15%20(1).xlsm?d=w5202cdaa695b43a1a5c15ac623b042cd&amp;csf=1&amp;web=1&amp;e=VtupPK" TargetMode="External"/></Relationships>
</file>

<file path=xl/worksheets/_rels/sheet16.xml.rels><?xml version="1.0" encoding="UTF-8" standalone="yes"?>
<Relationships xmlns="http://schemas.openxmlformats.org/package/2006/relationships"><Relationship Id="rId2" Type="http://schemas.openxmlformats.org/officeDocument/2006/relationships/hyperlink" Target="https://unctadstat.unctad.org/datacentre/dataviewer/US.TransportCosts" TargetMode="External"/><Relationship Id="rId1" Type="http://schemas.openxmlformats.org/officeDocument/2006/relationships/hyperlink" Target="https://unctadstat.unctad.org/datacentre/dataviewer/US.TransportCosts" TargetMode="External"/></Relationships>
</file>

<file path=xl/worksheets/_rels/sheet17.xml.rels><?xml version="1.0" encoding="UTF-8" standalone="yes"?>
<Relationships xmlns="http://schemas.openxmlformats.org/package/2006/relationships"><Relationship Id="rId2" Type="http://schemas.openxmlformats.org/officeDocument/2006/relationships/hyperlink" Target="https://unctadstat.unctad.org/datacentre/dataviewer/US.TransportCosts" TargetMode="External"/><Relationship Id="rId1" Type="http://schemas.openxmlformats.org/officeDocument/2006/relationships/hyperlink" Target="https://unctadstat.unctad.org/datacentre/dataviewer/US.TransportCosts"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MPPMaterials/Steel/Forms/AllItems.aspx?id=%2Fsites%2FMPPMaterials%2FSteel%2FMPP%202021%20SharePoint%20Migration%20%28Ignore%29%2F2%2DRoadmap%2F3%5FSources%2FAcademic%20papers%2FI%26S%25%20papers%2FI%26S%20technology" TargetMode="External"/><Relationship Id="rId2" Type="http://schemas.openxmlformats.org/officeDocument/2006/relationships/hyperlink" Target="../../../MPPMaterials/Steel/Forms/AllItems.aspx?id=%2Fsites%2FMPPMaterials%2FSteel%2FMPP%202021%20SharePoint%20Migration%20%28Ignore%29%2F2%2DRoadmap%2F3%5FSources%2FAcademic%20papers%2FI%26S%25%20papers%2FI%26S%20technology" TargetMode="External"/><Relationship Id="rId1" Type="http://schemas.openxmlformats.org/officeDocument/2006/relationships/hyperlink" Target="https://netl.doe.gov/sites/default/files/netl-file/20CCUS_Carpenter.pdf" TargetMode="External"/><Relationship Id="rId6" Type="http://schemas.microsoft.com/office/2017/10/relationships/threadedComment" Target="../threadedComments/threadedComment5.xm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19.xml.rels><?xml version="1.0" encoding="UTF-8" standalone="yes"?>
<Relationships xmlns="http://schemas.openxmlformats.org/package/2006/relationships"><Relationship Id="rId3" Type="http://schemas.openxmlformats.org/officeDocument/2006/relationships/hyperlink" Target="https://data.bls.gov/dataViewer/view/timeseries/PCU325199325199P;jsessionid=23113E4B8BDC3388882A3CC012B30130" TargetMode="External"/><Relationship Id="rId2" Type="http://schemas.openxmlformats.org/officeDocument/2006/relationships/hyperlink" Target="https://data.bls.gov/dataViewer/view/timeseries/PCU325199325199P;jsessionid=FF0865DC9AE0CE3CCCD51037FFA6CB14" TargetMode="External"/><Relationship Id="rId1" Type="http://schemas.openxmlformats.org/officeDocument/2006/relationships/hyperlink" Target="https://data.bls.gov/dataViewer/view/timeseries/PCU325199325199P;jsessionid=23113E4B8BDC3388882A3CC012B30130" TargetMode="External"/><Relationship Id="rId4" Type="http://schemas.openxmlformats.org/officeDocument/2006/relationships/hyperlink" Target="https://data.bls.gov/dataViewer/view/timeseries/PCU325199325199P;jsessionid=23113E4B8BDC3388882A3CC012B30130"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D1D47-1593-4F0F-A472-4A9DFA221E91}">
  <sheetPr>
    <tabColor theme="9" tint="0.79998168889431442"/>
  </sheetPr>
  <dimension ref="B2:C2"/>
  <sheetViews>
    <sheetView workbookViewId="0">
      <selection activeCell="C3" sqref="C3"/>
    </sheetView>
  </sheetViews>
  <sheetFormatPr defaultColWidth="8.85546875" defaultRowHeight="15"/>
  <sheetData>
    <row r="2" spans="2:3">
      <c r="B2" t="s">
        <v>0</v>
      </c>
      <c r="C2"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22209-4E22-489D-89AC-50D23F3DF974}">
  <sheetPr>
    <tabColor theme="9" tint="0.79998168889431442"/>
  </sheetPr>
  <dimension ref="B2:D33"/>
  <sheetViews>
    <sheetView workbookViewId="0">
      <selection activeCell="E30" sqref="E30"/>
    </sheetView>
  </sheetViews>
  <sheetFormatPr defaultColWidth="8.85546875" defaultRowHeight="15"/>
  <cols>
    <col min="2" max="2" width="26.140625" bestFit="1" customWidth="1"/>
    <col min="3" max="3" width="15.42578125" bestFit="1" customWidth="1"/>
  </cols>
  <sheetData>
    <row r="2" spans="2:4">
      <c r="B2" s="14" t="s">
        <v>2</v>
      </c>
      <c r="C2" s="14" t="s">
        <v>3</v>
      </c>
      <c r="D2" s="14" t="s">
        <v>1</v>
      </c>
    </row>
    <row r="3" spans="2:4">
      <c r="B3" s="1" t="s">
        <v>4</v>
      </c>
      <c r="C3" s="1" t="s">
        <v>5</v>
      </c>
    </row>
    <row r="4" spans="2:4">
      <c r="B4" s="1" t="s">
        <v>6</v>
      </c>
      <c r="C4" s="1" t="s">
        <v>7</v>
      </c>
    </row>
    <row r="5" spans="2:4">
      <c r="B5" s="1" t="s">
        <v>8</v>
      </c>
      <c r="C5" s="1" t="s">
        <v>9</v>
      </c>
    </row>
    <row r="6" spans="2:4">
      <c r="B6" s="1" t="s">
        <v>10</v>
      </c>
      <c r="C6" s="1" t="s">
        <v>11</v>
      </c>
    </row>
    <row r="7" spans="2:4">
      <c r="B7" s="1" t="s">
        <v>12</v>
      </c>
      <c r="C7" s="1" t="s">
        <v>13</v>
      </c>
    </row>
    <row r="8" spans="2:4">
      <c r="B8" s="1" t="s">
        <v>14</v>
      </c>
      <c r="C8" s="1" t="s">
        <v>15</v>
      </c>
    </row>
    <row r="9" spans="2:4">
      <c r="B9" s="1" t="s">
        <v>16</v>
      </c>
      <c r="C9" s="1" t="s">
        <v>17</v>
      </c>
    </row>
    <row r="10" spans="2:4">
      <c r="B10" s="1" t="s">
        <v>18</v>
      </c>
      <c r="C10" s="1" t="str">
        <f>B10</f>
        <v>DRI-EAF</v>
      </c>
    </row>
    <row r="11" spans="2:4">
      <c r="B11" s="1" t="s">
        <v>19</v>
      </c>
      <c r="C11" s="1" t="s">
        <v>20</v>
      </c>
    </row>
    <row r="12" spans="2:4">
      <c r="B12" s="1" t="s">
        <v>21</v>
      </c>
      <c r="C12" s="1" t="s">
        <v>22</v>
      </c>
    </row>
    <row r="13" spans="2:4">
      <c r="B13" s="1" t="s">
        <v>23</v>
      </c>
      <c r="C13" s="1" t="s">
        <v>24</v>
      </c>
    </row>
    <row r="14" spans="2:4">
      <c r="B14" s="1"/>
      <c r="C14" s="1" t="s">
        <v>25</v>
      </c>
    </row>
    <row r="15" spans="2:4">
      <c r="B15" s="1" t="s">
        <v>26</v>
      </c>
      <c r="C15" s="1" t="s">
        <v>27</v>
      </c>
    </row>
    <row r="16" spans="2:4">
      <c r="B16" s="1" t="s">
        <v>28</v>
      </c>
      <c r="C16" s="1" t="s">
        <v>29</v>
      </c>
    </row>
    <row r="17" spans="2:3">
      <c r="B17" s="1" t="s">
        <v>30</v>
      </c>
      <c r="C17" s="1" t="s">
        <v>31</v>
      </c>
    </row>
    <row r="18" spans="2:3">
      <c r="B18" s="1"/>
      <c r="C18" s="1" t="s">
        <v>32</v>
      </c>
    </row>
    <row r="19" spans="2:3">
      <c r="B19" s="1" t="s">
        <v>33</v>
      </c>
      <c r="C19" s="1" t="s">
        <v>34</v>
      </c>
    </row>
    <row r="20" spans="2:3">
      <c r="B20" s="1" t="s">
        <v>35</v>
      </c>
      <c r="C20" s="1" t="s">
        <v>36</v>
      </c>
    </row>
    <row r="21" spans="2:3">
      <c r="B21" s="1" t="s">
        <v>37</v>
      </c>
      <c r="C21" s="1" t="s">
        <v>38</v>
      </c>
    </row>
    <row r="22" spans="2:3">
      <c r="C22" s="1" t="s">
        <v>39</v>
      </c>
    </row>
    <row r="23" spans="2:3">
      <c r="B23" s="1" t="s">
        <v>40</v>
      </c>
      <c r="C23" s="1" t="str">
        <f>B23</f>
        <v>Electrowinning-EAF</v>
      </c>
    </row>
    <row r="24" spans="2:3">
      <c r="B24" s="1" t="s">
        <v>41</v>
      </c>
      <c r="C24" s="1" t="str">
        <f>B24</f>
        <v>Electrolyzer-EAF</v>
      </c>
    </row>
    <row r="25" spans="2:3">
      <c r="B25" s="1" t="s">
        <v>42</v>
      </c>
      <c r="C25" s="1" t="str">
        <f>B25</f>
        <v>EAF</v>
      </c>
    </row>
    <row r="26" spans="2:3">
      <c r="C26" s="44" t="s">
        <v>43</v>
      </c>
    </row>
    <row r="27" spans="2:3">
      <c r="C27" s="44" t="s">
        <v>44</v>
      </c>
    </row>
    <row r="28" spans="2:3">
      <c r="C28" s="44" t="s">
        <v>45</v>
      </c>
    </row>
    <row r="29" spans="2:3">
      <c r="C29" s="44" t="s">
        <v>46</v>
      </c>
    </row>
    <row r="30" spans="2:3">
      <c r="C30" s="44" t="s">
        <v>47</v>
      </c>
    </row>
    <row r="31" spans="2:3">
      <c r="C31" s="44" t="s">
        <v>48</v>
      </c>
    </row>
    <row r="32" spans="2:3">
      <c r="C32" s="44" t="s">
        <v>49</v>
      </c>
    </row>
    <row r="33" spans="3:3">
      <c r="C33" s="44" t="s">
        <v>50</v>
      </c>
    </row>
  </sheetData>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C568D-8705-4BE5-9B66-35593868178D}">
  <sheetPr>
    <tabColor theme="9" tint="0.79998168889431442"/>
  </sheetPr>
  <dimension ref="B2:Z745"/>
  <sheetViews>
    <sheetView topLeftCell="F1" zoomScale="120" zoomScaleNormal="120" workbookViewId="0">
      <selection activeCell="N1" sqref="N1:N1048576"/>
    </sheetView>
  </sheetViews>
  <sheetFormatPr defaultColWidth="8.85546875" defaultRowHeight="15"/>
  <cols>
    <col min="2" max="3" width="22.42578125" customWidth="1"/>
    <col min="4" max="4" width="36.42578125" bestFit="1" customWidth="1"/>
    <col min="5" max="6" width="17.85546875" customWidth="1"/>
    <col min="7" max="8" width="11.85546875" customWidth="1"/>
    <col min="9" max="9" width="11.42578125" bestFit="1" customWidth="1"/>
    <col min="10" max="10" width="14.42578125" customWidth="1"/>
    <col min="11" max="21" width="11.42578125" bestFit="1" customWidth="1"/>
    <col min="22" max="22" width="11.42578125" customWidth="1"/>
  </cols>
  <sheetData>
    <row r="2" spans="2:26">
      <c r="G2" s="124" t="s">
        <v>51</v>
      </c>
      <c r="H2" s="124"/>
      <c r="I2" s="124"/>
      <c r="J2" s="124"/>
      <c r="K2" s="124"/>
      <c r="L2" s="124"/>
      <c r="M2" s="124"/>
      <c r="N2" s="124"/>
      <c r="P2" s="127" t="s">
        <v>26</v>
      </c>
      <c r="Q2" s="127"/>
      <c r="R2" s="127"/>
      <c r="S2" s="127"/>
      <c r="T2" s="127"/>
      <c r="U2" s="127"/>
      <c r="W2" s="9" t="s">
        <v>42</v>
      </c>
    </row>
    <row r="3" spans="2:26" ht="27" customHeight="1">
      <c r="G3" s="10"/>
      <c r="H3" s="10"/>
      <c r="I3" s="125" t="s">
        <v>52</v>
      </c>
      <c r="J3" s="125"/>
      <c r="K3" s="125"/>
      <c r="L3" s="125"/>
      <c r="M3" s="126" t="s">
        <v>53</v>
      </c>
      <c r="N3" s="126"/>
      <c r="O3" s="10"/>
      <c r="P3" s="125" t="s">
        <v>52</v>
      </c>
      <c r="Q3" s="125"/>
      <c r="R3" s="125"/>
      <c r="S3" s="125"/>
      <c r="T3" s="126" t="s">
        <v>53</v>
      </c>
      <c r="U3" s="126"/>
      <c r="V3" s="43"/>
      <c r="W3" s="11" t="s">
        <v>54</v>
      </c>
      <c r="X3" s="11"/>
      <c r="Y3" s="11"/>
      <c r="Z3" s="11"/>
    </row>
    <row r="4" spans="2:26">
      <c r="C4" s="14" t="s">
        <v>55</v>
      </c>
      <c r="D4" s="14" t="s">
        <v>56</v>
      </c>
      <c r="E4" s="14" t="s">
        <v>57</v>
      </c>
      <c r="F4" s="14"/>
      <c r="G4" s="14" t="s">
        <v>58</v>
      </c>
      <c r="H4" s="14"/>
      <c r="I4" s="12">
        <v>0</v>
      </c>
      <c r="J4" s="12">
        <v>0.05</v>
      </c>
      <c r="K4" s="12">
        <v>0.1</v>
      </c>
      <c r="L4" s="12">
        <v>0.15</v>
      </c>
      <c r="M4" s="13" t="s">
        <v>59</v>
      </c>
      <c r="N4" s="13" t="s">
        <v>60</v>
      </c>
      <c r="P4" s="12">
        <v>0</v>
      </c>
      <c r="Q4" s="12">
        <v>0.05</v>
      </c>
      <c r="R4" s="12">
        <v>0.1</v>
      </c>
      <c r="S4" s="12">
        <v>0.15</v>
      </c>
      <c r="T4" s="13" t="s">
        <v>59</v>
      </c>
      <c r="U4" s="13" t="s">
        <v>60</v>
      </c>
      <c r="V4" s="13"/>
    </row>
    <row r="5" spans="2:26">
      <c r="B5" s="14" t="s">
        <v>61</v>
      </c>
      <c r="C5" t="s">
        <v>62</v>
      </c>
      <c r="D5" t="s">
        <v>63</v>
      </c>
      <c r="E5" t="s">
        <v>64</v>
      </c>
      <c r="F5" t="s">
        <v>65</v>
      </c>
      <c r="G5" t="s">
        <v>66</v>
      </c>
      <c r="I5" s="16">
        <v>1.613730108774194</v>
      </c>
      <c r="J5" s="16">
        <v>1.539020381516129</v>
      </c>
      <c r="K5" s="16">
        <v>1.4643106542580648</v>
      </c>
      <c r="L5" s="16">
        <v>1.3896009270000003</v>
      </c>
      <c r="M5" s="17" cm="1">
        <f t="array" ref="M5:N5">LINEST(I5:L5,I$6:L$6)</f>
        <v>-1.4648966129032261</v>
      </c>
      <c r="N5" s="17">
        <v>1.6137301087741938</v>
      </c>
      <c r="O5" s="15"/>
      <c r="P5" s="16">
        <v>1.5147000000000002</v>
      </c>
      <c r="Q5" s="16">
        <v>1.4445749999999999</v>
      </c>
      <c r="R5" s="16">
        <v>1.3744500000000002</v>
      </c>
      <c r="S5" s="16">
        <v>1.3043250000000002</v>
      </c>
      <c r="T5" s="17" cm="1">
        <f t="array" ref="T5:U5">LINEST(P5:S5,P$6:S$6)</f>
        <v>-1.3749999999999996</v>
      </c>
      <c r="U5" s="17">
        <v>1.5147000000000002</v>
      </c>
      <c r="V5" s="17"/>
      <c r="W5" s="16">
        <v>0</v>
      </c>
    </row>
    <row r="6" spans="2:26">
      <c r="B6" s="14" t="s">
        <v>67</v>
      </c>
      <c r="C6" t="s">
        <v>62</v>
      </c>
      <c r="D6" t="s">
        <v>63</v>
      </c>
      <c r="E6" t="s">
        <v>64</v>
      </c>
      <c r="F6" t="s">
        <v>65</v>
      </c>
      <c r="G6" t="s">
        <v>66</v>
      </c>
      <c r="I6" s="16">
        <v>0</v>
      </c>
      <c r="J6" s="16">
        <v>5.1000000000000004E-2</v>
      </c>
      <c r="K6" s="16">
        <v>0.10200000000000001</v>
      </c>
      <c r="L6" s="16">
        <v>0.153</v>
      </c>
      <c r="M6" s="17" cm="1">
        <f t="array" ref="M6:N6">LINEST(I6:L6,I$6:L$6)</f>
        <v>1</v>
      </c>
      <c r="N6" s="17">
        <v>0</v>
      </c>
      <c r="O6" s="15"/>
      <c r="P6" s="16">
        <v>0</v>
      </c>
      <c r="Q6" s="16">
        <v>5.1000000000000004E-2</v>
      </c>
      <c r="R6" s="16">
        <v>0.10200000000000001</v>
      </c>
      <c r="S6" s="16">
        <v>0.153</v>
      </c>
      <c r="T6" s="17" cm="1">
        <f t="array" ref="T6:U6">LINEST(P6:S6,P$6:S$6)</f>
        <v>1</v>
      </c>
      <c r="U6" s="17">
        <v>0</v>
      </c>
      <c r="V6" s="17"/>
      <c r="W6" s="16">
        <v>1.08</v>
      </c>
    </row>
    <row r="7" spans="2:26">
      <c r="B7" s="14" t="s">
        <v>44</v>
      </c>
      <c r="C7" t="s">
        <v>62</v>
      </c>
      <c r="D7" t="s">
        <v>63</v>
      </c>
      <c r="E7" t="s">
        <v>64</v>
      </c>
      <c r="F7" t="s">
        <v>65</v>
      </c>
      <c r="G7" t="s">
        <v>66</v>
      </c>
      <c r="I7" s="16">
        <v>0</v>
      </c>
      <c r="J7" s="16">
        <v>0</v>
      </c>
      <c r="K7" s="16">
        <v>0</v>
      </c>
      <c r="L7" s="16">
        <v>0</v>
      </c>
      <c r="M7" s="17" cm="1">
        <f t="array" ref="M7:N7">LINEST(I7:L7,I$6:L$6)</f>
        <v>0</v>
      </c>
      <c r="N7" s="17">
        <v>0</v>
      </c>
      <c r="O7" s="15"/>
      <c r="P7" s="16">
        <v>0</v>
      </c>
      <c r="Q7" s="16">
        <v>0</v>
      </c>
      <c r="R7" s="16">
        <v>0</v>
      </c>
      <c r="S7" s="16">
        <v>0</v>
      </c>
      <c r="T7" s="17" cm="1">
        <f t="array" ref="T7:U7">LINEST(P7:S7,P$6:S$6)</f>
        <v>0</v>
      </c>
      <c r="U7" s="17">
        <v>0</v>
      </c>
      <c r="V7" s="17"/>
      <c r="W7" s="16">
        <v>0</v>
      </c>
    </row>
    <row r="8" spans="2:26">
      <c r="B8" s="14" t="s">
        <v>68</v>
      </c>
      <c r="C8" t="s">
        <v>62</v>
      </c>
      <c r="D8" t="s">
        <v>63</v>
      </c>
      <c r="E8" t="s">
        <v>64</v>
      </c>
      <c r="F8" t="s">
        <v>65</v>
      </c>
      <c r="G8" t="s">
        <v>66</v>
      </c>
      <c r="I8" s="16">
        <v>0.68223429197999996</v>
      </c>
      <c r="J8" s="16">
        <v>0.65064937105499987</v>
      </c>
      <c r="K8" s="16">
        <v>0.61906445013</v>
      </c>
      <c r="L8" s="16">
        <v>0.58747952920500002</v>
      </c>
      <c r="M8" s="17" cm="1">
        <f t="array" ref="M8:N8">LINEST(I8:L8,I$6:L$6)</f>
        <v>-0.61931217499999947</v>
      </c>
      <c r="N8" s="17">
        <v>0.68223429197999985</v>
      </c>
      <c r="O8" s="15"/>
      <c r="P8" s="16">
        <v>3.0887323943661973E-2</v>
      </c>
      <c r="Q8" s="16">
        <v>2.9342957746478875E-2</v>
      </c>
      <c r="R8" s="16">
        <v>2.779859154929578E-2</v>
      </c>
      <c r="S8" s="16">
        <v>2.6254225352112675E-2</v>
      </c>
      <c r="T8" s="17" cm="1">
        <f t="array" ref="T8:U8">LINEST(P8:S8,P$6:S$6)</f>
        <v>-3.0281690140845075E-2</v>
      </c>
      <c r="U8" s="17">
        <v>3.0887323943661973E-2</v>
      </c>
      <c r="V8" s="17"/>
      <c r="W8" s="16">
        <v>1.7340000000000001E-2</v>
      </c>
    </row>
    <row r="9" spans="2:26">
      <c r="B9" s="14" t="s">
        <v>69</v>
      </c>
      <c r="C9" t="s">
        <v>62</v>
      </c>
      <c r="D9" t="s">
        <v>63</v>
      </c>
      <c r="E9" t="s">
        <v>64</v>
      </c>
      <c r="F9" t="s">
        <v>70</v>
      </c>
      <c r="G9" t="s">
        <v>71</v>
      </c>
      <c r="I9" s="16">
        <v>13.803962327999999</v>
      </c>
      <c r="J9" s="16">
        <v>13.164889997999998</v>
      </c>
      <c r="K9" s="16">
        <v>12.525817668</v>
      </c>
      <c r="L9" s="16">
        <v>11.886745338000001</v>
      </c>
      <c r="M9" s="17" cm="1">
        <f t="array" ref="M9:N9">LINEST(I9:L9,I$6:L$6)</f>
        <v>-12.530829999999984</v>
      </c>
      <c r="N9" s="17">
        <v>13.803962327999999</v>
      </c>
      <c r="O9" s="15"/>
      <c r="P9" s="16">
        <v>0</v>
      </c>
      <c r="Q9" s="16">
        <v>0</v>
      </c>
      <c r="R9" s="16">
        <v>0</v>
      </c>
      <c r="S9" s="16">
        <v>0</v>
      </c>
      <c r="T9" s="17" cm="1">
        <f t="array" ref="T9:U9">LINEST(P9:S9,P$6:S$6)</f>
        <v>0</v>
      </c>
      <c r="U9" s="17">
        <v>0</v>
      </c>
      <c r="V9" s="17"/>
      <c r="W9" s="16">
        <v>0</v>
      </c>
    </row>
    <row r="10" spans="2:26">
      <c r="B10" s="14" t="s">
        <v>72</v>
      </c>
      <c r="C10" t="s">
        <v>62</v>
      </c>
      <c r="D10" t="s">
        <v>63</v>
      </c>
      <c r="E10" t="s">
        <v>64</v>
      </c>
      <c r="F10" t="s">
        <v>70</v>
      </c>
      <c r="G10" t="s">
        <v>71</v>
      </c>
      <c r="I10" s="16">
        <v>1.3219200000000003E-3</v>
      </c>
      <c r="J10" s="16">
        <v>1.2607200000000001E-3</v>
      </c>
      <c r="K10" s="16">
        <v>1.1995200000000001E-3</v>
      </c>
      <c r="L10" s="16">
        <v>1.1383200000000002E-3</v>
      </c>
      <c r="M10" s="17" cm="1">
        <f t="array" ref="M10:N10">LINEST(I10:L10,I$6:L$6)</f>
        <v>-1.2000000000000008E-3</v>
      </c>
      <c r="N10" s="17">
        <v>1.3219200000000003E-3</v>
      </c>
      <c r="O10" s="15"/>
      <c r="P10" s="16">
        <v>0</v>
      </c>
      <c r="Q10" s="16">
        <v>0</v>
      </c>
      <c r="R10" s="16">
        <v>0</v>
      </c>
      <c r="S10" s="16">
        <v>0</v>
      </c>
      <c r="T10" s="17" cm="1">
        <f t="array" ref="T10:U10">LINEST(P10:S10,P$6:S$6)</f>
        <v>0</v>
      </c>
      <c r="U10" s="17">
        <v>0</v>
      </c>
      <c r="V10" s="17"/>
      <c r="W10" s="16">
        <v>0</v>
      </c>
    </row>
    <row r="11" spans="2:26">
      <c r="B11" s="14" t="s">
        <v>73</v>
      </c>
      <c r="C11" t="s">
        <v>62</v>
      </c>
      <c r="D11" t="s">
        <v>63</v>
      </c>
      <c r="E11" t="s">
        <v>64</v>
      </c>
      <c r="F11" t="s">
        <v>70</v>
      </c>
      <c r="G11" t="s">
        <v>71</v>
      </c>
      <c r="I11" s="16">
        <v>2.1627272160000004</v>
      </c>
      <c r="J11" s="16">
        <v>2.0626009559999998</v>
      </c>
      <c r="K11" s="16">
        <v>1.9624746960000004</v>
      </c>
      <c r="L11" s="16">
        <v>1.8623484360000002</v>
      </c>
      <c r="M11" s="17" cm="1">
        <f t="array" ref="M11:N11">LINEST(I11:L11,I$6:L$6)</f>
        <v>-1.96326</v>
      </c>
      <c r="N11" s="17">
        <v>2.162727216</v>
      </c>
      <c r="O11" s="15"/>
      <c r="P11" s="16">
        <v>0</v>
      </c>
      <c r="Q11" s="16">
        <v>0</v>
      </c>
      <c r="R11" s="16">
        <v>0</v>
      </c>
      <c r="S11" s="16">
        <v>0</v>
      </c>
      <c r="T11" s="17" cm="1">
        <f t="array" ref="T11:U11">LINEST(P11:S11,P$6:S$6)</f>
        <v>0</v>
      </c>
      <c r="U11" s="17">
        <v>0</v>
      </c>
      <c r="V11" s="17"/>
      <c r="W11" s="16">
        <v>0</v>
      </c>
    </row>
    <row r="12" spans="2:26">
      <c r="B12" s="14" t="s">
        <v>74</v>
      </c>
      <c r="C12" t="s">
        <v>62</v>
      </c>
      <c r="D12" t="s">
        <v>63</v>
      </c>
      <c r="E12" t="s">
        <v>64</v>
      </c>
      <c r="F12" t="s">
        <v>70</v>
      </c>
      <c r="G12" t="s">
        <v>71</v>
      </c>
      <c r="I12" s="16">
        <v>7.5349440000000021</v>
      </c>
      <c r="J12" s="16">
        <v>7.1861039999999994</v>
      </c>
      <c r="K12" s="16">
        <v>6.8372640000000011</v>
      </c>
      <c r="L12" s="16">
        <v>6.4884239999999993</v>
      </c>
      <c r="M12" s="17" cm="1">
        <f t="array" ref="M12:N12">LINEST(I12:L12,I$6:L$6)</f>
        <v>-6.8400000000000132</v>
      </c>
      <c r="N12" s="17">
        <v>7.5349440000000012</v>
      </c>
      <c r="O12" s="15"/>
      <c r="P12" s="16">
        <v>0</v>
      </c>
      <c r="Q12" s="16">
        <v>0</v>
      </c>
      <c r="R12" s="16">
        <v>0</v>
      </c>
      <c r="S12" s="16">
        <v>0</v>
      </c>
      <c r="T12" s="17" cm="1">
        <f t="array" ref="T12:U12">LINEST(P12:S12,P$6:S$6)</f>
        <v>0</v>
      </c>
      <c r="U12" s="17">
        <v>0</v>
      </c>
      <c r="V12" s="17"/>
      <c r="W12" s="16">
        <v>0</v>
      </c>
    </row>
    <row r="13" spans="2:26">
      <c r="B13" s="14" t="s">
        <v>75</v>
      </c>
      <c r="C13" t="s">
        <v>62</v>
      </c>
      <c r="D13" t="s">
        <v>63</v>
      </c>
      <c r="E13" t="s">
        <v>64</v>
      </c>
      <c r="F13" t="s">
        <v>70</v>
      </c>
      <c r="G13" t="s">
        <v>71</v>
      </c>
      <c r="I13" s="16">
        <v>4.6110543391799999</v>
      </c>
      <c r="J13" s="16">
        <v>4.3975796012549999</v>
      </c>
      <c r="K13" s="16">
        <v>4.18410486333</v>
      </c>
      <c r="L13" s="16">
        <v>3.9706301254050005</v>
      </c>
      <c r="M13" s="17" cm="1">
        <f t="array" ref="M13:N13">LINEST(I13:L13,I$6:L$6)</f>
        <v>-4.185779174999996</v>
      </c>
      <c r="N13" s="17">
        <v>4.6110543391799999</v>
      </c>
      <c r="O13" s="15"/>
      <c r="P13" s="16">
        <v>0</v>
      </c>
      <c r="Q13" s="16">
        <v>0</v>
      </c>
      <c r="R13" s="16">
        <v>0</v>
      </c>
      <c r="S13" s="16">
        <v>0</v>
      </c>
      <c r="T13" s="17" cm="1">
        <f t="array" ref="T13:U13">LINEST(P13:S13,P$6:S$6)</f>
        <v>0</v>
      </c>
      <c r="U13" s="17">
        <v>0</v>
      </c>
      <c r="V13" s="17"/>
      <c r="W13" s="16">
        <v>0</v>
      </c>
    </row>
    <row r="14" spans="2:26">
      <c r="B14" s="14" t="s">
        <v>76</v>
      </c>
      <c r="C14" t="s">
        <v>62</v>
      </c>
      <c r="D14" t="s">
        <v>63</v>
      </c>
      <c r="E14" t="s">
        <v>64</v>
      </c>
      <c r="F14" t="s">
        <v>70</v>
      </c>
      <c r="G14" t="s">
        <v>71</v>
      </c>
      <c r="I14" s="16">
        <v>0.81600000000000006</v>
      </c>
      <c r="J14" s="16">
        <v>0.81600000000000006</v>
      </c>
      <c r="K14" s="16">
        <v>0.81600000000000006</v>
      </c>
      <c r="L14" s="16">
        <v>0.81600000000000006</v>
      </c>
      <c r="M14" s="17" cm="1">
        <f t="array" ref="M14:N14">LINEST(I14:L14,I$6:L$6)</f>
        <v>0</v>
      </c>
      <c r="N14" s="17">
        <v>0.81600000000000006</v>
      </c>
      <c r="O14" s="15"/>
      <c r="P14" s="16">
        <v>0</v>
      </c>
      <c r="Q14" s="16">
        <v>0</v>
      </c>
      <c r="R14" s="16">
        <v>0</v>
      </c>
      <c r="S14" s="16">
        <v>0</v>
      </c>
      <c r="T14" s="17" cm="1">
        <f t="array" ref="T14:U14">LINEST(P14:S14,P$6:S$6)</f>
        <v>0</v>
      </c>
      <c r="U14" s="17">
        <v>0</v>
      </c>
      <c r="V14" s="17"/>
      <c r="W14" s="16">
        <v>0</v>
      </c>
    </row>
    <row r="15" spans="2:26">
      <c r="B15" s="14" t="s">
        <v>77</v>
      </c>
      <c r="C15" t="s">
        <v>62</v>
      </c>
      <c r="D15" t="s">
        <v>63</v>
      </c>
      <c r="E15" t="s">
        <v>64</v>
      </c>
      <c r="F15" t="s">
        <v>70</v>
      </c>
      <c r="G15" t="s">
        <v>71</v>
      </c>
      <c r="I15" s="16">
        <v>0.34547196000000002</v>
      </c>
      <c r="J15" s="16">
        <v>0.33250011000000002</v>
      </c>
      <c r="K15" s="16">
        <v>0.31952826000000006</v>
      </c>
      <c r="L15" s="16">
        <v>0.30655641000000006</v>
      </c>
      <c r="M15" s="17" cm="1">
        <f t="array" ref="M15:N15">LINEST(I15:L15,I$6:L$6)</f>
        <v>-0.25434999999999974</v>
      </c>
      <c r="N15" s="17">
        <v>0.34547196000000002</v>
      </c>
      <c r="O15" s="15"/>
      <c r="P15" s="16">
        <v>0</v>
      </c>
      <c r="Q15" s="16">
        <v>0</v>
      </c>
      <c r="R15" s="16">
        <v>0</v>
      </c>
      <c r="S15" s="16">
        <v>0</v>
      </c>
      <c r="T15" s="17" cm="1">
        <f t="array" ref="T15:U15">LINEST(P15:S15,P$6:S$6)</f>
        <v>0</v>
      </c>
      <c r="U15" s="17">
        <v>0</v>
      </c>
      <c r="V15" s="17"/>
      <c r="W15" s="16">
        <v>1.48308</v>
      </c>
    </row>
    <row r="16" spans="2:26">
      <c r="B16" s="14" t="s">
        <v>78</v>
      </c>
      <c r="C16" t="s">
        <v>62</v>
      </c>
      <c r="D16" t="s">
        <v>63</v>
      </c>
      <c r="E16" t="s">
        <v>64</v>
      </c>
      <c r="F16" t="s">
        <v>70</v>
      </c>
      <c r="G16" t="s">
        <v>71</v>
      </c>
      <c r="I16" s="16">
        <v>0</v>
      </c>
      <c r="J16" s="16">
        <v>0</v>
      </c>
      <c r="K16" s="16">
        <v>0</v>
      </c>
      <c r="L16" s="16">
        <v>0</v>
      </c>
      <c r="M16" s="17" cm="1">
        <f t="array" ref="M16:N16">LINEST(I16:L16,I$6:L$6)</f>
        <v>0</v>
      </c>
      <c r="N16" s="17">
        <v>0</v>
      </c>
      <c r="O16" s="15"/>
      <c r="P16" s="16">
        <v>6.4245312000000014</v>
      </c>
      <c r="Q16" s="16">
        <v>6.1270992000000009</v>
      </c>
      <c r="R16" s="16">
        <v>5.829667200000002</v>
      </c>
      <c r="S16" s="16">
        <v>5.5322352000000015</v>
      </c>
      <c r="T16" s="17" cm="1">
        <f t="array" ref="T16:U16">LINEST(P16:S16,P$6:S$6)</f>
        <v>-5.8319999999999972</v>
      </c>
      <c r="U16" s="17">
        <v>6.4245312000000014</v>
      </c>
      <c r="V16" s="17"/>
      <c r="W16" s="16">
        <v>0</v>
      </c>
    </row>
    <row r="17" spans="2:23">
      <c r="B17" s="14" t="s">
        <v>79</v>
      </c>
      <c r="C17" t="s">
        <v>62</v>
      </c>
      <c r="D17" t="s">
        <v>63</v>
      </c>
      <c r="E17" t="s">
        <v>64</v>
      </c>
      <c r="F17" t="s">
        <v>80</v>
      </c>
      <c r="G17" t="s">
        <v>71</v>
      </c>
      <c r="I17" s="16">
        <v>-1.3354222235402975</v>
      </c>
      <c r="J17" s="16">
        <v>-1.2706634130677987</v>
      </c>
      <c r="K17" s="16">
        <v>-1.205904602595298</v>
      </c>
      <c r="L17" s="16">
        <v>-1.1411457921227979</v>
      </c>
      <c r="M17" s="17" cm="1">
        <f t="array" ref="M17:N17">LINEST(I17:L17,I$6:L$6)</f>
        <v>1.2697805974999992</v>
      </c>
      <c r="N17" s="17">
        <v>-1.3354222235402979</v>
      </c>
      <c r="O17" s="15"/>
      <c r="P17" s="16">
        <v>5.4348215639846762</v>
      </c>
      <c r="Q17" s="16">
        <v>5.3130044545409403</v>
      </c>
      <c r="R17" s="16">
        <v>5.1911873450972061</v>
      </c>
      <c r="S17" s="16">
        <v>5.0693702356534711</v>
      </c>
      <c r="T17" s="17" cm="1">
        <f t="array" ref="T17:U17">LINEST(P17:S17,P$6:S$6)</f>
        <v>-2.3885707734065678</v>
      </c>
      <c r="U17" s="17">
        <v>5.4348215639846753</v>
      </c>
      <c r="V17" s="17"/>
      <c r="W17" s="16">
        <v>2.2858200000000002</v>
      </c>
    </row>
    <row r="18" spans="2:23">
      <c r="B18" s="14" t="s">
        <v>81</v>
      </c>
      <c r="C18" t="s">
        <v>62</v>
      </c>
      <c r="D18" t="s">
        <v>63</v>
      </c>
      <c r="E18" t="s">
        <v>64</v>
      </c>
      <c r="F18" t="s">
        <v>80</v>
      </c>
      <c r="G18" t="s">
        <v>71</v>
      </c>
      <c r="I18" s="16">
        <v>0</v>
      </c>
      <c r="J18" s="16">
        <v>0</v>
      </c>
      <c r="K18" s="16">
        <v>0</v>
      </c>
      <c r="L18" s="16">
        <v>0</v>
      </c>
      <c r="M18" s="17" cm="1">
        <f t="array" ref="M18:N18">LINEST(I18:L18,I$6:L$6)</f>
        <v>0</v>
      </c>
      <c r="N18" s="17">
        <v>0</v>
      </c>
      <c r="O18" s="15"/>
      <c r="P18" s="16">
        <v>0.30599999999999999</v>
      </c>
      <c r="Q18" s="16">
        <v>0.30599999999999999</v>
      </c>
      <c r="R18" s="16">
        <v>0.30599999999999999</v>
      </c>
      <c r="S18" s="16">
        <v>0.30599999999999999</v>
      </c>
      <c r="T18" s="17" cm="1">
        <f t="array" ref="T18:U18">LINEST(P18:S18,P$6:S$6)</f>
        <v>0</v>
      </c>
      <c r="U18" s="17">
        <v>0.30599999999999999</v>
      </c>
      <c r="V18" s="17"/>
      <c r="W18" s="16">
        <v>0.30599999999999999</v>
      </c>
    </row>
    <row r="19" spans="2:23">
      <c r="B19" s="14" t="s">
        <v>82</v>
      </c>
      <c r="C19" t="s">
        <v>62</v>
      </c>
      <c r="D19" t="s">
        <v>63</v>
      </c>
      <c r="E19" t="s">
        <v>64</v>
      </c>
      <c r="F19" t="s">
        <v>83</v>
      </c>
      <c r="G19" t="s">
        <v>84</v>
      </c>
      <c r="I19" s="16">
        <v>363.52800000000002</v>
      </c>
      <c r="J19" s="16">
        <v>346.69799999999998</v>
      </c>
      <c r="K19" s="16">
        <v>329.86800000000005</v>
      </c>
      <c r="L19" s="16">
        <v>313.03800000000001</v>
      </c>
      <c r="M19" s="17" cm="1">
        <f t="array" ref="M19:N19">LINEST(I19:L19,I$6:L$6)</f>
        <v>-329.99999999999994</v>
      </c>
      <c r="N19" s="17">
        <v>363.52800000000002</v>
      </c>
      <c r="O19" s="15"/>
      <c r="P19" s="16">
        <v>0</v>
      </c>
      <c r="Q19" s="16">
        <v>0</v>
      </c>
      <c r="R19" s="16">
        <v>0</v>
      </c>
      <c r="S19" s="16">
        <v>0</v>
      </c>
      <c r="T19" s="17" cm="1">
        <f t="array" ref="T19:U19">LINEST(P19:S19,P$6:S$6)</f>
        <v>0</v>
      </c>
      <c r="U19" s="17">
        <v>0</v>
      </c>
      <c r="V19" s="17"/>
      <c r="W19" s="16">
        <v>0</v>
      </c>
    </row>
    <row r="20" spans="2:23">
      <c r="B20" s="14" t="s">
        <v>85</v>
      </c>
      <c r="C20" t="s">
        <v>62</v>
      </c>
      <c r="D20" t="s">
        <v>63</v>
      </c>
      <c r="E20" t="s">
        <v>64</v>
      </c>
      <c r="F20" t="s">
        <v>83</v>
      </c>
      <c r="G20" t="s">
        <v>84</v>
      </c>
      <c r="I20" s="16">
        <v>127.5</v>
      </c>
      <c r="J20" s="16">
        <v>127.5</v>
      </c>
      <c r="K20" s="16">
        <v>127.5</v>
      </c>
      <c r="L20" s="16">
        <v>127.5</v>
      </c>
      <c r="M20" s="17" cm="1">
        <f t="array" ref="M20:N20">LINEST(I20:L20,I$6:L$6)</f>
        <v>0</v>
      </c>
      <c r="N20" s="17">
        <v>127.5</v>
      </c>
      <c r="O20" s="15"/>
      <c r="P20" s="16">
        <v>275.39999999999998</v>
      </c>
      <c r="Q20" s="16">
        <v>275.39999999999998</v>
      </c>
      <c r="R20" s="16">
        <v>275.39999999999998</v>
      </c>
      <c r="S20" s="16">
        <v>275.39999999999998</v>
      </c>
      <c r="T20" s="17" cm="1">
        <f t="array" ref="T20:U20">LINEST(P20:S20,P$6:S$6)</f>
        <v>0</v>
      </c>
      <c r="U20" s="17">
        <v>275.39999999999998</v>
      </c>
      <c r="V20" s="17"/>
      <c r="W20" s="16">
        <v>183.6</v>
      </c>
    </row>
    <row r="21" spans="2:23">
      <c r="B21" s="28" t="s">
        <v>86</v>
      </c>
      <c r="C21" s="29" t="s">
        <v>62</v>
      </c>
      <c r="D21" s="29" t="s">
        <v>63</v>
      </c>
      <c r="E21" s="29" t="s">
        <v>64</v>
      </c>
      <c r="F21" s="29" t="s">
        <v>83</v>
      </c>
      <c r="G21" s="29" t="s">
        <v>87</v>
      </c>
      <c r="H21" s="29"/>
      <c r="I21" s="95">
        <v>7.2488340000000012E-2</v>
      </c>
      <c r="J21" s="95">
        <v>7.1505315E-2</v>
      </c>
      <c r="K21" s="95">
        <v>7.0522290000000015E-2</v>
      </c>
      <c r="L21" s="95">
        <v>6.9539265000000003E-2</v>
      </c>
      <c r="M21" s="96" cm="1">
        <f t="array" ref="M21:N21">LINEST(I21:L21,I$6:L$6)</f>
        <v>-1.9275000000000028E-2</v>
      </c>
      <c r="N21" s="96">
        <v>7.2488339999999998E-2</v>
      </c>
      <c r="O21" s="97"/>
      <c r="P21" s="95">
        <v>8.1600000000000006E-2</v>
      </c>
      <c r="Q21" s="95">
        <v>8.1600000000000006E-2</v>
      </c>
      <c r="R21" s="95">
        <v>8.1600000000000006E-2</v>
      </c>
      <c r="S21" s="95">
        <v>8.1600000000000006E-2</v>
      </c>
      <c r="T21" s="96" cm="1">
        <f t="array" ref="T21:U21">LINEST(P21:S21,P$6:S$6)</f>
        <v>0</v>
      </c>
      <c r="U21" s="96">
        <v>8.1600000000000006E-2</v>
      </c>
      <c r="V21" s="96"/>
      <c r="W21" s="95">
        <v>8.1600000000000006E-2</v>
      </c>
    </row>
    <row r="22" spans="2:23">
      <c r="B22" s="14" t="s">
        <v>61</v>
      </c>
      <c r="C22" t="s">
        <v>62</v>
      </c>
      <c r="D22" t="s">
        <v>88</v>
      </c>
      <c r="E22" t="s">
        <v>64</v>
      </c>
      <c r="F22" t="s">
        <v>65</v>
      </c>
      <c r="G22" t="s">
        <v>66</v>
      </c>
      <c r="I22" s="16">
        <v>1.613730108774194</v>
      </c>
      <c r="J22" s="16">
        <v>1.539020381516129</v>
      </c>
      <c r="K22" s="16">
        <v>1.4643106542580648</v>
      </c>
      <c r="L22" s="16">
        <v>1.3896009270000003</v>
      </c>
      <c r="M22" s="17" cm="1">
        <f t="array" ref="M22:N22">LINEST(I22:L22,I$6:L$6)</f>
        <v>-1.4648966129032261</v>
      </c>
      <c r="N22" s="17">
        <v>1.6137301087741938</v>
      </c>
      <c r="O22" s="15"/>
      <c r="P22" s="16">
        <v>1.5147000000000002</v>
      </c>
      <c r="Q22" s="16">
        <v>1.4445749999999999</v>
      </c>
      <c r="R22" s="16">
        <v>1.3744500000000002</v>
      </c>
      <c r="S22" s="16">
        <v>1.3043250000000002</v>
      </c>
      <c r="T22" s="17" cm="1">
        <f t="array" ref="T22:U22">LINEST(P22:S22,P$6:S$6)</f>
        <v>-1.3749999999999996</v>
      </c>
      <c r="U22" s="17">
        <v>1.5147000000000002</v>
      </c>
      <c r="V22" s="17"/>
      <c r="W22" s="16">
        <v>0</v>
      </c>
    </row>
    <row r="23" spans="2:23">
      <c r="B23" s="14" t="s">
        <v>67</v>
      </c>
      <c r="C23" t="s">
        <v>62</v>
      </c>
      <c r="D23" t="s">
        <v>88</v>
      </c>
      <c r="E23" t="s">
        <v>64</v>
      </c>
      <c r="F23" t="s">
        <v>65</v>
      </c>
      <c r="G23" t="s">
        <v>66</v>
      </c>
      <c r="I23" s="16">
        <v>0</v>
      </c>
      <c r="J23" s="16">
        <v>5.1000000000000004E-2</v>
      </c>
      <c r="K23" s="16">
        <v>0.10200000000000001</v>
      </c>
      <c r="L23" s="16">
        <v>0.153</v>
      </c>
      <c r="M23" s="17" cm="1">
        <f t="array" ref="M23:N23">LINEST(I23:L23,I$6:L$6)</f>
        <v>1</v>
      </c>
      <c r="N23" s="17">
        <v>0</v>
      </c>
      <c r="O23" s="15"/>
      <c r="P23" s="16">
        <v>0</v>
      </c>
      <c r="Q23" s="16">
        <v>5.1000000000000004E-2</v>
      </c>
      <c r="R23" s="16">
        <v>0.10200000000000001</v>
      </c>
      <c r="S23" s="16">
        <v>0.153</v>
      </c>
      <c r="T23" s="17" cm="1">
        <f t="array" ref="T23:U23">LINEST(P23:S23,P$6:S$6)</f>
        <v>1</v>
      </c>
      <c r="U23" s="17">
        <v>0</v>
      </c>
      <c r="V23" s="17"/>
      <c r="W23" s="16">
        <v>1.08</v>
      </c>
    </row>
    <row r="24" spans="2:23">
      <c r="B24" s="14" t="s">
        <v>44</v>
      </c>
      <c r="C24" t="s">
        <v>62</v>
      </c>
      <c r="D24" t="s">
        <v>88</v>
      </c>
      <c r="E24" t="s">
        <v>64</v>
      </c>
      <c r="F24" t="s">
        <v>65</v>
      </c>
      <c r="G24" t="s">
        <v>66</v>
      </c>
      <c r="I24" s="16">
        <v>0</v>
      </c>
      <c r="J24" s="16">
        <v>0</v>
      </c>
      <c r="K24" s="16">
        <v>0</v>
      </c>
      <c r="L24" s="16">
        <v>0</v>
      </c>
      <c r="M24" s="17" cm="1">
        <f t="array" ref="M24:N24">LINEST(I24:L24,I$6:L$6)</f>
        <v>0</v>
      </c>
      <c r="N24" s="17">
        <v>0</v>
      </c>
      <c r="O24" s="15"/>
      <c r="P24" s="16">
        <v>0</v>
      </c>
      <c r="Q24" s="16">
        <v>0</v>
      </c>
      <c r="R24" s="16">
        <v>0</v>
      </c>
      <c r="S24" s="16">
        <v>0</v>
      </c>
      <c r="T24" s="17" cm="1">
        <f t="array" ref="T24:U24">LINEST(P24:S24,P$6:S$6)</f>
        <v>0</v>
      </c>
      <c r="U24" s="17">
        <v>0</v>
      </c>
      <c r="V24" s="17"/>
      <c r="W24" s="16">
        <v>0</v>
      </c>
    </row>
    <row r="25" spans="2:23">
      <c r="B25" s="14" t="s">
        <v>68</v>
      </c>
      <c r="C25" t="s">
        <v>62</v>
      </c>
      <c r="D25" t="s">
        <v>88</v>
      </c>
      <c r="E25" t="s">
        <v>64</v>
      </c>
      <c r="F25" t="s">
        <v>65</v>
      </c>
      <c r="G25" t="s">
        <v>66</v>
      </c>
      <c r="I25" s="16">
        <v>0.68223429197999996</v>
      </c>
      <c r="J25" s="16">
        <v>0.65064937105499987</v>
      </c>
      <c r="K25" s="16">
        <v>0.61906445013</v>
      </c>
      <c r="L25" s="16">
        <v>0.58747952920500002</v>
      </c>
      <c r="M25" s="17" cm="1">
        <f t="array" ref="M25:N25">LINEST(I25:L25,I$6:L$6)</f>
        <v>-0.61931217499999947</v>
      </c>
      <c r="N25" s="17">
        <v>0.68223429197999985</v>
      </c>
      <c r="O25" s="15"/>
      <c r="P25" s="16">
        <v>3.0887323943661973E-2</v>
      </c>
      <c r="Q25" s="16">
        <v>2.9342957746478875E-2</v>
      </c>
      <c r="R25" s="16">
        <v>2.779859154929578E-2</v>
      </c>
      <c r="S25" s="16">
        <v>2.6254225352112675E-2</v>
      </c>
      <c r="T25" s="17" cm="1">
        <f t="array" ref="T25:U25">LINEST(P25:S25,P$6:S$6)</f>
        <v>-3.0281690140845075E-2</v>
      </c>
      <c r="U25" s="17">
        <v>3.0887323943661973E-2</v>
      </c>
      <c r="V25" s="17"/>
      <c r="W25" s="16">
        <v>1.7340000000000001E-2</v>
      </c>
    </row>
    <row r="26" spans="2:23">
      <c r="B26" s="14" t="s">
        <v>69</v>
      </c>
      <c r="C26" t="s">
        <v>62</v>
      </c>
      <c r="D26" t="s">
        <v>88</v>
      </c>
      <c r="E26" t="s">
        <v>64</v>
      </c>
      <c r="F26" t="s">
        <v>70</v>
      </c>
      <c r="G26" t="s">
        <v>71</v>
      </c>
      <c r="I26" s="16">
        <v>13.803962327999999</v>
      </c>
      <c r="J26" s="16">
        <v>13.164889997999998</v>
      </c>
      <c r="K26" s="16">
        <v>12.525817668</v>
      </c>
      <c r="L26" s="16">
        <v>11.886745338000001</v>
      </c>
      <c r="M26" s="17" cm="1">
        <f t="array" ref="M26:N26">LINEST(I26:L26,I$6:L$6)</f>
        <v>-12.530829999999984</v>
      </c>
      <c r="N26" s="17">
        <v>13.803962327999999</v>
      </c>
      <c r="O26" s="15"/>
      <c r="P26" s="16">
        <v>0</v>
      </c>
      <c r="Q26" s="16">
        <v>0</v>
      </c>
      <c r="R26" s="16">
        <v>0</v>
      </c>
      <c r="S26" s="16">
        <v>0</v>
      </c>
      <c r="T26" s="17" cm="1">
        <f t="array" ref="T26:U26">LINEST(P26:S26,P$6:S$6)</f>
        <v>0</v>
      </c>
      <c r="U26" s="17">
        <v>0</v>
      </c>
      <c r="V26" s="17"/>
      <c r="W26" s="16">
        <v>0</v>
      </c>
    </row>
    <row r="27" spans="2:23">
      <c r="B27" s="14" t="s">
        <v>72</v>
      </c>
      <c r="C27" t="s">
        <v>62</v>
      </c>
      <c r="D27" t="s">
        <v>88</v>
      </c>
      <c r="E27" t="s">
        <v>64</v>
      </c>
      <c r="F27" t="s">
        <v>70</v>
      </c>
      <c r="G27" t="s">
        <v>71</v>
      </c>
      <c r="I27" s="16">
        <v>1.3219200000000003E-3</v>
      </c>
      <c r="J27" s="16">
        <v>1.2607200000000001E-3</v>
      </c>
      <c r="K27" s="16">
        <v>1.1995200000000001E-3</v>
      </c>
      <c r="L27" s="16">
        <v>1.1383200000000002E-3</v>
      </c>
      <c r="M27" s="17" cm="1">
        <f t="array" ref="M27:N27">LINEST(I27:L27,I$6:L$6)</f>
        <v>-1.2000000000000008E-3</v>
      </c>
      <c r="N27" s="17">
        <v>1.3219200000000003E-3</v>
      </c>
      <c r="O27" s="15"/>
      <c r="P27" s="16">
        <v>0</v>
      </c>
      <c r="Q27" s="16">
        <v>0</v>
      </c>
      <c r="R27" s="16">
        <v>0</v>
      </c>
      <c r="S27" s="16">
        <v>0</v>
      </c>
      <c r="T27" s="17" cm="1">
        <f t="array" ref="T27:U27">LINEST(P27:S27,P$6:S$6)</f>
        <v>0</v>
      </c>
      <c r="U27" s="17">
        <v>0</v>
      </c>
      <c r="V27" s="17"/>
      <c r="W27" s="16">
        <v>0</v>
      </c>
    </row>
    <row r="28" spans="2:23">
      <c r="B28" s="14" t="s">
        <v>73</v>
      </c>
      <c r="C28" t="s">
        <v>62</v>
      </c>
      <c r="D28" t="s">
        <v>88</v>
      </c>
      <c r="E28" t="s">
        <v>64</v>
      </c>
      <c r="F28" t="s">
        <v>70</v>
      </c>
      <c r="G28" t="s">
        <v>71</v>
      </c>
      <c r="I28" s="16">
        <v>2.1627272160000004</v>
      </c>
      <c r="J28" s="16">
        <v>2.0626009559999998</v>
      </c>
      <c r="K28" s="16">
        <v>1.9624746960000004</v>
      </c>
      <c r="L28" s="16">
        <v>1.8623484360000002</v>
      </c>
      <c r="M28" s="17" cm="1">
        <f t="array" ref="M28:N28">LINEST(I28:L28,I$6:L$6)</f>
        <v>-1.96326</v>
      </c>
      <c r="N28" s="17">
        <v>2.162727216</v>
      </c>
      <c r="O28" s="15"/>
      <c r="P28" s="16">
        <v>0</v>
      </c>
      <c r="Q28" s="16">
        <v>0</v>
      </c>
      <c r="R28" s="16">
        <v>0</v>
      </c>
      <c r="S28" s="16">
        <v>0</v>
      </c>
      <c r="T28" s="17" cm="1">
        <f t="array" ref="T28:U28">LINEST(P28:S28,P$6:S$6)</f>
        <v>0</v>
      </c>
      <c r="U28" s="17">
        <v>0</v>
      </c>
      <c r="V28" s="17"/>
      <c r="W28" s="16">
        <v>0</v>
      </c>
    </row>
    <row r="29" spans="2:23">
      <c r="B29" s="14" t="s">
        <v>74</v>
      </c>
      <c r="C29" t="s">
        <v>62</v>
      </c>
      <c r="D29" t="s">
        <v>88</v>
      </c>
      <c r="E29" t="s">
        <v>64</v>
      </c>
      <c r="F29" t="s">
        <v>70</v>
      </c>
      <c r="G29" t="s">
        <v>71</v>
      </c>
      <c r="I29" s="16">
        <v>7.5349440000000021</v>
      </c>
      <c r="J29" s="16">
        <v>7.1861039999999994</v>
      </c>
      <c r="K29" s="16">
        <v>6.8372640000000011</v>
      </c>
      <c r="L29" s="16">
        <v>6.4884239999999993</v>
      </c>
      <c r="M29" s="17" cm="1">
        <f t="array" ref="M29:N29">LINEST(I29:L29,I$6:L$6)</f>
        <v>-6.8400000000000132</v>
      </c>
      <c r="N29" s="17">
        <v>7.5349440000000012</v>
      </c>
      <c r="O29" s="15"/>
      <c r="P29" s="16">
        <v>0</v>
      </c>
      <c r="Q29" s="16">
        <v>0</v>
      </c>
      <c r="R29" s="16">
        <v>0</v>
      </c>
      <c r="S29" s="16">
        <v>0</v>
      </c>
      <c r="T29" s="17" cm="1">
        <f t="array" ref="T29:U29">LINEST(P29:S29,P$6:S$6)</f>
        <v>0</v>
      </c>
      <c r="U29" s="17">
        <v>0</v>
      </c>
      <c r="V29" s="17"/>
      <c r="W29" s="16">
        <v>0</v>
      </c>
    </row>
    <row r="30" spans="2:23">
      <c r="B30" s="14" t="s">
        <v>75</v>
      </c>
      <c r="C30" t="s">
        <v>62</v>
      </c>
      <c r="D30" t="s">
        <v>88</v>
      </c>
      <c r="E30" t="s">
        <v>64</v>
      </c>
      <c r="F30" t="s">
        <v>70</v>
      </c>
      <c r="G30" t="s">
        <v>71</v>
      </c>
      <c r="I30" s="16">
        <v>4.6110543391799999</v>
      </c>
      <c r="J30" s="16">
        <v>4.3975796012549999</v>
      </c>
      <c r="K30" s="16">
        <v>4.18410486333</v>
      </c>
      <c r="L30" s="16">
        <v>3.9706301254050005</v>
      </c>
      <c r="M30" s="17" cm="1">
        <f t="array" ref="M30:N30">LINEST(I30:L30,I$6:L$6)</f>
        <v>-4.185779174999996</v>
      </c>
      <c r="N30" s="17">
        <v>4.6110543391799999</v>
      </c>
      <c r="O30" s="15"/>
      <c r="P30" s="16">
        <v>0</v>
      </c>
      <c r="Q30" s="16">
        <v>0</v>
      </c>
      <c r="R30" s="16">
        <v>0</v>
      </c>
      <c r="S30" s="16">
        <v>0</v>
      </c>
      <c r="T30" s="17" cm="1">
        <f t="array" ref="T30:U30">LINEST(P30:S30,P$6:S$6)</f>
        <v>0</v>
      </c>
      <c r="U30" s="17">
        <v>0</v>
      </c>
      <c r="V30" s="17"/>
      <c r="W30" s="16">
        <v>0</v>
      </c>
    </row>
    <row r="31" spans="2:23">
      <c r="B31" s="14" t="s">
        <v>76</v>
      </c>
      <c r="C31" t="s">
        <v>62</v>
      </c>
      <c r="D31" t="s">
        <v>88</v>
      </c>
      <c r="E31" t="s">
        <v>64</v>
      </c>
      <c r="F31" t="s">
        <v>70</v>
      </c>
      <c r="G31" t="s">
        <v>71</v>
      </c>
      <c r="I31" s="16">
        <v>0.81600000000000006</v>
      </c>
      <c r="J31" s="16">
        <v>0.81600000000000006</v>
      </c>
      <c r="K31" s="16">
        <v>0.81600000000000006</v>
      </c>
      <c r="L31" s="16">
        <v>0.81600000000000006</v>
      </c>
      <c r="M31" s="17" cm="1">
        <f t="array" ref="M31:N31">LINEST(I31:L31,I$6:L$6)</f>
        <v>0</v>
      </c>
      <c r="N31" s="17">
        <v>0.81600000000000006</v>
      </c>
      <c r="O31" s="15"/>
      <c r="P31" s="16">
        <v>0</v>
      </c>
      <c r="Q31" s="16">
        <v>0</v>
      </c>
      <c r="R31" s="16">
        <v>0</v>
      </c>
      <c r="S31" s="16">
        <v>0</v>
      </c>
      <c r="T31" s="17" cm="1">
        <f t="array" ref="T31:U31">LINEST(P31:S31,P$6:S$6)</f>
        <v>0</v>
      </c>
      <c r="U31" s="17">
        <v>0</v>
      </c>
      <c r="V31" s="17"/>
      <c r="W31" s="16">
        <v>0</v>
      </c>
    </row>
    <row r="32" spans="2:23">
      <c r="B32" s="14" t="s">
        <v>77</v>
      </c>
      <c r="C32" t="s">
        <v>62</v>
      </c>
      <c r="D32" t="s">
        <v>88</v>
      </c>
      <c r="E32" t="s">
        <v>64</v>
      </c>
      <c r="F32" t="s">
        <v>70</v>
      </c>
      <c r="G32" t="s">
        <v>71</v>
      </c>
      <c r="I32" s="16">
        <v>0.34547196000000002</v>
      </c>
      <c r="J32" s="16">
        <v>0.33250011000000002</v>
      </c>
      <c r="K32" s="16">
        <v>0.31952826000000006</v>
      </c>
      <c r="L32" s="16">
        <v>0.30655641000000006</v>
      </c>
      <c r="M32" s="17" cm="1">
        <f t="array" ref="M32:N32">LINEST(I32:L32,I$6:L$6)</f>
        <v>-0.25434999999999974</v>
      </c>
      <c r="N32" s="17">
        <v>0.34547196000000002</v>
      </c>
      <c r="O32" s="15"/>
      <c r="P32" s="16">
        <v>0</v>
      </c>
      <c r="Q32" s="16">
        <v>0</v>
      </c>
      <c r="R32" s="16">
        <v>0</v>
      </c>
      <c r="S32" s="16">
        <v>0</v>
      </c>
      <c r="T32" s="17" cm="1">
        <f t="array" ref="T32:U32">LINEST(P32:S32,P$6:S$6)</f>
        <v>0</v>
      </c>
      <c r="U32" s="17">
        <v>0</v>
      </c>
      <c r="V32" s="17"/>
      <c r="W32" s="16">
        <v>1.48308</v>
      </c>
    </row>
    <row r="33" spans="2:23">
      <c r="B33" s="14" t="s">
        <v>78</v>
      </c>
      <c r="C33" t="s">
        <v>62</v>
      </c>
      <c r="D33" t="s">
        <v>88</v>
      </c>
      <c r="E33" t="s">
        <v>64</v>
      </c>
      <c r="F33" t="s">
        <v>70</v>
      </c>
      <c r="G33" t="s">
        <v>71</v>
      </c>
      <c r="I33" s="16">
        <v>0</v>
      </c>
      <c r="J33" s="16">
        <v>0</v>
      </c>
      <c r="K33" s="16">
        <v>0</v>
      </c>
      <c r="L33" s="16">
        <v>0</v>
      </c>
      <c r="M33" s="17" cm="1">
        <f t="array" ref="M33:N33">LINEST(I33:L33,I$6:L$6)</f>
        <v>0</v>
      </c>
      <c r="N33" s="17">
        <v>0</v>
      </c>
      <c r="O33" s="15"/>
      <c r="P33" s="16">
        <v>6.4245312000000014</v>
      </c>
      <c r="Q33" s="16">
        <v>6.1270992000000009</v>
      </c>
      <c r="R33" s="16">
        <v>5.829667200000002</v>
      </c>
      <c r="S33" s="16">
        <v>5.5322352000000015</v>
      </c>
      <c r="T33" s="17" cm="1">
        <f t="array" ref="T33:U33">LINEST(P33:S33,P$6:S$6)</f>
        <v>-5.8319999999999972</v>
      </c>
      <c r="U33" s="17">
        <v>6.4245312000000014</v>
      </c>
      <c r="V33" s="17"/>
      <c r="W33" s="16">
        <v>0</v>
      </c>
    </row>
    <row r="34" spans="2:23">
      <c r="B34" s="14" t="s">
        <v>79</v>
      </c>
      <c r="C34" t="s">
        <v>62</v>
      </c>
      <c r="D34" t="s">
        <v>88</v>
      </c>
      <c r="E34" t="s">
        <v>64</v>
      </c>
      <c r="F34" t="s">
        <v>80</v>
      </c>
      <c r="G34" t="s">
        <v>71</v>
      </c>
      <c r="I34" s="16">
        <v>-1.3354222235402975</v>
      </c>
      <c r="J34" s="16">
        <v>-1.2706634130677987</v>
      </c>
      <c r="K34" s="16">
        <v>-1.205904602595298</v>
      </c>
      <c r="L34" s="16">
        <v>-1.1411457921227979</v>
      </c>
      <c r="M34" s="17" cm="1">
        <f t="array" ref="M34:N34">LINEST(I34:L34,I$6:L$6)</f>
        <v>1.2697805974999992</v>
      </c>
      <c r="N34" s="17">
        <v>-1.3354222235402979</v>
      </c>
      <c r="O34" s="15"/>
      <c r="P34" s="16">
        <v>5.4348215639846762</v>
      </c>
      <c r="Q34" s="16">
        <v>5.3130044545409403</v>
      </c>
      <c r="R34" s="16">
        <v>5.1911873450972061</v>
      </c>
      <c r="S34" s="16">
        <v>5.0693702356534711</v>
      </c>
      <c r="T34" s="17" cm="1">
        <f t="array" ref="T34:U34">LINEST(P34:S34,P$6:S$6)</f>
        <v>-2.3885707734065678</v>
      </c>
      <c r="U34" s="17">
        <v>5.4348215639846753</v>
      </c>
      <c r="V34" s="17"/>
      <c r="W34" s="16">
        <v>2.2858200000000002</v>
      </c>
    </row>
    <row r="35" spans="2:23">
      <c r="B35" s="14" t="s">
        <v>81</v>
      </c>
      <c r="C35" t="s">
        <v>62</v>
      </c>
      <c r="D35" t="s">
        <v>88</v>
      </c>
      <c r="E35" t="s">
        <v>64</v>
      </c>
      <c r="F35" t="s">
        <v>80</v>
      </c>
      <c r="G35" t="s">
        <v>71</v>
      </c>
      <c r="I35" s="16">
        <v>0</v>
      </c>
      <c r="J35" s="16">
        <v>0</v>
      </c>
      <c r="K35" s="16">
        <v>0</v>
      </c>
      <c r="L35" s="16">
        <v>0</v>
      </c>
      <c r="M35" s="17" cm="1">
        <f t="array" ref="M35:N35">LINEST(I35:L35,I$6:L$6)</f>
        <v>0</v>
      </c>
      <c r="N35" s="17">
        <v>0</v>
      </c>
      <c r="O35" s="15"/>
      <c r="P35" s="16">
        <v>0.30599999999999999</v>
      </c>
      <c r="Q35" s="16">
        <v>0.30599999999999999</v>
      </c>
      <c r="R35" s="16">
        <v>0.30599999999999999</v>
      </c>
      <c r="S35" s="16">
        <v>0.30599999999999999</v>
      </c>
      <c r="T35" s="17" cm="1">
        <f t="array" ref="T35:U35">LINEST(P35:S35,P$6:S$6)</f>
        <v>0</v>
      </c>
      <c r="U35" s="17">
        <v>0.30599999999999999</v>
      </c>
      <c r="V35" s="17"/>
      <c r="W35" s="16">
        <v>0.30599999999999999</v>
      </c>
    </row>
    <row r="36" spans="2:23">
      <c r="B36" s="14" t="s">
        <v>82</v>
      </c>
      <c r="C36" t="s">
        <v>62</v>
      </c>
      <c r="D36" t="s">
        <v>88</v>
      </c>
      <c r="E36" t="s">
        <v>64</v>
      </c>
      <c r="F36" t="s">
        <v>83</v>
      </c>
      <c r="G36" t="s">
        <v>84</v>
      </c>
      <c r="I36" s="16">
        <v>363.52800000000002</v>
      </c>
      <c r="J36" s="16">
        <v>346.69799999999998</v>
      </c>
      <c r="K36" s="16">
        <v>329.86800000000005</v>
      </c>
      <c r="L36" s="16">
        <v>313.03800000000001</v>
      </c>
      <c r="M36" s="17" cm="1">
        <f t="array" ref="M36:N36">LINEST(I36:L36,I$6:L$6)</f>
        <v>-329.99999999999994</v>
      </c>
      <c r="N36" s="17">
        <v>363.52800000000002</v>
      </c>
      <c r="O36" s="15"/>
      <c r="P36" s="16">
        <v>0</v>
      </c>
      <c r="Q36" s="16">
        <v>0</v>
      </c>
      <c r="R36" s="16">
        <v>0</v>
      </c>
      <c r="S36" s="16">
        <v>0</v>
      </c>
      <c r="T36" s="17" cm="1">
        <f t="array" ref="T36:U36">LINEST(P36:S36,P$6:S$6)</f>
        <v>0</v>
      </c>
      <c r="U36" s="17">
        <v>0</v>
      </c>
      <c r="V36" s="17"/>
      <c r="W36" s="16">
        <v>0</v>
      </c>
    </row>
    <row r="37" spans="2:23">
      <c r="B37" s="14" t="s">
        <v>85</v>
      </c>
      <c r="C37" t="s">
        <v>62</v>
      </c>
      <c r="D37" t="s">
        <v>88</v>
      </c>
      <c r="E37" t="s">
        <v>64</v>
      </c>
      <c r="F37" t="s">
        <v>83</v>
      </c>
      <c r="G37" t="s">
        <v>84</v>
      </c>
      <c r="I37" s="16">
        <v>127.5</v>
      </c>
      <c r="J37" s="16">
        <v>127.5</v>
      </c>
      <c r="K37" s="16">
        <v>127.5</v>
      </c>
      <c r="L37" s="16">
        <v>127.5</v>
      </c>
      <c r="M37" s="17" cm="1">
        <f t="array" ref="M37:N37">LINEST(I37:L37,I$6:L$6)</f>
        <v>0</v>
      </c>
      <c r="N37" s="17">
        <v>127.5</v>
      </c>
      <c r="O37" s="15"/>
      <c r="P37" s="16">
        <v>275.39999999999998</v>
      </c>
      <c r="Q37" s="16">
        <v>275.39999999999998</v>
      </c>
      <c r="R37" s="16">
        <v>275.39999999999998</v>
      </c>
      <c r="S37" s="16">
        <v>275.39999999999998</v>
      </c>
      <c r="T37" s="17" cm="1">
        <f t="array" ref="T37:U37">LINEST(P37:S37,P$6:S$6)</f>
        <v>0</v>
      </c>
      <c r="U37" s="17">
        <v>275.39999999999998</v>
      </c>
      <c r="V37" s="17"/>
      <c r="W37" s="16">
        <v>183.6</v>
      </c>
    </row>
    <row r="38" spans="2:23">
      <c r="B38" s="28" t="s">
        <v>86</v>
      </c>
      <c r="C38" s="29" t="s">
        <v>62</v>
      </c>
      <c r="D38" s="29" t="s">
        <v>88</v>
      </c>
      <c r="E38" s="29" t="s">
        <v>64</v>
      </c>
      <c r="F38" s="29" t="s">
        <v>83</v>
      </c>
      <c r="G38" s="29" t="s">
        <v>87</v>
      </c>
      <c r="H38" s="29"/>
      <c r="I38" s="95">
        <v>7.2488340000000012E-2</v>
      </c>
      <c r="J38" s="95">
        <v>7.1505315E-2</v>
      </c>
      <c r="K38" s="95">
        <v>7.0522290000000015E-2</v>
      </c>
      <c r="L38" s="95">
        <v>6.9539265000000003E-2</v>
      </c>
      <c r="M38" s="96" cm="1">
        <f t="array" ref="M38:N38">LINEST(I38:L38,I$6:L$6)</f>
        <v>-1.9275000000000028E-2</v>
      </c>
      <c r="N38" s="96">
        <v>7.2488339999999998E-2</v>
      </c>
      <c r="O38" s="97"/>
      <c r="P38" s="95">
        <v>8.1600000000000006E-2</v>
      </c>
      <c r="Q38" s="95">
        <v>8.1600000000000006E-2</v>
      </c>
      <c r="R38" s="95">
        <v>8.1600000000000006E-2</v>
      </c>
      <c r="S38" s="95">
        <v>8.1600000000000006E-2</v>
      </c>
      <c r="T38" s="96" cm="1">
        <f t="array" ref="T38:U38">LINEST(P38:S38,P$6:S$6)</f>
        <v>0</v>
      </c>
      <c r="U38" s="96">
        <v>8.1600000000000006E-2</v>
      </c>
      <c r="V38" s="96"/>
      <c r="W38" s="95">
        <v>8.1600000000000006E-2</v>
      </c>
    </row>
    <row r="39" spans="2:23">
      <c r="B39" s="14" t="s">
        <v>61</v>
      </c>
      <c r="C39" t="s">
        <v>62</v>
      </c>
      <c r="D39" t="s">
        <v>89</v>
      </c>
      <c r="E39" t="s">
        <v>64</v>
      </c>
      <c r="F39" t="s">
        <v>65</v>
      </c>
      <c r="G39" t="s">
        <v>66</v>
      </c>
      <c r="I39" s="16">
        <v>1.613730108774194</v>
      </c>
      <c r="J39" s="16">
        <v>1.539020381516129</v>
      </c>
      <c r="K39" s="16">
        <v>1.4643106542580648</v>
      </c>
      <c r="L39" s="16">
        <v>1.3896009270000003</v>
      </c>
      <c r="M39" s="17" cm="1">
        <f t="array" ref="M39:N39">LINEST(I39:L39,I$6:L$6)</f>
        <v>-1.4648966129032261</v>
      </c>
      <c r="N39" s="17">
        <v>1.6137301087741938</v>
      </c>
      <c r="O39" s="15"/>
      <c r="P39" s="16">
        <v>1.5147000000000002</v>
      </c>
      <c r="Q39" s="16">
        <v>1.4445749999999999</v>
      </c>
      <c r="R39" s="16">
        <v>1.3744500000000002</v>
      </c>
      <c r="S39" s="16">
        <v>1.3043250000000002</v>
      </c>
      <c r="T39" s="17" cm="1">
        <f t="array" ref="T39:U39">LINEST(P39:S39,P$6:S$6)</f>
        <v>-1.3749999999999996</v>
      </c>
      <c r="U39" s="17">
        <v>1.5147000000000002</v>
      </c>
      <c r="V39" s="17"/>
      <c r="W39" s="16">
        <v>0</v>
      </c>
    </row>
    <row r="40" spans="2:23">
      <c r="B40" s="14" t="s">
        <v>67</v>
      </c>
      <c r="C40" t="s">
        <v>62</v>
      </c>
      <c r="D40" t="s">
        <v>89</v>
      </c>
      <c r="E40" t="s">
        <v>64</v>
      </c>
      <c r="F40" t="s">
        <v>65</v>
      </c>
      <c r="G40" t="s">
        <v>66</v>
      </c>
      <c r="I40" s="16">
        <v>0</v>
      </c>
      <c r="J40" s="16">
        <v>5.1000000000000004E-2</v>
      </c>
      <c r="K40" s="16">
        <v>0.10200000000000001</v>
      </c>
      <c r="L40" s="16">
        <v>0.153</v>
      </c>
      <c r="M40" s="17" cm="1">
        <f t="array" ref="M40:N40">LINEST(I40:L40,I$6:L$6)</f>
        <v>1</v>
      </c>
      <c r="N40" s="17">
        <v>0</v>
      </c>
      <c r="O40" s="15"/>
      <c r="P40" s="16">
        <v>0</v>
      </c>
      <c r="Q40" s="16">
        <v>5.1000000000000004E-2</v>
      </c>
      <c r="R40" s="16">
        <v>0.10200000000000001</v>
      </c>
      <c r="S40" s="16">
        <v>0.153</v>
      </c>
      <c r="T40" s="17" cm="1">
        <f t="array" ref="T40:U40">LINEST(P40:S40,P$6:S$6)</f>
        <v>1</v>
      </c>
      <c r="U40" s="17">
        <v>0</v>
      </c>
      <c r="V40" s="17"/>
      <c r="W40" s="16">
        <v>1.08</v>
      </c>
    </row>
    <row r="41" spans="2:23">
      <c r="B41" s="14" t="s">
        <v>44</v>
      </c>
      <c r="C41" t="s">
        <v>62</v>
      </c>
      <c r="D41" t="s">
        <v>89</v>
      </c>
      <c r="E41" t="s">
        <v>64</v>
      </c>
      <c r="F41" t="s">
        <v>65</v>
      </c>
      <c r="G41" t="s">
        <v>66</v>
      </c>
      <c r="I41" s="16">
        <v>0</v>
      </c>
      <c r="J41" s="16">
        <v>0</v>
      </c>
      <c r="K41" s="16">
        <v>0</v>
      </c>
      <c r="L41" s="16">
        <v>0</v>
      </c>
      <c r="M41" s="17" cm="1">
        <f t="array" ref="M41:N41">LINEST(I41:L41,I$6:L$6)</f>
        <v>0</v>
      </c>
      <c r="N41" s="17">
        <v>0</v>
      </c>
      <c r="O41" s="15"/>
      <c r="P41" s="16">
        <v>0</v>
      </c>
      <c r="Q41" s="16">
        <v>0</v>
      </c>
      <c r="R41" s="16">
        <v>0</v>
      </c>
      <c r="S41" s="16">
        <v>0</v>
      </c>
      <c r="T41" s="17" cm="1">
        <f t="array" ref="T41:U41">LINEST(P41:S41,P$6:S$6)</f>
        <v>0</v>
      </c>
      <c r="U41" s="17">
        <v>0</v>
      </c>
      <c r="V41" s="17"/>
      <c r="W41" s="16">
        <v>0</v>
      </c>
    </row>
    <row r="42" spans="2:23">
      <c r="B42" s="14" t="s">
        <v>68</v>
      </c>
      <c r="C42" t="s">
        <v>62</v>
      </c>
      <c r="D42" t="s">
        <v>89</v>
      </c>
      <c r="E42" t="s">
        <v>64</v>
      </c>
      <c r="F42" t="s">
        <v>65</v>
      </c>
      <c r="G42" t="s">
        <v>66</v>
      </c>
      <c r="I42" s="16">
        <v>0.68223429197999996</v>
      </c>
      <c r="J42" s="16">
        <v>0.65064937105499987</v>
      </c>
      <c r="K42" s="16">
        <v>0.61906445013</v>
      </c>
      <c r="L42" s="16">
        <v>0.58747952920500002</v>
      </c>
      <c r="M42" s="17" cm="1">
        <f t="array" ref="M42:N42">LINEST(I42:L42,I$6:L$6)</f>
        <v>-0.61931217499999947</v>
      </c>
      <c r="N42" s="17">
        <v>0.68223429197999985</v>
      </c>
      <c r="O42" s="15"/>
      <c r="P42" s="16">
        <v>3.0887323943661973E-2</v>
      </c>
      <c r="Q42" s="16">
        <v>2.9342957746478875E-2</v>
      </c>
      <c r="R42" s="16">
        <v>2.779859154929578E-2</v>
      </c>
      <c r="S42" s="16">
        <v>2.6254225352112675E-2</v>
      </c>
      <c r="T42" s="17" cm="1">
        <f t="array" ref="T42:U42">LINEST(P42:S42,P$6:S$6)</f>
        <v>-3.0281690140845075E-2</v>
      </c>
      <c r="U42" s="17">
        <v>3.0887323943661973E-2</v>
      </c>
      <c r="V42" s="17"/>
      <c r="W42" s="16">
        <v>1.7340000000000001E-2</v>
      </c>
    </row>
    <row r="43" spans="2:23">
      <c r="B43" s="14" t="s">
        <v>69</v>
      </c>
      <c r="C43" t="s">
        <v>62</v>
      </c>
      <c r="D43" t="s">
        <v>89</v>
      </c>
      <c r="E43" t="s">
        <v>64</v>
      </c>
      <c r="F43" t="s">
        <v>70</v>
      </c>
      <c r="G43" t="s">
        <v>71</v>
      </c>
      <c r="I43" s="16">
        <v>13.803962327999999</v>
      </c>
      <c r="J43" s="16">
        <v>13.164889997999998</v>
      </c>
      <c r="K43" s="16">
        <v>12.525817668</v>
      </c>
      <c r="L43" s="16">
        <v>11.886745338000001</v>
      </c>
      <c r="M43" s="17" cm="1">
        <f t="array" ref="M43:N43">LINEST(I43:L43,I$6:L$6)</f>
        <v>-12.530829999999984</v>
      </c>
      <c r="N43" s="17">
        <v>13.803962327999999</v>
      </c>
      <c r="O43" s="15"/>
      <c r="P43" s="16">
        <v>0</v>
      </c>
      <c r="Q43" s="16">
        <v>0</v>
      </c>
      <c r="R43" s="16">
        <v>0</v>
      </c>
      <c r="S43" s="16">
        <v>0</v>
      </c>
      <c r="T43" s="17" cm="1">
        <f t="array" ref="T43:U43">LINEST(P43:S43,P$6:S$6)</f>
        <v>0</v>
      </c>
      <c r="U43" s="17">
        <v>0</v>
      </c>
      <c r="V43" s="17"/>
      <c r="W43" s="16">
        <v>0</v>
      </c>
    </row>
    <row r="44" spans="2:23">
      <c r="B44" s="14" t="s">
        <v>72</v>
      </c>
      <c r="C44" t="s">
        <v>62</v>
      </c>
      <c r="D44" t="s">
        <v>89</v>
      </c>
      <c r="E44" t="s">
        <v>64</v>
      </c>
      <c r="F44" t="s">
        <v>70</v>
      </c>
      <c r="G44" t="s">
        <v>71</v>
      </c>
      <c r="I44" s="16">
        <v>1.3219200000000003E-3</v>
      </c>
      <c r="J44" s="16">
        <v>1.2607200000000001E-3</v>
      </c>
      <c r="K44" s="16">
        <v>1.1995200000000001E-3</v>
      </c>
      <c r="L44" s="16">
        <v>1.1383200000000002E-3</v>
      </c>
      <c r="M44" s="17" cm="1">
        <f t="array" ref="M44:N44">LINEST(I44:L44,I$6:L$6)</f>
        <v>-1.2000000000000008E-3</v>
      </c>
      <c r="N44" s="17">
        <v>1.3219200000000003E-3</v>
      </c>
      <c r="O44" s="15"/>
      <c r="P44" s="16">
        <v>0</v>
      </c>
      <c r="Q44" s="16">
        <v>0</v>
      </c>
      <c r="R44" s="16">
        <v>0</v>
      </c>
      <c r="S44" s="16">
        <v>0</v>
      </c>
      <c r="T44" s="17" cm="1">
        <f t="array" ref="T44:U44">LINEST(P44:S44,P$6:S$6)</f>
        <v>0</v>
      </c>
      <c r="U44" s="17">
        <v>0</v>
      </c>
      <c r="V44" s="17"/>
      <c r="W44" s="16">
        <v>0</v>
      </c>
    </row>
    <row r="45" spans="2:23">
      <c r="B45" s="14" t="s">
        <v>73</v>
      </c>
      <c r="C45" t="s">
        <v>62</v>
      </c>
      <c r="D45" t="s">
        <v>89</v>
      </c>
      <c r="E45" t="s">
        <v>64</v>
      </c>
      <c r="F45" t="s">
        <v>70</v>
      </c>
      <c r="G45" t="s">
        <v>71</v>
      </c>
      <c r="I45" s="16">
        <v>2.1627272160000004</v>
      </c>
      <c r="J45" s="16">
        <v>2.0626009559999998</v>
      </c>
      <c r="K45" s="16">
        <v>1.9624746960000004</v>
      </c>
      <c r="L45" s="16">
        <v>1.8623484360000002</v>
      </c>
      <c r="M45" s="17" cm="1">
        <f t="array" ref="M45:N45">LINEST(I45:L45,I$6:L$6)</f>
        <v>-1.96326</v>
      </c>
      <c r="N45" s="17">
        <v>2.162727216</v>
      </c>
      <c r="O45" s="15"/>
      <c r="P45" s="16">
        <v>0</v>
      </c>
      <c r="Q45" s="16">
        <v>0</v>
      </c>
      <c r="R45" s="16">
        <v>0</v>
      </c>
      <c r="S45" s="16">
        <v>0</v>
      </c>
      <c r="T45" s="17" cm="1">
        <f t="array" ref="T45:U45">LINEST(P45:S45,P$6:S$6)</f>
        <v>0</v>
      </c>
      <c r="U45" s="17">
        <v>0</v>
      </c>
      <c r="V45" s="17"/>
      <c r="W45" s="16">
        <v>0</v>
      </c>
    </row>
    <row r="46" spans="2:23">
      <c r="B46" s="14" t="s">
        <v>74</v>
      </c>
      <c r="C46" t="s">
        <v>62</v>
      </c>
      <c r="D46" t="s">
        <v>89</v>
      </c>
      <c r="E46" t="s">
        <v>64</v>
      </c>
      <c r="F46" t="s">
        <v>70</v>
      </c>
      <c r="G46" t="s">
        <v>71</v>
      </c>
      <c r="I46" s="16">
        <v>7.5349440000000021</v>
      </c>
      <c r="J46" s="16">
        <v>7.1861039999999994</v>
      </c>
      <c r="K46" s="16">
        <v>6.8372640000000011</v>
      </c>
      <c r="L46" s="16">
        <v>6.4884239999999993</v>
      </c>
      <c r="M46" s="17" cm="1">
        <f t="array" ref="M46:N46">LINEST(I46:L46,I$6:L$6)</f>
        <v>-6.8400000000000132</v>
      </c>
      <c r="N46" s="17">
        <v>7.5349440000000012</v>
      </c>
      <c r="O46" s="15"/>
      <c r="P46" s="16">
        <v>0</v>
      </c>
      <c r="Q46" s="16">
        <v>0</v>
      </c>
      <c r="R46" s="16">
        <v>0</v>
      </c>
      <c r="S46" s="16">
        <v>0</v>
      </c>
      <c r="T46" s="17" cm="1">
        <f t="array" ref="T46:U46">LINEST(P46:S46,P$6:S$6)</f>
        <v>0</v>
      </c>
      <c r="U46" s="17">
        <v>0</v>
      </c>
      <c r="V46" s="17"/>
      <c r="W46" s="16">
        <v>0</v>
      </c>
    </row>
    <row r="47" spans="2:23">
      <c r="B47" s="14" t="s">
        <v>75</v>
      </c>
      <c r="C47" t="s">
        <v>62</v>
      </c>
      <c r="D47" t="s">
        <v>89</v>
      </c>
      <c r="E47" t="s">
        <v>64</v>
      </c>
      <c r="F47" t="s">
        <v>70</v>
      </c>
      <c r="G47" t="s">
        <v>71</v>
      </c>
      <c r="I47" s="16">
        <v>4.6110543391799999</v>
      </c>
      <c r="J47" s="16">
        <v>4.3975796012549999</v>
      </c>
      <c r="K47" s="16">
        <v>4.18410486333</v>
      </c>
      <c r="L47" s="16">
        <v>3.9706301254050005</v>
      </c>
      <c r="M47" s="17" cm="1">
        <f t="array" ref="M47:N47">LINEST(I47:L47,I$6:L$6)</f>
        <v>-4.185779174999996</v>
      </c>
      <c r="N47" s="17">
        <v>4.6110543391799999</v>
      </c>
      <c r="O47" s="15"/>
      <c r="P47" s="16">
        <v>0</v>
      </c>
      <c r="Q47" s="16">
        <v>0</v>
      </c>
      <c r="R47" s="16">
        <v>0</v>
      </c>
      <c r="S47" s="16">
        <v>0</v>
      </c>
      <c r="T47" s="17" cm="1">
        <f t="array" ref="T47:U47">LINEST(P47:S47,P$6:S$6)</f>
        <v>0</v>
      </c>
      <c r="U47" s="17">
        <v>0</v>
      </c>
      <c r="V47" s="17"/>
      <c r="W47" s="16">
        <v>0</v>
      </c>
    </row>
    <row r="48" spans="2:23">
      <c r="B48" s="14" t="s">
        <v>76</v>
      </c>
      <c r="C48" t="s">
        <v>62</v>
      </c>
      <c r="D48" t="s">
        <v>89</v>
      </c>
      <c r="E48" t="s">
        <v>64</v>
      </c>
      <c r="F48" t="s">
        <v>70</v>
      </c>
      <c r="G48" t="s">
        <v>71</v>
      </c>
      <c r="I48" s="16">
        <v>0.81600000000000006</v>
      </c>
      <c r="J48" s="16">
        <v>0.81600000000000006</v>
      </c>
      <c r="K48" s="16">
        <v>0.81600000000000006</v>
      </c>
      <c r="L48" s="16">
        <v>0.81600000000000006</v>
      </c>
      <c r="M48" s="17" cm="1">
        <f t="array" ref="M48:N48">LINEST(I48:L48,I$6:L$6)</f>
        <v>0</v>
      </c>
      <c r="N48" s="17">
        <v>0.81600000000000006</v>
      </c>
      <c r="O48" s="15"/>
      <c r="P48" s="16">
        <v>0</v>
      </c>
      <c r="Q48" s="16">
        <v>0</v>
      </c>
      <c r="R48" s="16">
        <v>0</v>
      </c>
      <c r="S48" s="16">
        <v>0</v>
      </c>
      <c r="T48" s="17" cm="1">
        <f t="array" ref="T48:U48">LINEST(P48:S48,P$6:S$6)</f>
        <v>0</v>
      </c>
      <c r="U48" s="17">
        <v>0</v>
      </c>
      <c r="V48" s="17"/>
      <c r="W48" s="16">
        <v>0</v>
      </c>
    </row>
    <row r="49" spans="2:23">
      <c r="B49" s="14" t="s">
        <v>77</v>
      </c>
      <c r="C49" t="s">
        <v>62</v>
      </c>
      <c r="D49" t="s">
        <v>89</v>
      </c>
      <c r="E49" t="s">
        <v>64</v>
      </c>
      <c r="F49" t="s">
        <v>70</v>
      </c>
      <c r="G49" t="s">
        <v>71</v>
      </c>
      <c r="I49" s="16">
        <v>0.34547196000000002</v>
      </c>
      <c r="J49" s="16">
        <v>0.33250011000000002</v>
      </c>
      <c r="K49" s="16">
        <v>0.31952826000000006</v>
      </c>
      <c r="L49" s="16">
        <v>0.30655641000000006</v>
      </c>
      <c r="M49" s="17" cm="1">
        <f t="array" ref="M49:N49">LINEST(I49:L49,I$6:L$6)</f>
        <v>-0.25434999999999974</v>
      </c>
      <c r="N49" s="17">
        <v>0.34547196000000002</v>
      </c>
      <c r="O49" s="15"/>
      <c r="P49" s="16">
        <v>0</v>
      </c>
      <c r="Q49" s="16">
        <v>0</v>
      </c>
      <c r="R49" s="16">
        <v>0</v>
      </c>
      <c r="S49" s="16">
        <v>0</v>
      </c>
      <c r="T49" s="17" cm="1">
        <f t="array" ref="T49:U49">LINEST(P49:S49,P$6:S$6)</f>
        <v>0</v>
      </c>
      <c r="U49" s="17">
        <v>0</v>
      </c>
      <c r="V49" s="17"/>
      <c r="W49" s="16">
        <v>1.48308</v>
      </c>
    </row>
    <row r="50" spans="2:23">
      <c r="B50" s="14" t="s">
        <v>78</v>
      </c>
      <c r="C50" t="s">
        <v>62</v>
      </c>
      <c r="D50" t="s">
        <v>89</v>
      </c>
      <c r="E50" t="s">
        <v>64</v>
      </c>
      <c r="F50" t="s">
        <v>70</v>
      </c>
      <c r="G50" t="s">
        <v>71</v>
      </c>
      <c r="I50" s="16">
        <v>0</v>
      </c>
      <c r="J50" s="16">
        <v>0</v>
      </c>
      <c r="K50" s="16">
        <v>0</v>
      </c>
      <c r="L50" s="16">
        <v>0</v>
      </c>
      <c r="M50" s="17" cm="1">
        <f t="array" ref="M50:N50">LINEST(I50:L50,I$6:L$6)</f>
        <v>0</v>
      </c>
      <c r="N50" s="17">
        <v>0</v>
      </c>
      <c r="O50" s="15"/>
      <c r="P50" s="16">
        <v>6.4245312000000014</v>
      </c>
      <c r="Q50" s="16">
        <v>6.1270992000000009</v>
      </c>
      <c r="R50" s="16">
        <v>5.829667200000002</v>
      </c>
      <c r="S50" s="16">
        <v>5.5322352000000015</v>
      </c>
      <c r="T50" s="17" cm="1">
        <f t="array" ref="T50:U50">LINEST(P50:S50,P$6:S$6)</f>
        <v>-5.8319999999999972</v>
      </c>
      <c r="U50" s="17">
        <v>6.4245312000000014</v>
      </c>
      <c r="V50" s="17"/>
      <c r="W50" s="16">
        <v>0</v>
      </c>
    </row>
    <row r="51" spans="2:23">
      <c r="B51" s="14" t="s">
        <v>79</v>
      </c>
      <c r="C51" t="s">
        <v>62</v>
      </c>
      <c r="D51" t="s">
        <v>89</v>
      </c>
      <c r="E51" t="s">
        <v>64</v>
      </c>
      <c r="F51" t="s">
        <v>80</v>
      </c>
      <c r="G51" t="s">
        <v>71</v>
      </c>
      <c r="I51" s="16">
        <v>-1.3354222235402975</v>
      </c>
      <c r="J51" s="16">
        <v>-1.2706634130677987</v>
      </c>
      <c r="K51" s="16">
        <v>-1.205904602595298</v>
      </c>
      <c r="L51" s="16">
        <v>-1.1411457921227979</v>
      </c>
      <c r="M51" s="17" cm="1">
        <f t="array" ref="M51:N51">LINEST(I51:L51,I$6:L$6)</f>
        <v>1.2697805974999992</v>
      </c>
      <c r="N51" s="17">
        <v>-1.3354222235402979</v>
      </c>
      <c r="O51" s="15"/>
      <c r="P51" s="16">
        <v>5.4348215639846762</v>
      </c>
      <c r="Q51" s="16">
        <v>5.3130044545409403</v>
      </c>
      <c r="R51" s="16">
        <v>5.1911873450972061</v>
      </c>
      <c r="S51" s="16">
        <v>5.0693702356534711</v>
      </c>
      <c r="T51" s="17" cm="1">
        <f t="array" ref="T51:U51">LINEST(P51:S51,P$6:S$6)</f>
        <v>-2.3885707734065678</v>
      </c>
      <c r="U51" s="17">
        <v>5.4348215639846753</v>
      </c>
      <c r="V51" s="17"/>
      <c r="W51" s="16">
        <v>2.2858200000000002</v>
      </c>
    </row>
    <row r="52" spans="2:23">
      <c r="B52" s="14" t="s">
        <v>81</v>
      </c>
      <c r="C52" t="s">
        <v>62</v>
      </c>
      <c r="D52" t="s">
        <v>89</v>
      </c>
      <c r="E52" t="s">
        <v>64</v>
      </c>
      <c r="F52" t="s">
        <v>80</v>
      </c>
      <c r="G52" t="s">
        <v>71</v>
      </c>
      <c r="I52" s="16">
        <v>0</v>
      </c>
      <c r="J52" s="16">
        <v>0</v>
      </c>
      <c r="K52" s="16">
        <v>0</v>
      </c>
      <c r="L52" s="16">
        <v>0</v>
      </c>
      <c r="M52" s="17" cm="1">
        <f t="array" ref="M52:N52">LINEST(I52:L52,I$6:L$6)</f>
        <v>0</v>
      </c>
      <c r="N52" s="17">
        <v>0</v>
      </c>
      <c r="O52" s="15"/>
      <c r="P52" s="16">
        <v>0.30599999999999999</v>
      </c>
      <c r="Q52" s="16">
        <v>0.30599999999999999</v>
      </c>
      <c r="R52" s="16">
        <v>0.30599999999999999</v>
      </c>
      <c r="S52" s="16">
        <v>0.30599999999999999</v>
      </c>
      <c r="T52" s="17" cm="1">
        <f t="array" ref="T52:U52">LINEST(P52:S52,P$6:S$6)</f>
        <v>0</v>
      </c>
      <c r="U52" s="17">
        <v>0.30599999999999999</v>
      </c>
      <c r="V52" s="17"/>
      <c r="W52" s="16">
        <v>0.30599999999999999</v>
      </c>
    </row>
    <row r="53" spans="2:23">
      <c r="B53" s="14" t="s">
        <v>82</v>
      </c>
      <c r="C53" t="s">
        <v>62</v>
      </c>
      <c r="D53" t="s">
        <v>89</v>
      </c>
      <c r="E53" t="s">
        <v>64</v>
      </c>
      <c r="F53" t="s">
        <v>83</v>
      </c>
      <c r="G53" t="s">
        <v>84</v>
      </c>
      <c r="I53" s="16">
        <v>363.52800000000002</v>
      </c>
      <c r="J53" s="16">
        <v>346.69799999999998</v>
      </c>
      <c r="K53" s="16">
        <v>329.86800000000005</v>
      </c>
      <c r="L53" s="16">
        <v>313.03800000000001</v>
      </c>
      <c r="M53" s="17" cm="1">
        <f t="array" ref="M53:N53">LINEST(I53:L53,I$6:L$6)</f>
        <v>-329.99999999999994</v>
      </c>
      <c r="N53" s="17">
        <v>363.52800000000002</v>
      </c>
      <c r="O53" s="15"/>
      <c r="P53" s="16">
        <v>0</v>
      </c>
      <c r="Q53" s="16">
        <v>0</v>
      </c>
      <c r="R53" s="16">
        <v>0</v>
      </c>
      <c r="S53" s="16">
        <v>0</v>
      </c>
      <c r="T53" s="17" cm="1">
        <f t="array" ref="T53:U53">LINEST(P53:S53,P$6:S$6)</f>
        <v>0</v>
      </c>
      <c r="U53" s="17">
        <v>0</v>
      </c>
      <c r="V53" s="17"/>
      <c r="W53" s="16">
        <v>0</v>
      </c>
    </row>
    <row r="54" spans="2:23">
      <c r="B54" s="14" t="s">
        <v>85</v>
      </c>
      <c r="C54" t="s">
        <v>62</v>
      </c>
      <c r="D54" t="s">
        <v>89</v>
      </c>
      <c r="E54" t="s">
        <v>64</v>
      </c>
      <c r="F54" t="s">
        <v>83</v>
      </c>
      <c r="G54" t="s">
        <v>84</v>
      </c>
      <c r="I54" s="16">
        <v>127.5</v>
      </c>
      <c r="J54" s="16">
        <v>127.5</v>
      </c>
      <c r="K54" s="16">
        <v>127.5</v>
      </c>
      <c r="L54" s="16">
        <v>127.5</v>
      </c>
      <c r="M54" s="17" cm="1">
        <f t="array" ref="M54:N54">LINEST(I54:L54,I$6:L$6)</f>
        <v>0</v>
      </c>
      <c r="N54" s="17">
        <v>127.5</v>
      </c>
      <c r="O54" s="15"/>
      <c r="P54" s="16">
        <v>275.39999999999998</v>
      </c>
      <c r="Q54" s="16">
        <v>275.39999999999998</v>
      </c>
      <c r="R54" s="16">
        <v>275.39999999999998</v>
      </c>
      <c r="S54" s="16">
        <v>275.39999999999998</v>
      </c>
      <c r="T54" s="17" cm="1">
        <f t="array" ref="T54:U54">LINEST(P54:S54,P$6:S$6)</f>
        <v>0</v>
      </c>
      <c r="U54" s="17">
        <v>275.39999999999998</v>
      </c>
      <c r="V54" s="17"/>
      <c r="W54" s="16">
        <v>183.6</v>
      </c>
    </row>
    <row r="55" spans="2:23">
      <c r="B55" s="28" t="s">
        <v>86</v>
      </c>
      <c r="C55" s="29" t="s">
        <v>62</v>
      </c>
      <c r="D55" s="29" t="s">
        <v>89</v>
      </c>
      <c r="E55" s="29" t="s">
        <v>64</v>
      </c>
      <c r="F55" s="29" t="s">
        <v>83</v>
      </c>
      <c r="G55" s="29" t="s">
        <v>87</v>
      </c>
      <c r="H55" s="29"/>
      <c r="I55" s="95">
        <v>7.2488340000000012E-2</v>
      </c>
      <c r="J55" s="95">
        <v>7.1505315E-2</v>
      </c>
      <c r="K55" s="95">
        <v>7.0522290000000015E-2</v>
      </c>
      <c r="L55" s="95">
        <v>6.9539265000000003E-2</v>
      </c>
      <c r="M55" s="96" cm="1">
        <f t="array" ref="M55:N55">LINEST(I55:L55,I$6:L$6)</f>
        <v>-1.9275000000000028E-2</v>
      </c>
      <c r="N55" s="96">
        <v>7.2488339999999998E-2</v>
      </c>
      <c r="O55" s="97"/>
      <c r="P55" s="95">
        <v>8.1600000000000006E-2</v>
      </c>
      <c r="Q55" s="95">
        <v>8.1600000000000006E-2</v>
      </c>
      <c r="R55" s="95">
        <v>8.1600000000000006E-2</v>
      </c>
      <c r="S55" s="95">
        <v>8.1600000000000006E-2</v>
      </c>
      <c r="T55" s="96" cm="1">
        <f t="array" ref="T55:U55">LINEST(P55:S55,P$6:S$6)</f>
        <v>0</v>
      </c>
      <c r="U55" s="96">
        <v>8.1600000000000006E-2</v>
      </c>
      <c r="V55" s="96"/>
      <c r="W55" s="95">
        <v>8.1600000000000006E-2</v>
      </c>
    </row>
    <row r="56" spans="2:23">
      <c r="B56" s="14" t="s">
        <v>61</v>
      </c>
      <c r="C56" t="s">
        <v>62</v>
      </c>
      <c r="D56" t="s">
        <v>90</v>
      </c>
      <c r="E56" t="s">
        <v>64</v>
      </c>
      <c r="F56" t="s">
        <v>65</v>
      </c>
      <c r="G56" t="s">
        <v>66</v>
      </c>
      <c r="I56" s="16">
        <v>1.613730108774194</v>
      </c>
      <c r="J56" s="16">
        <v>1.539020381516129</v>
      </c>
      <c r="K56" s="16">
        <v>1.4643106542580648</v>
      </c>
      <c r="L56" s="16">
        <v>1.3896009270000003</v>
      </c>
      <c r="M56" s="17" cm="1">
        <f t="array" ref="M56:N56">LINEST(I56:L56,I$6:L$6)</f>
        <v>-1.4648966129032261</v>
      </c>
      <c r="N56" s="17">
        <v>1.6137301087741938</v>
      </c>
      <c r="O56" s="15"/>
      <c r="P56" s="16">
        <v>1.5147000000000002</v>
      </c>
      <c r="Q56" s="16">
        <v>1.4445749999999999</v>
      </c>
      <c r="R56" s="16">
        <v>1.3744500000000002</v>
      </c>
      <c r="S56" s="16">
        <v>1.3043250000000002</v>
      </c>
      <c r="T56" s="17" cm="1">
        <f t="array" ref="T56:U56">LINEST(P56:S56,P$6:S$6)</f>
        <v>-1.3749999999999996</v>
      </c>
      <c r="U56" s="17">
        <v>1.5147000000000002</v>
      </c>
      <c r="V56" s="17"/>
      <c r="W56" s="16">
        <v>0</v>
      </c>
    </row>
    <row r="57" spans="2:23">
      <c r="B57" s="14" t="s">
        <v>67</v>
      </c>
      <c r="C57" t="s">
        <v>62</v>
      </c>
      <c r="D57" t="s">
        <v>90</v>
      </c>
      <c r="E57" t="s">
        <v>64</v>
      </c>
      <c r="F57" t="s">
        <v>65</v>
      </c>
      <c r="G57" t="s">
        <v>66</v>
      </c>
      <c r="I57" s="16">
        <v>0</v>
      </c>
      <c r="J57" s="16">
        <v>5.1000000000000004E-2</v>
      </c>
      <c r="K57" s="16">
        <v>0.10200000000000001</v>
      </c>
      <c r="L57" s="16">
        <v>0.153</v>
      </c>
      <c r="M57" s="17" cm="1">
        <f t="array" ref="M57:N57">LINEST(I57:L57,I$6:L$6)</f>
        <v>1</v>
      </c>
      <c r="N57" s="17">
        <v>0</v>
      </c>
      <c r="O57" s="15"/>
      <c r="P57" s="16">
        <v>0</v>
      </c>
      <c r="Q57" s="16">
        <v>5.1000000000000004E-2</v>
      </c>
      <c r="R57" s="16">
        <v>0.10200000000000001</v>
      </c>
      <c r="S57" s="16">
        <v>0.153</v>
      </c>
      <c r="T57" s="17" cm="1">
        <f t="array" ref="T57:U57">LINEST(P57:S57,P$6:S$6)</f>
        <v>1</v>
      </c>
      <c r="U57" s="17">
        <v>0</v>
      </c>
      <c r="V57" s="17"/>
      <c r="W57" s="16">
        <v>1.08</v>
      </c>
    </row>
    <row r="58" spans="2:23">
      <c r="B58" s="14" t="s">
        <v>44</v>
      </c>
      <c r="C58" t="s">
        <v>62</v>
      </c>
      <c r="D58" t="s">
        <v>90</v>
      </c>
      <c r="E58" t="s">
        <v>64</v>
      </c>
      <c r="F58" t="s">
        <v>65</v>
      </c>
      <c r="G58" t="s">
        <v>66</v>
      </c>
      <c r="I58" s="16">
        <v>0</v>
      </c>
      <c r="J58" s="16">
        <v>0</v>
      </c>
      <c r="K58" s="16">
        <v>0</v>
      </c>
      <c r="L58" s="16">
        <v>0</v>
      </c>
      <c r="M58" s="17" cm="1">
        <f t="array" ref="M58:N58">LINEST(I58:L58,I$6:L$6)</f>
        <v>0</v>
      </c>
      <c r="N58" s="17">
        <v>0</v>
      </c>
      <c r="O58" s="15"/>
      <c r="P58" s="16">
        <v>0</v>
      </c>
      <c r="Q58" s="16">
        <v>0</v>
      </c>
      <c r="R58" s="16">
        <v>0</v>
      </c>
      <c r="S58" s="16">
        <v>0</v>
      </c>
      <c r="T58" s="17" cm="1">
        <f t="array" ref="T58:U58">LINEST(P58:S58,P$6:S$6)</f>
        <v>0</v>
      </c>
      <c r="U58" s="17">
        <v>0</v>
      </c>
      <c r="V58" s="17"/>
      <c r="W58" s="16">
        <v>0</v>
      </c>
    </row>
    <row r="59" spans="2:23">
      <c r="B59" s="14" t="s">
        <v>68</v>
      </c>
      <c r="C59" t="s">
        <v>62</v>
      </c>
      <c r="D59" t="s">
        <v>90</v>
      </c>
      <c r="E59" t="s">
        <v>64</v>
      </c>
      <c r="F59" t="s">
        <v>65</v>
      </c>
      <c r="G59" t="s">
        <v>66</v>
      </c>
      <c r="I59" s="16">
        <v>0.68223429197999996</v>
      </c>
      <c r="J59" s="16">
        <v>0.65064937105499987</v>
      </c>
      <c r="K59" s="16">
        <v>0.61906445013</v>
      </c>
      <c r="L59" s="16">
        <v>0.58747952920500002</v>
      </c>
      <c r="M59" s="17" cm="1">
        <f t="array" ref="M59:N59">LINEST(I59:L59,I$6:L$6)</f>
        <v>-0.61931217499999947</v>
      </c>
      <c r="N59" s="17">
        <v>0.68223429197999985</v>
      </c>
      <c r="O59" s="15"/>
      <c r="P59" s="16">
        <v>3.0887323943661973E-2</v>
      </c>
      <c r="Q59" s="16">
        <v>2.9342957746478875E-2</v>
      </c>
      <c r="R59" s="16">
        <v>2.779859154929578E-2</v>
      </c>
      <c r="S59" s="16">
        <v>2.6254225352112675E-2</v>
      </c>
      <c r="T59" s="17" cm="1">
        <f t="array" ref="T59:U59">LINEST(P59:S59,P$6:S$6)</f>
        <v>-3.0281690140845075E-2</v>
      </c>
      <c r="U59" s="17">
        <v>3.0887323943661973E-2</v>
      </c>
      <c r="V59" s="17"/>
      <c r="W59" s="16">
        <v>1.7340000000000001E-2</v>
      </c>
    </row>
    <row r="60" spans="2:23">
      <c r="B60" s="14" t="s">
        <v>69</v>
      </c>
      <c r="C60" t="s">
        <v>62</v>
      </c>
      <c r="D60" t="s">
        <v>90</v>
      </c>
      <c r="E60" t="s">
        <v>64</v>
      </c>
      <c r="F60" t="s">
        <v>70</v>
      </c>
      <c r="G60" t="s">
        <v>71</v>
      </c>
      <c r="I60" s="16">
        <v>13.803962327999999</v>
      </c>
      <c r="J60" s="16">
        <v>13.164889997999998</v>
      </c>
      <c r="K60" s="16">
        <v>12.525817668</v>
      </c>
      <c r="L60" s="16">
        <v>11.886745338000001</v>
      </c>
      <c r="M60" s="17" cm="1">
        <f t="array" ref="M60:N60">LINEST(I60:L60,I$6:L$6)</f>
        <v>-12.530829999999984</v>
      </c>
      <c r="N60" s="17">
        <v>13.803962327999999</v>
      </c>
      <c r="O60" s="15"/>
      <c r="P60" s="16">
        <v>0</v>
      </c>
      <c r="Q60" s="16">
        <v>0</v>
      </c>
      <c r="R60" s="16">
        <v>0</v>
      </c>
      <c r="S60" s="16">
        <v>0</v>
      </c>
      <c r="T60" s="17" cm="1">
        <f t="array" ref="T60:U60">LINEST(P60:S60,P$6:S$6)</f>
        <v>0</v>
      </c>
      <c r="U60" s="17">
        <v>0</v>
      </c>
      <c r="V60" s="17"/>
      <c r="W60" s="16">
        <v>0</v>
      </c>
    </row>
    <row r="61" spans="2:23">
      <c r="B61" s="14" t="s">
        <v>72</v>
      </c>
      <c r="C61" t="s">
        <v>62</v>
      </c>
      <c r="D61" t="s">
        <v>90</v>
      </c>
      <c r="E61" t="s">
        <v>64</v>
      </c>
      <c r="F61" t="s">
        <v>70</v>
      </c>
      <c r="G61" t="s">
        <v>71</v>
      </c>
      <c r="I61" s="16">
        <v>1.3219200000000003E-3</v>
      </c>
      <c r="J61" s="16">
        <v>1.2607200000000001E-3</v>
      </c>
      <c r="K61" s="16">
        <v>1.1995200000000001E-3</v>
      </c>
      <c r="L61" s="16">
        <v>1.1383200000000002E-3</v>
      </c>
      <c r="M61" s="17" cm="1">
        <f t="array" ref="M61:N61">LINEST(I61:L61,I$6:L$6)</f>
        <v>-1.2000000000000008E-3</v>
      </c>
      <c r="N61" s="17">
        <v>1.3219200000000003E-3</v>
      </c>
      <c r="O61" s="15"/>
      <c r="P61" s="16">
        <v>0</v>
      </c>
      <c r="Q61" s="16">
        <v>0</v>
      </c>
      <c r="R61" s="16">
        <v>0</v>
      </c>
      <c r="S61" s="16">
        <v>0</v>
      </c>
      <c r="T61" s="17" cm="1">
        <f t="array" ref="T61:U61">LINEST(P61:S61,P$6:S$6)</f>
        <v>0</v>
      </c>
      <c r="U61" s="17">
        <v>0</v>
      </c>
      <c r="V61" s="17"/>
      <c r="W61" s="16">
        <v>0</v>
      </c>
    </row>
    <row r="62" spans="2:23">
      <c r="B62" s="14" t="s">
        <v>73</v>
      </c>
      <c r="C62" t="s">
        <v>62</v>
      </c>
      <c r="D62" t="s">
        <v>90</v>
      </c>
      <c r="E62" t="s">
        <v>64</v>
      </c>
      <c r="F62" t="s">
        <v>70</v>
      </c>
      <c r="G62" t="s">
        <v>71</v>
      </c>
      <c r="I62" s="16">
        <v>2.1627272160000004</v>
      </c>
      <c r="J62" s="16">
        <v>2.0626009559999998</v>
      </c>
      <c r="K62" s="16">
        <v>1.9624746960000004</v>
      </c>
      <c r="L62" s="16">
        <v>1.8623484360000002</v>
      </c>
      <c r="M62" s="17" cm="1">
        <f t="array" ref="M62:N62">LINEST(I62:L62,I$6:L$6)</f>
        <v>-1.96326</v>
      </c>
      <c r="N62" s="17">
        <v>2.162727216</v>
      </c>
      <c r="O62" s="15"/>
      <c r="P62" s="16">
        <v>0</v>
      </c>
      <c r="Q62" s="16">
        <v>0</v>
      </c>
      <c r="R62" s="16">
        <v>0</v>
      </c>
      <c r="S62" s="16">
        <v>0</v>
      </c>
      <c r="T62" s="17" cm="1">
        <f t="array" ref="T62:U62">LINEST(P62:S62,P$6:S$6)</f>
        <v>0</v>
      </c>
      <c r="U62" s="17">
        <v>0</v>
      </c>
      <c r="V62" s="17"/>
      <c r="W62" s="16">
        <v>0</v>
      </c>
    </row>
    <row r="63" spans="2:23">
      <c r="B63" s="14" t="s">
        <v>74</v>
      </c>
      <c r="C63" t="s">
        <v>62</v>
      </c>
      <c r="D63" t="s">
        <v>90</v>
      </c>
      <c r="E63" t="s">
        <v>64</v>
      </c>
      <c r="F63" t="s">
        <v>70</v>
      </c>
      <c r="G63" t="s">
        <v>71</v>
      </c>
      <c r="I63" s="16">
        <v>7.5349440000000021</v>
      </c>
      <c r="J63" s="16">
        <v>7.1861039999999994</v>
      </c>
      <c r="K63" s="16">
        <v>6.8372640000000011</v>
      </c>
      <c r="L63" s="16">
        <v>6.4884239999999993</v>
      </c>
      <c r="M63" s="17" cm="1">
        <f t="array" ref="M63:N63">LINEST(I63:L63,I$6:L$6)</f>
        <v>-6.8400000000000132</v>
      </c>
      <c r="N63" s="17">
        <v>7.5349440000000012</v>
      </c>
      <c r="O63" s="15"/>
      <c r="P63" s="16">
        <v>0</v>
      </c>
      <c r="Q63" s="16">
        <v>0</v>
      </c>
      <c r="R63" s="16">
        <v>0</v>
      </c>
      <c r="S63" s="16">
        <v>0</v>
      </c>
      <c r="T63" s="17" cm="1">
        <f t="array" ref="T63:U63">LINEST(P63:S63,P$6:S$6)</f>
        <v>0</v>
      </c>
      <c r="U63" s="17">
        <v>0</v>
      </c>
      <c r="V63" s="17"/>
      <c r="W63" s="16">
        <v>0</v>
      </c>
    </row>
    <row r="64" spans="2:23">
      <c r="B64" s="14" t="s">
        <v>75</v>
      </c>
      <c r="C64" t="s">
        <v>62</v>
      </c>
      <c r="D64" t="s">
        <v>90</v>
      </c>
      <c r="E64" t="s">
        <v>64</v>
      </c>
      <c r="F64" t="s">
        <v>70</v>
      </c>
      <c r="G64" t="s">
        <v>71</v>
      </c>
      <c r="I64" s="16">
        <v>4.6110543391799999</v>
      </c>
      <c r="J64" s="16">
        <v>4.3975796012549999</v>
      </c>
      <c r="K64" s="16">
        <v>4.18410486333</v>
      </c>
      <c r="L64" s="16">
        <v>3.9706301254050005</v>
      </c>
      <c r="M64" s="17" cm="1">
        <f t="array" ref="M64:N64">LINEST(I64:L64,I$6:L$6)</f>
        <v>-4.185779174999996</v>
      </c>
      <c r="N64" s="17">
        <v>4.6110543391799999</v>
      </c>
      <c r="O64" s="15"/>
      <c r="P64" s="16">
        <v>0</v>
      </c>
      <c r="Q64" s="16">
        <v>0</v>
      </c>
      <c r="R64" s="16">
        <v>0</v>
      </c>
      <c r="S64" s="16">
        <v>0</v>
      </c>
      <c r="T64" s="17" cm="1">
        <f t="array" ref="T64:U64">LINEST(P64:S64,P$6:S$6)</f>
        <v>0</v>
      </c>
      <c r="U64" s="17">
        <v>0</v>
      </c>
      <c r="V64" s="17"/>
      <c r="W64" s="16">
        <v>0</v>
      </c>
    </row>
    <row r="65" spans="2:23">
      <c r="B65" s="14" t="s">
        <v>76</v>
      </c>
      <c r="C65" t="s">
        <v>62</v>
      </c>
      <c r="D65" t="s">
        <v>90</v>
      </c>
      <c r="E65" t="s">
        <v>64</v>
      </c>
      <c r="F65" t="s">
        <v>70</v>
      </c>
      <c r="G65" t="s">
        <v>71</v>
      </c>
      <c r="I65" s="16">
        <v>0.81600000000000006</v>
      </c>
      <c r="J65" s="16">
        <v>0.81600000000000006</v>
      </c>
      <c r="K65" s="16">
        <v>0.81600000000000006</v>
      </c>
      <c r="L65" s="16">
        <v>0.81600000000000006</v>
      </c>
      <c r="M65" s="17" cm="1">
        <f t="array" ref="M65:N65">LINEST(I65:L65,I$6:L$6)</f>
        <v>0</v>
      </c>
      <c r="N65" s="17">
        <v>0.81600000000000006</v>
      </c>
      <c r="O65" s="15"/>
      <c r="P65" s="16">
        <v>0</v>
      </c>
      <c r="Q65" s="16">
        <v>0</v>
      </c>
      <c r="R65" s="16">
        <v>0</v>
      </c>
      <c r="S65" s="16">
        <v>0</v>
      </c>
      <c r="T65" s="17" cm="1">
        <f t="array" ref="T65:U65">LINEST(P65:S65,P$6:S$6)</f>
        <v>0</v>
      </c>
      <c r="U65" s="17">
        <v>0</v>
      </c>
      <c r="V65" s="17"/>
      <c r="W65" s="16">
        <v>0</v>
      </c>
    </row>
    <row r="66" spans="2:23">
      <c r="B66" s="14" t="s">
        <v>77</v>
      </c>
      <c r="C66" t="s">
        <v>62</v>
      </c>
      <c r="D66" t="s">
        <v>90</v>
      </c>
      <c r="E66" t="s">
        <v>64</v>
      </c>
      <c r="F66" t="s">
        <v>70</v>
      </c>
      <c r="G66" t="s">
        <v>71</v>
      </c>
      <c r="I66" s="16">
        <v>0.34547196000000002</v>
      </c>
      <c r="J66" s="16">
        <v>0.33250011000000002</v>
      </c>
      <c r="K66" s="16">
        <v>0.31952826000000006</v>
      </c>
      <c r="L66" s="16">
        <v>0.30655641000000006</v>
      </c>
      <c r="M66" s="17" cm="1">
        <f t="array" ref="M66:N66">LINEST(I66:L66,I$6:L$6)</f>
        <v>-0.25434999999999974</v>
      </c>
      <c r="N66" s="17">
        <v>0.34547196000000002</v>
      </c>
      <c r="O66" s="15"/>
      <c r="P66" s="16">
        <v>0</v>
      </c>
      <c r="Q66" s="16">
        <v>0</v>
      </c>
      <c r="R66" s="16">
        <v>0</v>
      </c>
      <c r="S66" s="16">
        <v>0</v>
      </c>
      <c r="T66" s="17" cm="1">
        <f t="array" ref="T66:U66">LINEST(P66:S66,P$6:S$6)</f>
        <v>0</v>
      </c>
      <c r="U66" s="17">
        <v>0</v>
      </c>
      <c r="V66" s="17"/>
      <c r="W66" s="16">
        <v>1.48308</v>
      </c>
    </row>
    <row r="67" spans="2:23">
      <c r="B67" s="14" t="s">
        <v>78</v>
      </c>
      <c r="C67" t="s">
        <v>62</v>
      </c>
      <c r="D67" t="s">
        <v>90</v>
      </c>
      <c r="E67" t="s">
        <v>64</v>
      </c>
      <c r="F67" t="s">
        <v>70</v>
      </c>
      <c r="G67" t="s">
        <v>71</v>
      </c>
      <c r="I67" s="16">
        <v>0</v>
      </c>
      <c r="J67" s="16">
        <v>0</v>
      </c>
      <c r="K67" s="16">
        <v>0</v>
      </c>
      <c r="L67" s="16">
        <v>0</v>
      </c>
      <c r="M67" s="17" cm="1">
        <f t="array" ref="M67:N67">LINEST(I67:L67,I$6:L$6)</f>
        <v>0</v>
      </c>
      <c r="N67" s="17">
        <v>0</v>
      </c>
      <c r="O67" s="15"/>
      <c r="P67" s="16">
        <v>6.4245312000000014</v>
      </c>
      <c r="Q67" s="16">
        <v>6.1270992000000009</v>
      </c>
      <c r="R67" s="16">
        <v>5.829667200000002</v>
      </c>
      <c r="S67" s="16">
        <v>5.5322352000000015</v>
      </c>
      <c r="T67" s="17" cm="1">
        <f t="array" ref="T67:U67">LINEST(P67:S67,P$6:S$6)</f>
        <v>-5.8319999999999972</v>
      </c>
      <c r="U67" s="17">
        <v>6.4245312000000014</v>
      </c>
      <c r="V67" s="17"/>
      <c r="W67" s="16">
        <v>0</v>
      </c>
    </row>
    <row r="68" spans="2:23">
      <c r="B68" s="14" t="s">
        <v>79</v>
      </c>
      <c r="C68" t="s">
        <v>62</v>
      </c>
      <c r="D68" t="s">
        <v>90</v>
      </c>
      <c r="E68" t="s">
        <v>64</v>
      </c>
      <c r="F68" t="s">
        <v>80</v>
      </c>
      <c r="G68" t="s">
        <v>71</v>
      </c>
      <c r="I68" s="16">
        <v>-1.3354222235402975</v>
      </c>
      <c r="J68" s="16">
        <v>-1.2706634130677987</v>
      </c>
      <c r="K68" s="16">
        <v>-1.205904602595298</v>
      </c>
      <c r="L68" s="16">
        <v>-1.1411457921227979</v>
      </c>
      <c r="M68" s="17" cm="1">
        <f t="array" ref="M68:N68">LINEST(I68:L68,I$6:L$6)</f>
        <v>1.2697805974999992</v>
      </c>
      <c r="N68" s="17">
        <v>-1.3354222235402979</v>
      </c>
      <c r="O68" s="15"/>
      <c r="P68" s="16">
        <v>5.4348215639846762</v>
      </c>
      <c r="Q68" s="16">
        <v>5.3130044545409403</v>
      </c>
      <c r="R68" s="16">
        <v>5.1911873450972061</v>
      </c>
      <c r="S68" s="16">
        <v>5.0693702356534711</v>
      </c>
      <c r="T68" s="17" cm="1">
        <f t="array" ref="T68:U68">LINEST(P68:S68,P$6:S$6)</f>
        <v>-2.3885707734065678</v>
      </c>
      <c r="U68" s="17">
        <v>5.4348215639846753</v>
      </c>
      <c r="V68" s="17"/>
      <c r="W68" s="16">
        <v>2.2858200000000002</v>
      </c>
    </row>
    <row r="69" spans="2:23">
      <c r="B69" s="14" t="s">
        <v>81</v>
      </c>
      <c r="C69" t="s">
        <v>62</v>
      </c>
      <c r="D69" t="s">
        <v>90</v>
      </c>
      <c r="E69" t="s">
        <v>64</v>
      </c>
      <c r="F69" t="s">
        <v>80</v>
      </c>
      <c r="G69" t="s">
        <v>71</v>
      </c>
      <c r="I69" s="16">
        <v>0</v>
      </c>
      <c r="J69" s="16">
        <v>0</v>
      </c>
      <c r="K69" s="16">
        <v>0</v>
      </c>
      <c r="L69" s="16">
        <v>0</v>
      </c>
      <c r="M69" s="17" cm="1">
        <f t="array" ref="M69:N69">LINEST(I69:L69,I$6:L$6)</f>
        <v>0</v>
      </c>
      <c r="N69" s="17">
        <v>0</v>
      </c>
      <c r="O69" s="15"/>
      <c r="P69" s="16">
        <v>0.30599999999999999</v>
      </c>
      <c r="Q69" s="16">
        <v>0.30599999999999999</v>
      </c>
      <c r="R69" s="16">
        <v>0.30599999999999999</v>
      </c>
      <c r="S69" s="16">
        <v>0.30599999999999999</v>
      </c>
      <c r="T69" s="17" cm="1">
        <f t="array" ref="T69:U69">LINEST(P69:S69,P$6:S$6)</f>
        <v>0</v>
      </c>
      <c r="U69" s="17">
        <v>0.30599999999999999</v>
      </c>
      <c r="V69" s="17"/>
      <c r="W69" s="16">
        <v>0.30599999999999999</v>
      </c>
    </row>
    <row r="70" spans="2:23">
      <c r="B70" s="14" t="s">
        <v>82</v>
      </c>
      <c r="C70" t="s">
        <v>62</v>
      </c>
      <c r="D70" t="s">
        <v>90</v>
      </c>
      <c r="E70" t="s">
        <v>64</v>
      </c>
      <c r="F70" t="s">
        <v>83</v>
      </c>
      <c r="G70" t="s">
        <v>84</v>
      </c>
      <c r="I70" s="16">
        <v>363.52800000000002</v>
      </c>
      <c r="J70" s="16">
        <v>346.69799999999998</v>
      </c>
      <c r="K70" s="16">
        <v>329.86800000000005</v>
      </c>
      <c r="L70" s="16">
        <v>313.03800000000001</v>
      </c>
      <c r="M70" s="17" cm="1">
        <f t="array" ref="M70:N70">LINEST(I70:L70,I$6:L$6)</f>
        <v>-329.99999999999994</v>
      </c>
      <c r="N70" s="17">
        <v>363.52800000000002</v>
      </c>
      <c r="O70" s="15"/>
      <c r="P70" s="16">
        <v>0</v>
      </c>
      <c r="Q70" s="16">
        <v>0</v>
      </c>
      <c r="R70" s="16">
        <v>0</v>
      </c>
      <c r="S70" s="16">
        <v>0</v>
      </c>
      <c r="T70" s="17" cm="1">
        <f t="array" ref="T70:U70">LINEST(P70:S70,P$6:S$6)</f>
        <v>0</v>
      </c>
      <c r="U70" s="17">
        <v>0</v>
      </c>
      <c r="V70" s="17"/>
      <c r="W70" s="16">
        <v>0</v>
      </c>
    </row>
    <row r="71" spans="2:23">
      <c r="B71" s="14" t="s">
        <v>85</v>
      </c>
      <c r="C71" t="s">
        <v>62</v>
      </c>
      <c r="D71" t="s">
        <v>90</v>
      </c>
      <c r="E71" t="s">
        <v>64</v>
      </c>
      <c r="F71" t="s">
        <v>83</v>
      </c>
      <c r="G71" t="s">
        <v>84</v>
      </c>
      <c r="I71" s="16">
        <v>127.5</v>
      </c>
      <c r="J71" s="16">
        <v>127.5</v>
      </c>
      <c r="K71" s="16">
        <v>127.5</v>
      </c>
      <c r="L71" s="16">
        <v>127.5</v>
      </c>
      <c r="M71" s="17" cm="1">
        <f t="array" ref="M71:N71">LINEST(I71:L71,I$6:L$6)</f>
        <v>0</v>
      </c>
      <c r="N71" s="17">
        <v>127.5</v>
      </c>
      <c r="O71" s="15"/>
      <c r="P71" s="16">
        <v>275.39999999999998</v>
      </c>
      <c r="Q71" s="16">
        <v>275.39999999999998</v>
      </c>
      <c r="R71" s="16">
        <v>275.39999999999998</v>
      </c>
      <c r="S71" s="16">
        <v>275.39999999999998</v>
      </c>
      <c r="T71" s="17" cm="1">
        <f t="array" ref="T71:U71">LINEST(P71:S71,P$6:S$6)</f>
        <v>0</v>
      </c>
      <c r="U71" s="17">
        <v>275.39999999999998</v>
      </c>
      <c r="V71" s="17"/>
      <c r="W71" s="16">
        <v>183.6</v>
      </c>
    </row>
    <row r="72" spans="2:23">
      <c r="B72" s="28" t="s">
        <v>86</v>
      </c>
      <c r="C72" s="29" t="s">
        <v>62</v>
      </c>
      <c r="D72" s="29" t="s">
        <v>90</v>
      </c>
      <c r="E72" s="29" t="s">
        <v>64</v>
      </c>
      <c r="F72" s="29" t="s">
        <v>83</v>
      </c>
      <c r="G72" s="29" t="s">
        <v>87</v>
      </c>
      <c r="H72" s="29"/>
      <c r="I72" s="95">
        <v>7.2488340000000012E-2</v>
      </c>
      <c r="J72" s="95">
        <v>7.1505315E-2</v>
      </c>
      <c r="K72" s="95">
        <v>7.0522290000000015E-2</v>
      </c>
      <c r="L72" s="95">
        <v>6.9539265000000003E-2</v>
      </c>
      <c r="M72" s="96" cm="1">
        <f t="array" ref="M72:N72">LINEST(I72:L72,I$6:L$6)</f>
        <v>-1.9275000000000028E-2</v>
      </c>
      <c r="N72" s="96">
        <v>7.2488339999999998E-2</v>
      </c>
      <c r="O72" s="97"/>
      <c r="P72" s="95">
        <v>8.1600000000000006E-2</v>
      </c>
      <c r="Q72" s="95">
        <v>8.1600000000000006E-2</v>
      </c>
      <c r="R72" s="95">
        <v>8.1600000000000006E-2</v>
      </c>
      <c r="S72" s="95">
        <v>8.1600000000000006E-2</v>
      </c>
      <c r="T72" s="96" cm="1">
        <f t="array" ref="T72:U72">LINEST(P72:S72,P$6:S$6)</f>
        <v>0</v>
      </c>
      <c r="U72" s="96">
        <v>8.1600000000000006E-2</v>
      </c>
      <c r="V72" s="96"/>
      <c r="W72" s="95">
        <v>8.1600000000000006E-2</v>
      </c>
    </row>
    <row r="73" spans="2:23">
      <c r="B73" s="14" t="s">
        <v>61</v>
      </c>
      <c r="C73" t="s">
        <v>91</v>
      </c>
      <c r="D73" t="s">
        <v>92</v>
      </c>
      <c r="E73" t="s">
        <v>64</v>
      </c>
      <c r="F73" t="s">
        <v>65</v>
      </c>
      <c r="G73" t="s">
        <v>66</v>
      </c>
      <c r="I73" s="16">
        <v>1.613730108774194</v>
      </c>
      <c r="J73" s="16">
        <v>1.539020381516129</v>
      </c>
      <c r="K73" s="16">
        <v>1.4643106542580648</v>
      </c>
      <c r="L73" s="16">
        <v>1.3896009270000003</v>
      </c>
      <c r="M73" s="17" cm="1">
        <f t="array" ref="M73:N73">LINEST(I73:L73,I$6:L$6)</f>
        <v>-1.4648966129032261</v>
      </c>
      <c r="N73" s="17">
        <v>1.6137301087741938</v>
      </c>
      <c r="O73" s="15"/>
      <c r="P73" s="16">
        <v>1.5147000000000002</v>
      </c>
      <c r="Q73" s="16">
        <v>1.4445749999999999</v>
      </c>
      <c r="R73" s="16">
        <v>1.3744500000000002</v>
      </c>
      <c r="S73" s="16">
        <v>1.3043250000000002</v>
      </c>
      <c r="T73" s="17" cm="1">
        <f t="array" ref="T73:U73">LINEST(P73:S73,P$6:S$6)</f>
        <v>-1.3749999999999996</v>
      </c>
      <c r="U73" s="17">
        <v>1.5147000000000002</v>
      </c>
      <c r="V73" s="17"/>
      <c r="W73" s="16">
        <v>0</v>
      </c>
    </row>
    <row r="74" spans="2:23">
      <c r="B74" s="14" t="s">
        <v>67</v>
      </c>
      <c r="C74" t="s">
        <v>91</v>
      </c>
      <c r="D74" t="s">
        <v>92</v>
      </c>
      <c r="E74" t="s">
        <v>64</v>
      </c>
      <c r="F74" t="s">
        <v>65</v>
      </c>
      <c r="G74" t="s">
        <v>66</v>
      </c>
      <c r="I74" s="16">
        <v>0</v>
      </c>
      <c r="J74" s="16">
        <v>5.1000000000000004E-2</v>
      </c>
      <c r="K74" s="16">
        <v>0.10200000000000001</v>
      </c>
      <c r="L74" s="16">
        <v>0.153</v>
      </c>
      <c r="M74" s="17" cm="1">
        <f t="array" ref="M74:N74">LINEST(I74:L74,I$6:L$6)</f>
        <v>1</v>
      </c>
      <c r="N74" s="17">
        <v>0</v>
      </c>
      <c r="O74" s="15"/>
      <c r="P74" s="16">
        <v>0</v>
      </c>
      <c r="Q74" s="16">
        <v>5.1000000000000004E-2</v>
      </c>
      <c r="R74" s="16">
        <v>0.10200000000000001</v>
      </c>
      <c r="S74" s="16">
        <v>0.153</v>
      </c>
      <c r="T74" s="17" cm="1">
        <f t="array" ref="T74:U74">LINEST(P74:S74,P$6:S$6)</f>
        <v>1</v>
      </c>
      <c r="U74" s="17">
        <v>0</v>
      </c>
      <c r="V74" s="17"/>
      <c r="W74" s="16">
        <v>1.08</v>
      </c>
    </row>
    <row r="75" spans="2:23">
      <c r="B75" s="14" t="s">
        <v>44</v>
      </c>
      <c r="C75" t="s">
        <v>91</v>
      </c>
      <c r="D75" t="s">
        <v>92</v>
      </c>
      <c r="E75" t="s">
        <v>64</v>
      </c>
      <c r="F75" t="s">
        <v>65</v>
      </c>
      <c r="G75" t="s">
        <v>66</v>
      </c>
      <c r="I75" s="16">
        <v>0</v>
      </c>
      <c r="J75" s="16">
        <v>0</v>
      </c>
      <c r="K75" s="16">
        <v>0</v>
      </c>
      <c r="L75" s="16">
        <v>0</v>
      </c>
      <c r="M75" s="17" cm="1">
        <f t="array" ref="M75:N75">LINEST(I75:L75,I$6:L$6)</f>
        <v>0</v>
      </c>
      <c r="N75" s="17">
        <v>0</v>
      </c>
      <c r="O75" s="15"/>
      <c r="P75" s="16">
        <v>0</v>
      </c>
      <c r="Q75" s="16">
        <v>0</v>
      </c>
      <c r="R75" s="16">
        <v>0</v>
      </c>
      <c r="S75" s="16">
        <v>0</v>
      </c>
      <c r="T75" s="17" cm="1">
        <f t="array" ref="T75:U75">LINEST(P75:S75,P$6:S$6)</f>
        <v>0</v>
      </c>
      <c r="U75" s="17">
        <v>0</v>
      </c>
      <c r="V75" s="17"/>
      <c r="W75" s="16">
        <v>0</v>
      </c>
    </row>
    <row r="76" spans="2:23">
      <c r="B76" s="14" t="s">
        <v>68</v>
      </c>
      <c r="C76" t="s">
        <v>91</v>
      </c>
      <c r="D76" t="s">
        <v>92</v>
      </c>
      <c r="E76" t="s">
        <v>64</v>
      </c>
      <c r="F76" t="s">
        <v>65</v>
      </c>
      <c r="G76" t="s">
        <v>66</v>
      </c>
      <c r="I76" s="16">
        <v>0.68223429197999996</v>
      </c>
      <c r="J76" s="16">
        <v>0.65064937105499987</v>
      </c>
      <c r="K76" s="16">
        <v>0.61906445013</v>
      </c>
      <c r="L76" s="16">
        <v>0.58747952920500002</v>
      </c>
      <c r="M76" s="17" cm="1">
        <f t="array" ref="M76:N76">LINEST(I76:L76,I$6:L$6)</f>
        <v>-0.61931217499999947</v>
      </c>
      <c r="N76" s="17">
        <v>0.68223429197999985</v>
      </c>
      <c r="O76" s="15"/>
      <c r="P76" s="16">
        <v>3.0887323943661973E-2</v>
      </c>
      <c r="Q76" s="16">
        <v>2.9342957746478875E-2</v>
      </c>
      <c r="R76" s="16">
        <v>2.779859154929578E-2</v>
      </c>
      <c r="S76" s="16">
        <v>2.6254225352112675E-2</v>
      </c>
      <c r="T76" s="17" cm="1">
        <f t="array" ref="T76:U76">LINEST(P76:S76,P$6:S$6)</f>
        <v>-3.0281690140845075E-2</v>
      </c>
      <c r="U76" s="17">
        <v>3.0887323943661973E-2</v>
      </c>
      <c r="V76" s="17"/>
      <c r="W76" s="16">
        <v>1.7340000000000001E-2</v>
      </c>
    </row>
    <row r="77" spans="2:23">
      <c r="B77" s="14" t="s">
        <v>69</v>
      </c>
      <c r="C77" t="s">
        <v>91</v>
      </c>
      <c r="D77" t="s">
        <v>92</v>
      </c>
      <c r="E77" t="s">
        <v>64</v>
      </c>
      <c r="F77" t="s">
        <v>70</v>
      </c>
      <c r="G77" t="s">
        <v>71</v>
      </c>
      <c r="I77" s="16">
        <v>13.803962327999999</v>
      </c>
      <c r="J77" s="16">
        <v>13.164889997999998</v>
      </c>
      <c r="K77" s="16">
        <v>12.525817668</v>
      </c>
      <c r="L77" s="16">
        <v>11.886745338000001</v>
      </c>
      <c r="M77" s="17" cm="1">
        <f t="array" ref="M77:N77">LINEST(I77:L77,I$6:L$6)</f>
        <v>-12.530829999999984</v>
      </c>
      <c r="N77" s="17">
        <v>13.803962327999999</v>
      </c>
      <c r="O77" s="15"/>
      <c r="P77" s="16">
        <v>0</v>
      </c>
      <c r="Q77" s="16">
        <v>0</v>
      </c>
      <c r="R77" s="16">
        <v>0</v>
      </c>
      <c r="S77" s="16">
        <v>0</v>
      </c>
      <c r="T77" s="17" cm="1">
        <f t="array" ref="T77:U77">LINEST(P77:S77,P$6:S$6)</f>
        <v>0</v>
      </c>
      <c r="U77" s="17">
        <v>0</v>
      </c>
      <c r="V77" s="17"/>
      <c r="W77" s="16">
        <v>0</v>
      </c>
    </row>
    <row r="78" spans="2:23">
      <c r="B78" s="14" t="s">
        <v>72</v>
      </c>
      <c r="C78" t="s">
        <v>91</v>
      </c>
      <c r="D78" t="s">
        <v>92</v>
      </c>
      <c r="E78" t="s">
        <v>64</v>
      </c>
      <c r="F78" t="s">
        <v>70</v>
      </c>
      <c r="G78" t="s">
        <v>71</v>
      </c>
      <c r="I78" s="16">
        <v>1.3219200000000003E-3</v>
      </c>
      <c r="J78" s="16">
        <v>1.2607200000000001E-3</v>
      </c>
      <c r="K78" s="16">
        <v>1.1995200000000001E-3</v>
      </c>
      <c r="L78" s="16">
        <v>1.1383200000000002E-3</v>
      </c>
      <c r="M78" s="17" cm="1">
        <f t="array" ref="M78:N78">LINEST(I78:L78,I$6:L$6)</f>
        <v>-1.2000000000000008E-3</v>
      </c>
      <c r="N78" s="17">
        <v>1.3219200000000003E-3</v>
      </c>
      <c r="O78" s="15"/>
      <c r="P78" s="16">
        <v>0</v>
      </c>
      <c r="Q78" s="16">
        <v>0</v>
      </c>
      <c r="R78" s="16">
        <v>0</v>
      </c>
      <c r="S78" s="16">
        <v>0</v>
      </c>
      <c r="T78" s="17" cm="1">
        <f t="array" ref="T78:U78">LINEST(P78:S78,P$6:S$6)</f>
        <v>0</v>
      </c>
      <c r="U78" s="17">
        <v>0</v>
      </c>
      <c r="V78" s="17"/>
      <c r="W78" s="16">
        <v>0</v>
      </c>
    </row>
    <row r="79" spans="2:23">
      <c r="B79" s="14" t="s">
        <v>73</v>
      </c>
      <c r="C79" t="s">
        <v>91</v>
      </c>
      <c r="D79" t="s">
        <v>92</v>
      </c>
      <c r="E79" t="s">
        <v>64</v>
      </c>
      <c r="F79" t="s">
        <v>70</v>
      </c>
      <c r="G79" t="s">
        <v>71</v>
      </c>
      <c r="I79" s="16">
        <v>2.1627272160000004</v>
      </c>
      <c r="J79" s="16">
        <v>2.0626009559999998</v>
      </c>
      <c r="K79" s="16">
        <v>1.9624746960000004</v>
      </c>
      <c r="L79" s="16">
        <v>1.8623484360000002</v>
      </c>
      <c r="M79" s="17" cm="1">
        <f t="array" ref="M79:N79">LINEST(I79:L79,I$6:L$6)</f>
        <v>-1.96326</v>
      </c>
      <c r="N79" s="17">
        <v>2.162727216</v>
      </c>
      <c r="O79" s="15"/>
      <c r="P79" s="16">
        <v>0</v>
      </c>
      <c r="Q79" s="16">
        <v>0</v>
      </c>
      <c r="R79" s="16">
        <v>0</v>
      </c>
      <c r="S79" s="16">
        <v>0</v>
      </c>
      <c r="T79" s="17" cm="1">
        <f t="array" ref="T79:U79">LINEST(P79:S79,P$6:S$6)</f>
        <v>0</v>
      </c>
      <c r="U79" s="17">
        <v>0</v>
      </c>
      <c r="V79" s="17"/>
      <c r="W79" s="16">
        <v>0</v>
      </c>
    </row>
    <row r="80" spans="2:23">
      <c r="B80" s="14" t="s">
        <v>74</v>
      </c>
      <c r="C80" t="s">
        <v>91</v>
      </c>
      <c r="D80" t="s">
        <v>92</v>
      </c>
      <c r="E80" t="s">
        <v>64</v>
      </c>
      <c r="F80" t="s">
        <v>70</v>
      </c>
      <c r="G80" t="s">
        <v>71</v>
      </c>
      <c r="I80" s="16">
        <v>7.5349440000000021</v>
      </c>
      <c r="J80" s="16">
        <v>7.1861039999999994</v>
      </c>
      <c r="K80" s="16">
        <v>6.8372640000000011</v>
      </c>
      <c r="L80" s="16">
        <v>6.4884239999999993</v>
      </c>
      <c r="M80" s="17" cm="1">
        <f t="array" ref="M80:N80">LINEST(I80:L80,I$6:L$6)</f>
        <v>-6.8400000000000132</v>
      </c>
      <c r="N80" s="17">
        <v>7.5349440000000012</v>
      </c>
      <c r="O80" s="15"/>
      <c r="P80" s="16">
        <v>0</v>
      </c>
      <c r="Q80" s="16">
        <v>0</v>
      </c>
      <c r="R80" s="16">
        <v>0</v>
      </c>
      <c r="S80" s="16">
        <v>0</v>
      </c>
      <c r="T80" s="17" cm="1">
        <f t="array" ref="T80:U80">LINEST(P80:S80,P$6:S$6)</f>
        <v>0</v>
      </c>
      <c r="U80" s="17">
        <v>0</v>
      </c>
      <c r="V80" s="17"/>
      <c r="W80" s="16">
        <v>0</v>
      </c>
    </row>
    <row r="81" spans="2:23">
      <c r="B81" s="14" t="s">
        <v>75</v>
      </c>
      <c r="C81" t="s">
        <v>91</v>
      </c>
      <c r="D81" t="s">
        <v>92</v>
      </c>
      <c r="E81" t="s">
        <v>64</v>
      </c>
      <c r="F81" t="s">
        <v>70</v>
      </c>
      <c r="G81" t="s">
        <v>71</v>
      </c>
      <c r="I81" s="16">
        <v>4.6110543391799999</v>
      </c>
      <c r="J81" s="16">
        <v>4.3975796012549999</v>
      </c>
      <c r="K81" s="16">
        <v>4.18410486333</v>
      </c>
      <c r="L81" s="16">
        <v>3.9706301254050005</v>
      </c>
      <c r="M81" s="17" cm="1">
        <f t="array" ref="M81:N81">LINEST(I81:L81,I$6:L$6)</f>
        <v>-4.185779174999996</v>
      </c>
      <c r="N81" s="17">
        <v>4.6110543391799999</v>
      </c>
      <c r="O81" s="15"/>
      <c r="P81" s="16">
        <v>0</v>
      </c>
      <c r="Q81" s="16">
        <v>0</v>
      </c>
      <c r="R81" s="16">
        <v>0</v>
      </c>
      <c r="S81" s="16">
        <v>0</v>
      </c>
      <c r="T81" s="17" cm="1">
        <f t="array" ref="T81:U81">LINEST(P81:S81,P$6:S$6)</f>
        <v>0</v>
      </c>
      <c r="U81" s="17">
        <v>0</v>
      </c>
      <c r="V81" s="17"/>
      <c r="W81" s="16">
        <v>0</v>
      </c>
    </row>
    <row r="82" spans="2:23">
      <c r="B82" s="14" t="s">
        <v>76</v>
      </c>
      <c r="C82" t="s">
        <v>91</v>
      </c>
      <c r="D82" t="s">
        <v>92</v>
      </c>
      <c r="E82" t="s">
        <v>64</v>
      </c>
      <c r="F82" t="s">
        <v>70</v>
      </c>
      <c r="G82" t="s">
        <v>71</v>
      </c>
      <c r="I82" s="16">
        <v>0.81600000000000006</v>
      </c>
      <c r="J82" s="16">
        <v>0.81600000000000006</v>
      </c>
      <c r="K82" s="16">
        <v>0.81600000000000006</v>
      </c>
      <c r="L82" s="16">
        <v>0.81600000000000006</v>
      </c>
      <c r="M82" s="17" cm="1">
        <f t="array" ref="M82:N82">LINEST(I82:L82,I$6:L$6)</f>
        <v>0</v>
      </c>
      <c r="N82" s="17">
        <v>0.81600000000000006</v>
      </c>
      <c r="O82" s="15"/>
      <c r="P82" s="16">
        <v>0</v>
      </c>
      <c r="Q82" s="16">
        <v>0</v>
      </c>
      <c r="R82" s="16">
        <v>0</v>
      </c>
      <c r="S82" s="16">
        <v>0</v>
      </c>
      <c r="T82" s="17" cm="1">
        <f t="array" ref="T82:U82">LINEST(P82:S82,P$6:S$6)</f>
        <v>0</v>
      </c>
      <c r="U82" s="17">
        <v>0</v>
      </c>
      <c r="V82" s="17"/>
      <c r="W82" s="16">
        <v>0</v>
      </c>
    </row>
    <row r="83" spans="2:23">
      <c r="B83" s="14" t="s">
        <v>77</v>
      </c>
      <c r="C83" t="s">
        <v>91</v>
      </c>
      <c r="D83" t="s">
        <v>92</v>
      </c>
      <c r="E83" t="s">
        <v>64</v>
      </c>
      <c r="F83" t="s">
        <v>70</v>
      </c>
      <c r="G83" t="s">
        <v>71</v>
      </c>
      <c r="I83" s="16">
        <v>0.34547196000000002</v>
      </c>
      <c r="J83" s="16">
        <v>0.33250011000000002</v>
      </c>
      <c r="K83" s="16">
        <v>0.31952826000000006</v>
      </c>
      <c r="L83" s="16">
        <v>0.30655641000000006</v>
      </c>
      <c r="M83" s="17" cm="1">
        <f t="array" ref="M83:N83">LINEST(I83:L83,I$6:L$6)</f>
        <v>-0.25434999999999974</v>
      </c>
      <c r="N83" s="17">
        <v>0.34547196000000002</v>
      </c>
      <c r="O83" s="15"/>
      <c r="P83" s="16">
        <v>0</v>
      </c>
      <c r="Q83" s="16">
        <v>0</v>
      </c>
      <c r="R83" s="16">
        <v>0</v>
      </c>
      <c r="S83" s="16">
        <v>0</v>
      </c>
      <c r="T83" s="17" cm="1">
        <f t="array" ref="T83:U83">LINEST(P83:S83,P$6:S$6)</f>
        <v>0</v>
      </c>
      <c r="U83" s="17">
        <v>0</v>
      </c>
      <c r="V83" s="17"/>
      <c r="W83" s="16">
        <v>1.48308</v>
      </c>
    </row>
    <row r="84" spans="2:23">
      <c r="B84" s="14" t="s">
        <v>78</v>
      </c>
      <c r="C84" t="s">
        <v>91</v>
      </c>
      <c r="D84" t="s">
        <v>92</v>
      </c>
      <c r="E84" t="s">
        <v>64</v>
      </c>
      <c r="F84" t="s">
        <v>70</v>
      </c>
      <c r="G84" t="s">
        <v>71</v>
      </c>
      <c r="I84" s="16">
        <v>0</v>
      </c>
      <c r="J84" s="16">
        <v>0</v>
      </c>
      <c r="K84" s="16">
        <v>0</v>
      </c>
      <c r="L84" s="16">
        <v>0</v>
      </c>
      <c r="M84" s="17" cm="1">
        <f t="array" ref="M84:N84">LINEST(I84:L84,I$6:L$6)</f>
        <v>0</v>
      </c>
      <c r="N84" s="17">
        <v>0</v>
      </c>
      <c r="O84" s="15"/>
      <c r="P84" s="16">
        <v>6.4245312000000014</v>
      </c>
      <c r="Q84" s="16">
        <v>6.1270992000000009</v>
      </c>
      <c r="R84" s="16">
        <v>5.829667200000002</v>
      </c>
      <c r="S84" s="16">
        <v>5.5322352000000015</v>
      </c>
      <c r="T84" s="17" cm="1">
        <f t="array" ref="T84:U84">LINEST(P84:S84,P$6:S$6)</f>
        <v>-5.8319999999999972</v>
      </c>
      <c r="U84" s="17">
        <v>6.4245312000000014</v>
      </c>
      <c r="V84" s="17"/>
      <c r="W84" s="16">
        <v>0</v>
      </c>
    </row>
    <row r="85" spans="2:23">
      <c r="B85" s="14" t="s">
        <v>79</v>
      </c>
      <c r="C85" t="s">
        <v>91</v>
      </c>
      <c r="D85" t="s">
        <v>92</v>
      </c>
      <c r="E85" t="s">
        <v>64</v>
      </c>
      <c r="F85" t="s">
        <v>80</v>
      </c>
      <c r="G85" t="s">
        <v>71</v>
      </c>
      <c r="I85" s="16">
        <v>-1.3354222235402975</v>
      </c>
      <c r="J85" s="16">
        <v>-1.2706634130677987</v>
      </c>
      <c r="K85" s="16">
        <v>-1.205904602595298</v>
      </c>
      <c r="L85" s="16">
        <v>-1.1411457921227979</v>
      </c>
      <c r="M85" s="17" cm="1">
        <f t="array" ref="M85:N85">LINEST(I85:L85,I$6:L$6)</f>
        <v>1.2697805974999992</v>
      </c>
      <c r="N85" s="17">
        <v>-1.3354222235402979</v>
      </c>
      <c r="O85" s="15"/>
      <c r="P85" s="16">
        <v>5.4348215639846762</v>
      </c>
      <c r="Q85" s="16">
        <v>5.3130044545409403</v>
      </c>
      <c r="R85" s="16">
        <v>5.1911873450972061</v>
      </c>
      <c r="S85" s="16">
        <v>5.0693702356534711</v>
      </c>
      <c r="T85" s="17" cm="1">
        <f t="array" ref="T85:U85">LINEST(P85:S85,P$6:S$6)</f>
        <v>-2.3885707734065678</v>
      </c>
      <c r="U85" s="17">
        <v>5.4348215639846753</v>
      </c>
      <c r="V85" s="17"/>
      <c r="W85" s="16">
        <v>2.2858200000000002</v>
      </c>
    </row>
    <row r="86" spans="2:23">
      <c r="B86" s="14" t="s">
        <v>81</v>
      </c>
      <c r="C86" t="s">
        <v>91</v>
      </c>
      <c r="D86" t="s">
        <v>92</v>
      </c>
      <c r="E86" t="s">
        <v>64</v>
      </c>
      <c r="F86" t="s">
        <v>80</v>
      </c>
      <c r="G86" t="s">
        <v>71</v>
      </c>
      <c r="I86" s="16">
        <v>0</v>
      </c>
      <c r="J86" s="16">
        <v>0</v>
      </c>
      <c r="K86" s="16">
        <v>0</v>
      </c>
      <c r="L86" s="16">
        <v>0</v>
      </c>
      <c r="M86" s="17" cm="1">
        <f t="array" ref="M86:N86">LINEST(I86:L86,I$6:L$6)</f>
        <v>0</v>
      </c>
      <c r="N86" s="17">
        <v>0</v>
      </c>
      <c r="O86" s="15"/>
      <c r="P86" s="16">
        <v>0.30599999999999999</v>
      </c>
      <c r="Q86" s="16">
        <v>0.30599999999999999</v>
      </c>
      <c r="R86" s="16">
        <v>0.30599999999999999</v>
      </c>
      <c r="S86" s="16">
        <v>0.30599999999999999</v>
      </c>
      <c r="T86" s="17" cm="1">
        <f t="array" ref="T86:U86">LINEST(P86:S86,P$6:S$6)</f>
        <v>0</v>
      </c>
      <c r="U86" s="17">
        <v>0.30599999999999999</v>
      </c>
      <c r="V86" s="17"/>
      <c r="W86" s="16">
        <v>0.30599999999999999</v>
      </c>
    </row>
    <row r="87" spans="2:23">
      <c r="B87" s="14" t="s">
        <v>82</v>
      </c>
      <c r="C87" t="s">
        <v>91</v>
      </c>
      <c r="D87" t="s">
        <v>92</v>
      </c>
      <c r="E87" t="s">
        <v>64</v>
      </c>
      <c r="F87" t="s">
        <v>83</v>
      </c>
      <c r="G87" t="s">
        <v>84</v>
      </c>
      <c r="I87" s="16">
        <v>363.52800000000002</v>
      </c>
      <c r="J87" s="16">
        <v>346.69799999999998</v>
      </c>
      <c r="K87" s="16">
        <v>329.86800000000005</v>
      </c>
      <c r="L87" s="16">
        <v>313.03800000000001</v>
      </c>
      <c r="M87" s="17" cm="1">
        <f t="array" ref="M87:N87">LINEST(I87:L87,I$6:L$6)</f>
        <v>-329.99999999999994</v>
      </c>
      <c r="N87" s="17">
        <v>363.52800000000002</v>
      </c>
      <c r="O87" s="15"/>
      <c r="P87" s="16">
        <v>0</v>
      </c>
      <c r="Q87" s="16">
        <v>0</v>
      </c>
      <c r="R87" s="16">
        <v>0</v>
      </c>
      <c r="S87" s="16">
        <v>0</v>
      </c>
      <c r="T87" s="17" cm="1">
        <f t="array" ref="T87:U87">LINEST(P87:S87,P$6:S$6)</f>
        <v>0</v>
      </c>
      <c r="U87" s="17">
        <v>0</v>
      </c>
      <c r="V87" s="17"/>
      <c r="W87" s="16">
        <v>0</v>
      </c>
    </row>
    <row r="88" spans="2:23">
      <c r="B88" s="14" t="s">
        <v>85</v>
      </c>
      <c r="C88" t="s">
        <v>91</v>
      </c>
      <c r="D88" t="s">
        <v>92</v>
      </c>
      <c r="E88" t="s">
        <v>64</v>
      </c>
      <c r="F88" t="s">
        <v>83</v>
      </c>
      <c r="G88" t="s">
        <v>84</v>
      </c>
      <c r="I88" s="16">
        <v>127.5</v>
      </c>
      <c r="J88" s="16">
        <v>127.5</v>
      </c>
      <c r="K88" s="16">
        <v>127.5</v>
      </c>
      <c r="L88" s="16">
        <v>127.5</v>
      </c>
      <c r="M88" s="17" cm="1">
        <f t="array" ref="M88:N88">LINEST(I88:L88,I$6:L$6)</f>
        <v>0</v>
      </c>
      <c r="N88" s="17">
        <v>127.5</v>
      </c>
      <c r="O88" s="15"/>
      <c r="P88" s="16">
        <v>275.39999999999998</v>
      </c>
      <c r="Q88" s="16">
        <v>275.39999999999998</v>
      </c>
      <c r="R88" s="16">
        <v>275.39999999999998</v>
      </c>
      <c r="S88" s="16">
        <v>275.39999999999998</v>
      </c>
      <c r="T88" s="17" cm="1">
        <f t="array" ref="T88:U88">LINEST(P88:S88,P$6:S$6)</f>
        <v>0</v>
      </c>
      <c r="U88" s="17">
        <v>275.39999999999998</v>
      </c>
      <c r="V88" s="17"/>
      <c r="W88" s="16">
        <v>183.6</v>
      </c>
    </row>
    <row r="89" spans="2:23">
      <c r="B89" s="28" t="s">
        <v>86</v>
      </c>
      <c r="C89" s="29" t="s">
        <v>91</v>
      </c>
      <c r="D89" s="29" t="s">
        <v>92</v>
      </c>
      <c r="E89" s="29" t="s">
        <v>64</v>
      </c>
      <c r="F89" s="29" t="s">
        <v>83</v>
      </c>
      <c r="G89" s="29" t="s">
        <v>87</v>
      </c>
      <c r="H89" s="29"/>
      <c r="I89" s="95">
        <v>7.2488340000000012E-2</v>
      </c>
      <c r="J89" s="95">
        <v>7.1505315E-2</v>
      </c>
      <c r="K89" s="95">
        <v>7.0522290000000015E-2</v>
      </c>
      <c r="L89" s="95">
        <v>6.9539265000000003E-2</v>
      </c>
      <c r="M89" s="96" cm="1">
        <f t="array" ref="M89:N89">LINEST(I89:L89,I$6:L$6)</f>
        <v>-1.9275000000000028E-2</v>
      </c>
      <c r="N89" s="96">
        <v>7.2488339999999998E-2</v>
      </c>
      <c r="O89" s="97"/>
      <c r="P89" s="95">
        <v>8.1600000000000006E-2</v>
      </c>
      <c r="Q89" s="95">
        <v>8.1600000000000006E-2</v>
      </c>
      <c r="R89" s="95">
        <v>8.1600000000000006E-2</v>
      </c>
      <c r="S89" s="95">
        <v>8.1600000000000006E-2</v>
      </c>
      <c r="T89" s="96" cm="1">
        <f t="array" ref="T89:U89">LINEST(P89:S89,P$6:S$6)</f>
        <v>0</v>
      </c>
      <c r="U89" s="96">
        <v>8.1600000000000006E-2</v>
      </c>
      <c r="V89" s="96"/>
      <c r="W89" s="95">
        <v>8.1600000000000006E-2</v>
      </c>
    </row>
    <row r="90" spans="2:23">
      <c r="B90" s="14" t="s">
        <v>61</v>
      </c>
      <c r="C90" t="s">
        <v>91</v>
      </c>
      <c r="D90" t="s">
        <v>93</v>
      </c>
      <c r="E90" t="s">
        <v>64</v>
      </c>
      <c r="F90" t="s">
        <v>65</v>
      </c>
      <c r="G90" t="s">
        <v>66</v>
      </c>
      <c r="I90" s="16">
        <v>1.613730108774194</v>
      </c>
      <c r="J90" s="16">
        <v>1.539020381516129</v>
      </c>
      <c r="K90" s="16">
        <v>1.4643106542580648</v>
      </c>
      <c r="L90" s="16">
        <v>1.3896009270000003</v>
      </c>
      <c r="M90" s="17" cm="1">
        <f t="array" ref="M90:N90">LINEST(I90:L90,I$6:L$6)</f>
        <v>-1.4648966129032261</v>
      </c>
      <c r="N90" s="17">
        <v>1.6137301087741938</v>
      </c>
      <c r="O90" s="15"/>
      <c r="P90" s="16">
        <v>1.5147000000000002</v>
      </c>
      <c r="Q90" s="16">
        <v>1.4445749999999999</v>
      </c>
      <c r="R90" s="16">
        <v>1.3744500000000002</v>
      </c>
      <c r="S90" s="16">
        <v>1.3043250000000002</v>
      </c>
      <c r="T90" s="17" cm="1">
        <f t="array" ref="T90:U90">LINEST(P90:S90,P$6:S$6)</f>
        <v>-1.3749999999999996</v>
      </c>
      <c r="U90" s="17">
        <v>1.5147000000000002</v>
      </c>
      <c r="V90" s="17"/>
      <c r="W90" s="16">
        <v>0</v>
      </c>
    </row>
    <row r="91" spans="2:23">
      <c r="B91" s="14" t="s">
        <v>67</v>
      </c>
      <c r="C91" t="s">
        <v>91</v>
      </c>
      <c r="D91" t="s">
        <v>93</v>
      </c>
      <c r="E91" t="s">
        <v>64</v>
      </c>
      <c r="F91" t="s">
        <v>65</v>
      </c>
      <c r="G91" t="s">
        <v>66</v>
      </c>
      <c r="I91" s="16">
        <v>0</v>
      </c>
      <c r="J91" s="16">
        <v>5.1000000000000004E-2</v>
      </c>
      <c r="K91" s="16">
        <v>0.10200000000000001</v>
      </c>
      <c r="L91" s="16">
        <v>0.153</v>
      </c>
      <c r="M91" s="17" cm="1">
        <f t="array" ref="M91:N91">LINEST(I91:L91,I$6:L$6)</f>
        <v>1</v>
      </c>
      <c r="N91" s="17">
        <v>0</v>
      </c>
      <c r="O91" s="15"/>
      <c r="P91" s="16">
        <v>0</v>
      </c>
      <c r="Q91" s="16">
        <v>5.1000000000000004E-2</v>
      </c>
      <c r="R91" s="16">
        <v>0.10200000000000001</v>
      </c>
      <c r="S91" s="16">
        <v>0.153</v>
      </c>
      <c r="T91" s="17" cm="1">
        <f t="array" ref="T91:U91">LINEST(P91:S91,P$6:S$6)</f>
        <v>1</v>
      </c>
      <c r="U91" s="17">
        <v>0</v>
      </c>
      <c r="V91" s="17"/>
      <c r="W91" s="16">
        <v>1.08</v>
      </c>
    </row>
    <row r="92" spans="2:23">
      <c r="B92" s="14" t="s">
        <v>44</v>
      </c>
      <c r="C92" t="s">
        <v>91</v>
      </c>
      <c r="D92" t="s">
        <v>93</v>
      </c>
      <c r="E92" t="s">
        <v>64</v>
      </c>
      <c r="F92" t="s">
        <v>65</v>
      </c>
      <c r="G92" t="s">
        <v>66</v>
      </c>
      <c r="I92" s="16">
        <v>0</v>
      </c>
      <c r="J92" s="16">
        <v>0</v>
      </c>
      <c r="K92" s="16">
        <v>0</v>
      </c>
      <c r="L92" s="16">
        <v>0</v>
      </c>
      <c r="M92" s="17" cm="1">
        <f t="array" ref="M92:N92">LINEST(I92:L92,I$6:L$6)</f>
        <v>0</v>
      </c>
      <c r="N92" s="17">
        <v>0</v>
      </c>
      <c r="O92" s="15"/>
      <c r="P92" s="16">
        <v>0</v>
      </c>
      <c r="Q92" s="16">
        <v>0</v>
      </c>
      <c r="R92" s="16">
        <v>0</v>
      </c>
      <c r="S92" s="16">
        <v>0</v>
      </c>
      <c r="T92" s="17" cm="1">
        <f t="array" ref="T92:U92">LINEST(P92:S92,P$6:S$6)</f>
        <v>0</v>
      </c>
      <c r="U92" s="17">
        <v>0</v>
      </c>
      <c r="V92" s="17"/>
      <c r="W92" s="16">
        <v>0</v>
      </c>
    </row>
    <row r="93" spans="2:23">
      <c r="B93" s="14" t="s">
        <v>68</v>
      </c>
      <c r="C93" t="s">
        <v>91</v>
      </c>
      <c r="D93" t="s">
        <v>93</v>
      </c>
      <c r="E93" t="s">
        <v>64</v>
      </c>
      <c r="F93" t="s">
        <v>65</v>
      </c>
      <c r="G93" t="s">
        <v>66</v>
      </c>
      <c r="I93" s="16">
        <v>0.68223429197999996</v>
      </c>
      <c r="J93" s="16">
        <v>0.65064937105499987</v>
      </c>
      <c r="K93" s="16">
        <v>0.61906445013</v>
      </c>
      <c r="L93" s="16">
        <v>0.58747952920500002</v>
      </c>
      <c r="M93" s="17" cm="1">
        <f t="array" ref="M93:N93">LINEST(I93:L93,I$6:L$6)</f>
        <v>-0.61931217499999947</v>
      </c>
      <c r="N93" s="17">
        <v>0.68223429197999985</v>
      </c>
      <c r="O93" s="15"/>
      <c r="P93" s="16">
        <v>3.0887323943661973E-2</v>
      </c>
      <c r="Q93" s="16">
        <v>2.9342957746478875E-2</v>
      </c>
      <c r="R93" s="16">
        <v>2.779859154929578E-2</v>
      </c>
      <c r="S93" s="16">
        <v>2.6254225352112675E-2</v>
      </c>
      <c r="T93" s="17" cm="1">
        <f t="array" ref="T93:U93">LINEST(P93:S93,P$6:S$6)</f>
        <v>-3.0281690140845075E-2</v>
      </c>
      <c r="U93" s="17">
        <v>3.0887323943661973E-2</v>
      </c>
      <c r="V93" s="17"/>
      <c r="W93" s="16">
        <v>1.7340000000000001E-2</v>
      </c>
    </row>
    <row r="94" spans="2:23">
      <c r="B94" s="14" t="s">
        <v>69</v>
      </c>
      <c r="C94" t="s">
        <v>91</v>
      </c>
      <c r="D94" t="s">
        <v>93</v>
      </c>
      <c r="E94" t="s">
        <v>64</v>
      </c>
      <c r="F94" t="s">
        <v>70</v>
      </c>
      <c r="G94" t="s">
        <v>71</v>
      </c>
      <c r="I94" s="16">
        <v>13.803962327999999</v>
      </c>
      <c r="J94" s="16">
        <v>13.164889997999998</v>
      </c>
      <c r="K94" s="16">
        <v>12.525817668</v>
      </c>
      <c r="L94" s="16">
        <v>11.886745338000001</v>
      </c>
      <c r="M94" s="17" cm="1">
        <f t="array" ref="M94:N94">LINEST(I94:L94,I$6:L$6)</f>
        <v>-12.530829999999984</v>
      </c>
      <c r="N94" s="17">
        <v>13.803962327999999</v>
      </c>
      <c r="O94" s="15"/>
      <c r="P94" s="16">
        <v>0</v>
      </c>
      <c r="Q94" s="16">
        <v>0</v>
      </c>
      <c r="R94" s="16">
        <v>0</v>
      </c>
      <c r="S94" s="16">
        <v>0</v>
      </c>
      <c r="T94" s="17" cm="1">
        <f t="array" ref="T94:U94">LINEST(P94:S94,P$6:S$6)</f>
        <v>0</v>
      </c>
      <c r="U94" s="17">
        <v>0</v>
      </c>
      <c r="V94" s="17"/>
      <c r="W94" s="16">
        <v>0</v>
      </c>
    </row>
    <row r="95" spans="2:23">
      <c r="B95" s="14" t="s">
        <v>72</v>
      </c>
      <c r="C95" t="s">
        <v>91</v>
      </c>
      <c r="D95" t="s">
        <v>93</v>
      </c>
      <c r="E95" t="s">
        <v>64</v>
      </c>
      <c r="F95" t="s">
        <v>70</v>
      </c>
      <c r="G95" t="s">
        <v>71</v>
      </c>
      <c r="I95" s="16">
        <v>1.3219200000000003E-3</v>
      </c>
      <c r="J95" s="16">
        <v>1.2607200000000001E-3</v>
      </c>
      <c r="K95" s="16">
        <v>1.1995200000000001E-3</v>
      </c>
      <c r="L95" s="16">
        <v>1.1383200000000002E-3</v>
      </c>
      <c r="M95" s="17" cm="1">
        <f t="array" ref="M95:N95">LINEST(I95:L95,I$6:L$6)</f>
        <v>-1.2000000000000008E-3</v>
      </c>
      <c r="N95" s="17">
        <v>1.3219200000000003E-3</v>
      </c>
      <c r="O95" s="15"/>
      <c r="P95" s="16">
        <v>0</v>
      </c>
      <c r="Q95" s="16">
        <v>0</v>
      </c>
      <c r="R95" s="16">
        <v>0</v>
      </c>
      <c r="S95" s="16">
        <v>0</v>
      </c>
      <c r="T95" s="17" cm="1">
        <f t="array" ref="T95:U95">LINEST(P95:S95,P$6:S$6)</f>
        <v>0</v>
      </c>
      <c r="U95" s="17">
        <v>0</v>
      </c>
      <c r="V95" s="17"/>
      <c r="W95" s="16">
        <v>0</v>
      </c>
    </row>
    <row r="96" spans="2:23">
      <c r="B96" s="14" t="s">
        <v>73</v>
      </c>
      <c r="C96" t="s">
        <v>91</v>
      </c>
      <c r="D96" t="s">
        <v>93</v>
      </c>
      <c r="E96" t="s">
        <v>64</v>
      </c>
      <c r="F96" t="s">
        <v>70</v>
      </c>
      <c r="G96" t="s">
        <v>71</v>
      </c>
      <c r="I96" s="16">
        <v>2.1627272160000004</v>
      </c>
      <c r="J96" s="16">
        <v>2.0626009559999998</v>
      </c>
      <c r="K96" s="16">
        <v>1.9624746960000004</v>
      </c>
      <c r="L96" s="16">
        <v>1.8623484360000002</v>
      </c>
      <c r="M96" s="17" cm="1">
        <f t="array" ref="M96:N96">LINEST(I96:L96,I$6:L$6)</f>
        <v>-1.96326</v>
      </c>
      <c r="N96" s="17">
        <v>2.162727216</v>
      </c>
      <c r="O96" s="15"/>
      <c r="P96" s="16">
        <v>0</v>
      </c>
      <c r="Q96" s="16">
        <v>0</v>
      </c>
      <c r="R96" s="16">
        <v>0</v>
      </c>
      <c r="S96" s="16">
        <v>0</v>
      </c>
      <c r="T96" s="17" cm="1">
        <f t="array" ref="T96:U96">LINEST(P96:S96,P$6:S$6)</f>
        <v>0</v>
      </c>
      <c r="U96" s="17">
        <v>0</v>
      </c>
      <c r="V96" s="17"/>
      <c r="W96" s="16">
        <v>0</v>
      </c>
    </row>
    <row r="97" spans="2:23">
      <c r="B97" s="14" t="s">
        <v>74</v>
      </c>
      <c r="C97" t="s">
        <v>91</v>
      </c>
      <c r="D97" t="s">
        <v>93</v>
      </c>
      <c r="E97" t="s">
        <v>64</v>
      </c>
      <c r="F97" t="s">
        <v>70</v>
      </c>
      <c r="G97" t="s">
        <v>71</v>
      </c>
      <c r="I97" s="16">
        <v>7.5349440000000021</v>
      </c>
      <c r="J97" s="16">
        <v>7.1861039999999994</v>
      </c>
      <c r="K97" s="16">
        <v>6.8372640000000011</v>
      </c>
      <c r="L97" s="16">
        <v>6.4884239999999993</v>
      </c>
      <c r="M97" s="17" cm="1">
        <f t="array" ref="M97:N97">LINEST(I97:L97,I$6:L$6)</f>
        <v>-6.8400000000000132</v>
      </c>
      <c r="N97" s="17">
        <v>7.5349440000000012</v>
      </c>
      <c r="O97" s="15"/>
      <c r="P97" s="16">
        <v>0</v>
      </c>
      <c r="Q97" s="16">
        <v>0</v>
      </c>
      <c r="R97" s="16">
        <v>0</v>
      </c>
      <c r="S97" s="16">
        <v>0</v>
      </c>
      <c r="T97" s="17" cm="1">
        <f t="array" ref="T97:U97">LINEST(P97:S97,P$6:S$6)</f>
        <v>0</v>
      </c>
      <c r="U97" s="17">
        <v>0</v>
      </c>
      <c r="V97" s="17"/>
      <c r="W97" s="16">
        <v>0</v>
      </c>
    </row>
    <row r="98" spans="2:23">
      <c r="B98" s="14" t="s">
        <v>75</v>
      </c>
      <c r="C98" t="s">
        <v>91</v>
      </c>
      <c r="D98" t="s">
        <v>93</v>
      </c>
      <c r="E98" t="s">
        <v>64</v>
      </c>
      <c r="F98" t="s">
        <v>70</v>
      </c>
      <c r="G98" t="s">
        <v>71</v>
      </c>
      <c r="I98" s="16">
        <v>4.6110543391799999</v>
      </c>
      <c r="J98" s="16">
        <v>4.3975796012549999</v>
      </c>
      <c r="K98" s="16">
        <v>4.18410486333</v>
      </c>
      <c r="L98" s="16">
        <v>3.9706301254050005</v>
      </c>
      <c r="M98" s="17" cm="1">
        <f t="array" ref="M98:N98">LINEST(I98:L98,I$6:L$6)</f>
        <v>-4.185779174999996</v>
      </c>
      <c r="N98" s="17">
        <v>4.6110543391799999</v>
      </c>
      <c r="O98" s="15"/>
      <c r="P98" s="16">
        <v>0</v>
      </c>
      <c r="Q98" s="16">
        <v>0</v>
      </c>
      <c r="R98" s="16">
        <v>0</v>
      </c>
      <c r="S98" s="16">
        <v>0</v>
      </c>
      <c r="T98" s="17" cm="1">
        <f t="array" ref="T98:U98">LINEST(P98:S98,P$6:S$6)</f>
        <v>0</v>
      </c>
      <c r="U98" s="17">
        <v>0</v>
      </c>
      <c r="V98" s="17"/>
      <c r="W98" s="16">
        <v>0</v>
      </c>
    </row>
    <row r="99" spans="2:23">
      <c r="B99" s="14" t="s">
        <v>76</v>
      </c>
      <c r="C99" t="s">
        <v>91</v>
      </c>
      <c r="D99" t="s">
        <v>93</v>
      </c>
      <c r="E99" t="s">
        <v>64</v>
      </c>
      <c r="F99" t="s">
        <v>70</v>
      </c>
      <c r="G99" t="s">
        <v>71</v>
      </c>
      <c r="I99" s="16">
        <v>0.81600000000000006</v>
      </c>
      <c r="J99" s="16">
        <v>0.81600000000000006</v>
      </c>
      <c r="K99" s="16">
        <v>0.81600000000000006</v>
      </c>
      <c r="L99" s="16">
        <v>0.81600000000000006</v>
      </c>
      <c r="M99" s="17" cm="1">
        <f t="array" ref="M99:N99">LINEST(I99:L99,I$6:L$6)</f>
        <v>0</v>
      </c>
      <c r="N99" s="17">
        <v>0.81600000000000006</v>
      </c>
      <c r="O99" s="15"/>
      <c r="P99" s="16">
        <v>0</v>
      </c>
      <c r="Q99" s="16">
        <v>0</v>
      </c>
      <c r="R99" s="16">
        <v>0</v>
      </c>
      <c r="S99" s="16">
        <v>0</v>
      </c>
      <c r="T99" s="17" cm="1">
        <f t="array" ref="T99:U99">LINEST(P99:S99,P$6:S$6)</f>
        <v>0</v>
      </c>
      <c r="U99" s="17">
        <v>0</v>
      </c>
      <c r="V99" s="17"/>
      <c r="W99" s="16">
        <v>0</v>
      </c>
    </row>
    <row r="100" spans="2:23">
      <c r="B100" s="14" t="s">
        <v>77</v>
      </c>
      <c r="C100" t="s">
        <v>91</v>
      </c>
      <c r="D100" t="s">
        <v>93</v>
      </c>
      <c r="E100" t="s">
        <v>64</v>
      </c>
      <c r="F100" t="s">
        <v>70</v>
      </c>
      <c r="G100" t="s">
        <v>71</v>
      </c>
      <c r="I100" s="16">
        <v>0.34547196000000002</v>
      </c>
      <c r="J100" s="16">
        <v>0.33250011000000002</v>
      </c>
      <c r="K100" s="16">
        <v>0.31952826000000006</v>
      </c>
      <c r="L100" s="16">
        <v>0.30655641000000006</v>
      </c>
      <c r="M100" s="17" cm="1">
        <f t="array" ref="M100:N100">LINEST(I100:L100,I$6:L$6)</f>
        <v>-0.25434999999999974</v>
      </c>
      <c r="N100" s="17">
        <v>0.34547196000000002</v>
      </c>
      <c r="O100" s="15"/>
      <c r="P100" s="16">
        <v>0</v>
      </c>
      <c r="Q100" s="16">
        <v>0</v>
      </c>
      <c r="R100" s="16">
        <v>0</v>
      </c>
      <c r="S100" s="16">
        <v>0</v>
      </c>
      <c r="T100" s="17" cm="1">
        <f t="array" ref="T100:U100">LINEST(P100:S100,P$6:S$6)</f>
        <v>0</v>
      </c>
      <c r="U100" s="17">
        <v>0</v>
      </c>
      <c r="V100" s="17"/>
      <c r="W100" s="16">
        <v>1.48308</v>
      </c>
    </row>
    <row r="101" spans="2:23">
      <c r="B101" s="14" t="s">
        <v>78</v>
      </c>
      <c r="C101" t="s">
        <v>91</v>
      </c>
      <c r="D101" t="s">
        <v>93</v>
      </c>
      <c r="E101" t="s">
        <v>64</v>
      </c>
      <c r="F101" t="s">
        <v>70</v>
      </c>
      <c r="G101" t="s">
        <v>71</v>
      </c>
      <c r="I101" s="16">
        <v>0</v>
      </c>
      <c r="J101" s="16">
        <v>0</v>
      </c>
      <c r="K101" s="16">
        <v>0</v>
      </c>
      <c r="L101" s="16">
        <v>0</v>
      </c>
      <c r="M101" s="17" cm="1">
        <f t="array" ref="M101:N101">LINEST(I101:L101,I$6:L$6)</f>
        <v>0</v>
      </c>
      <c r="N101" s="17">
        <v>0</v>
      </c>
      <c r="O101" s="15"/>
      <c r="P101" s="16">
        <v>6.4245312000000014</v>
      </c>
      <c r="Q101" s="16">
        <v>6.1270992000000009</v>
      </c>
      <c r="R101" s="16">
        <v>5.829667200000002</v>
      </c>
      <c r="S101" s="16">
        <v>5.5322352000000015</v>
      </c>
      <c r="T101" s="17" cm="1">
        <f t="array" ref="T101:U101">LINEST(P101:S101,P$6:S$6)</f>
        <v>-5.8319999999999972</v>
      </c>
      <c r="U101" s="17">
        <v>6.4245312000000014</v>
      </c>
      <c r="V101" s="17"/>
      <c r="W101" s="16">
        <v>0</v>
      </c>
    </row>
    <row r="102" spans="2:23">
      <c r="B102" s="14" t="s">
        <v>79</v>
      </c>
      <c r="C102" t="s">
        <v>91</v>
      </c>
      <c r="D102" t="s">
        <v>93</v>
      </c>
      <c r="E102" t="s">
        <v>64</v>
      </c>
      <c r="F102" t="s">
        <v>80</v>
      </c>
      <c r="G102" t="s">
        <v>71</v>
      </c>
      <c r="I102" s="16">
        <v>-1.3354222235402975</v>
      </c>
      <c r="J102" s="16">
        <v>-1.2706634130677987</v>
      </c>
      <c r="K102" s="16">
        <v>-1.205904602595298</v>
      </c>
      <c r="L102" s="16">
        <v>-1.1411457921227979</v>
      </c>
      <c r="M102" s="17" cm="1">
        <f t="array" ref="M102:N102">LINEST(I102:L102,I$6:L$6)</f>
        <v>1.2697805974999992</v>
      </c>
      <c r="N102" s="17">
        <v>-1.3354222235402979</v>
      </c>
      <c r="O102" s="15"/>
      <c r="P102" s="16">
        <v>5.4348215639846762</v>
      </c>
      <c r="Q102" s="16">
        <v>5.3130044545409403</v>
      </c>
      <c r="R102" s="16">
        <v>5.1911873450972061</v>
      </c>
      <c r="S102" s="16">
        <v>5.0693702356534711</v>
      </c>
      <c r="T102" s="17" cm="1">
        <f t="array" ref="T102:U102">LINEST(P102:S102,P$6:S$6)</f>
        <v>-2.3885707734065678</v>
      </c>
      <c r="U102" s="17">
        <v>5.4348215639846753</v>
      </c>
      <c r="V102" s="17"/>
      <c r="W102" s="16">
        <v>2.2858200000000002</v>
      </c>
    </row>
    <row r="103" spans="2:23">
      <c r="B103" s="14" t="s">
        <v>81</v>
      </c>
      <c r="C103" t="s">
        <v>91</v>
      </c>
      <c r="D103" t="s">
        <v>93</v>
      </c>
      <c r="E103" t="s">
        <v>64</v>
      </c>
      <c r="F103" t="s">
        <v>80</v>
      </c>
      <c r="G103" t="s">
        <v>71</v>
      </c>
      <c r="I103" s="16">
        <v>0</v>
      </c>
      <c r="J103" s="16">
        <v>0</v>
      </c>
      <c r="K103" s="16">
        <v>0</v>
      </c>
      <c r="L103" s="16">
        <v>0</v>
      </c>
      <c r="M103" s="17" cm="1">
        <f t="array" ref="M103:N103">LINEST(I103:L103,I$6:L$6)</f>
        <v>0</v>
      </c>
      <c r="N103" s="17">
        <v>0</v>
      </c>
      <c r="O103" s="15"/>
      <c r="P103" s="16">
        <v>0.30599999999999999</v>
      </c>
      <c r="Q103" s="16">
        <v>0.30599999999999999</v>
      </c>
      <c r="R103" s="16">
        <v>0.30599999999999999</v>
      </c>
      <c r="S103" s="16">
        <v>0.30599999999999999</v>
      </c>
      <c r="T103" s="17" cm="1">
        <f t="array" ref="T103:U103">LINEST(P103:S103,P$6:S$6)</f>
        <v>0</v>
      </c>
      <c r="U103" s="17">
        <v>0.30599999999999999</v>
      </c>
      <c r="V103" s="17"/>
      <c r="W103" s="16">
        <v>0.30599999999999999</v>
      </c>
    </row>
    <row r="104" spans="2:23">
      <c r="B104" s="14" t="s">
        <v>82</v>
      </c>
      <c r="C104" t="s">
        <v>91</v>
      </c>
      <c r="D104" t="s">
        <v>93</v>
      </c>
      <c r="E104" t="s">
        <v>64</v>
      </c>
      <c r="F104" t="s">
        <v>83</v>
      </c>
      <c r="G104" t="s">
        <v>84</v>
      </c>
      <c r="I104" s="16">
        <v>363.52800000000002</v>
      </c>
      <c r="J104" s="16">
        <v>346.69799999999998</v>
      </c>
      <c r="K104" s="16">
        <v>329.86800000000005</v>
      </c>
      <c r="L104" s="16">
        <v>313.03800000000001</v>
      </c>
      <c r="M104" s="17" cm="1">
        <f t="array" ref="M104:N104">LINEST(I104:L104,I$6:L$6)</f>
        <v>-329.99999999999994</v>
      </c>
      <c r="N104" s="17">
        <v>363.52800000000002</v>
      </c>
      <c r="O104" s="15"/>
      <c r="P104" s="16">
        <v>0</v>
      </c>
      <c r="Q104" s="16">
        <v>0</v>
      </c>
      <c r="R104" s="16">
        <v>0</v>
      </c>
      <c r="S104" s="16">
        <v>0</v>
      </c>
      <c r="T104" s="17" cm="1">
        <f t="array" ref="T104:U104">LINEST(P104:S104,P$6:S$6)</f>
        <v>0</v>
      </c>
      <c r="U104" s="17">
        <v>0</v>
      </c>
      <c r="V104" s="17"/>
      <c r="W104" s="16">
        <v>0</v>
      </c>
    </row>
    <row r="105" spans="2:23">
      <c r="B105" s="14" t="s">
        <v>85</v>
      </c>
      <c r="C105" t="s">
        <v>91</v>
      </c>
      <c r="D105" t="s">
        <v>93</v>
      </c>
      <c r="E105" t="s">
        <v>64</v>
      </c>
      <c r="F105" t="s">
        <v>83</v>
      </c>
      <c r="G105" t="s">
        <v>84</v>
      </c>
      <c r="I105" s="16">
        <v>127.5</v>
      </c>
      <c r="J105" s="16">
        <v>127.5</v>
      </c>
      <c r="K105" s="16">
        <v>127.5</v>
      </c>
      <c r="L105" s="16">
        <v>127.5</v>
      </c>
      <c r="M105" s="17" cm="1">
        <f t="array" ref="M105:N105">LINEST(I105:L105,I$6:L$6)</f>
        <v>0</v>
      </c>
      <c r="N105" s="17">
        <v>127.5</v>
      </c>
      <c r="O105" s="15"/>
      <c r="P105" s="16">
        <v>275.39999999999998</v>
      </c>
      <c r="Q105" s="16">
        <v>275.39999999999998</v>
      </c>
      <c r="R105" s="16">
        <v>275.39999999999998</v>
      </c>
      <c r="S105" s="16">
        <v>275.39999999999998</v>
      </c>
      <c r="T105" s="17" cm="1">
        <f t="array" ref="T105:U105">LINEST(P105:S105,P$6:S$6)</f>
        <v>0</v>
      </c>
      <c r="U105" s="17">
        <v>275.39999999999998</v>
      </c>
      <c r="V105" s="17"/>
      <c r="W105" s="16">
        <v>183.6</v>
      </c>
    </row>
    <row r="106" spans="2:23">
      <c r="B106" s="28" t="s">
        <v>86</v>
      </c>
      <c r="C106" s="29" t="s">
        <v>91</v>
      </c>
      <c r="D106" s="29" t="s">
        <v>93</v>
      </c>
      <c r="E106" s="29" t="s">
        <v>64</v>
      </c>
      <c r="F106" s="29" t="s">
        <v>83</v>
      </c>
      <c r="G106" s="29" t="s">
        <v>87</v>
      </c>
      <c r="H106" s="29"/>
      <c r="I106" s="95">
        <v>7.2488340000000012E-2</v>
      </c>
      <c r="J106" s="95">
        <v>7.1505315E-2</v>
      </c>
      <c r="K106" s="95">
        <v>7.0522290000000015E-2</v>
      </c>
      <c r="L106" s="95">
        <v>6.9539265000000003E-2</v>
      </c>
      <c r="M106" s="96" cm="1">
        <f t="array" ref="M106:N106">LINEST(I106:L106,I$6:L$6)</f>
        <v>-1.9275000000000028E-2</v>
      </c>
      <c r="N106" s="96">
        <v>7.2488339999999998E-2</v>
      </c>
      <c r="O106" s="97"/>
      <c r="P106" s="95">
        <v>8.1600000000000006E-2</v>
      </c>
      <c r="Q106" s="95">
        <v>8.1600000000000006E-2</v>
      </c>
      <c r="R106" s="95">
        <v>8.1600000000000006E-2</v>
      </c>
      <c r="S106" s="95">
        <v>8.1600000000000006E-2</v>
      </c>
      <c r="T106" s="96" cm="1">
        <f t="array" ref="T106:U106">LINEST(P106:S106,P$6:S$6)</f>
        <v>0</v>
      </c>
      <c r="U106" s="96">
        <v>8.1600000000000006E-2</v>
      </c>
      <c r="V106" s="96"/>
      <c r="W106" s="95">
        <v>8.1600000000000006E-2</v>
      </c>
    </row>
    <row r="107" spans="2:23">
      <c r="B107" s="14" t="s">
        <v>61</v>
      </c>
      <c r="C107" t="s">
        <v>91</v>
      </c>
      <c r="D107" t="s">
        <v>93</v>
      </c>
      <c r="E107" t="s">
        <v>64</v>
      </c>
      <c r="F107" t="s">
        <v>65</v>
      </c>
      <c r="G107" t="s">
        <v>66</v>
      </c>
      <c r="I107" s="16">
        <v>1.613730108774194</v>
      </c>
      <c r="J107" s="16">
        <v>1.539020381516129</v>
      </c>
      <c r="K107" s="16">
        <v>1.4643106542580648</v>
      </c>
      <c r="L107" s="16">
        <v>1.3896009270000003</v>
      </c>
      <c r="M107" s="17" cm="1">
        <f t="array" ref="M107:N107">LINEST(I107:L107,I$6:L$6)</f>
        <v>-1.4648966129032261</v>
      </c>
      <c r="N107" s="17">
        <v>1.6137301087741938</v>
      </c>
      <c r="O107" s="15"/>
      <c r="P107" s="16">
        <v>1.5147000000000002</v>
      </c>
      <c r="Q107" s="16">
        <v>1.4445749999999999</v>
      </c>
      <c r="R107" s="16">
        <v>1.3744500000000002</v>
      </c>
      <c r="S107" s="16">
        <v>1.3043250000000002</v>
      </c>
      <c r="T107" s="17" cm="1">
        <f t="array" ref="T107:U107">LINEST(P107:S107,P$6:S$6)</f>
        <v>-1.3749999999999996</v>
      </c>
      <c r="U107" s="17">
        <v>1.5147000000000002</v>
      </c>
      <c r="V107" s="17"/>
      <c r="W107" s="16">
        <v>0</v>
      </c>
    </row>
    <row r="108" spans="2:23">
      <c r="B108" s="14" t="s">
        <v>67</v>
      </c>
      <c r="C108" t="s">
        <v>91</v>
      </c>
      <c r="D108" t="s">
        <v>93</v>
      </c>
      <c r="E108" t="s">
        <v>64</v>
      </c>
      <c r="F108" t="s">
        <v>65</v>
      </c>
      <c r="G108" t="s">
        <v>66</v>
      </c>
      <c r="I108" s="16">
        <v>0</v>
      </c>
      <c r="J108" s="16">
        <v>5.1000000000000004E-2</v>
      </c>
      <c r="K108" s="16">
        <v>0.10200000000000001</v>
      </c>
      <c r="L108" s="16">
        <v>0.153</v>
      </c>
      <c r="M108" s="17" cm="1">
        <f t="array" ref="M108:N108">LINEST(I108:L108,I$6:L$6)</f>
        <v>1</v>
      </c>
      <c r="N108" s="17">
        <v>0</v>
      </c>
      <c r="O108" s="15"/>
      <c r="P108" s="16">
        <v>0</v>
      </c>
      <c r="Q108" s="16">
        <v>5.1000000000000004E-2</v>
      </c>
      <c r="R108" s="16">
        <v>0.10200000000000001</v>
      </c>
      <c r="S108" s="16">
        <v>0.153</v>
      </c>
      <c r="T108" s="17" cm="1">
        <f t="array" ref="T108:U108">LINEST(P108:S108,P$6:S$6)</f>
        <v>1</v>
      </c>
      <c r="U108" s="17">
        <v>0</v>
      </c>
      <c r="V108" s="17"/>
      <c r="W108" s="16">
        <v>1.08</v>
      </c>
    </row>
    <row r="109" spans="2:23">
      <c r="B109" s="14" t="s">
        <v>44</v>
      </c>
      <c r="C109" t="s">
        <v>91</v>
      </c>
      <c r="D109" t="s">
        <v>93</v>
      </c>
      <c r="E109" t="s">
        <v>64</v>
      </c>
      <c r="F109" t="s">
        <v>65</v>
      </c>
      <c r="G109" t="s">
        <v>66</v>
      </c>
      <c r="I109" s="16">
        <v>0</v>
      </c>
      <c r="J109" s="16">
        <v>0</v>
      </c>
      <c r="K109" s="16">
        <v>0</v>
      </c>
      <c r="L109" s="16">
        <v>0</v>
      </c>
      <c r="M109" s="17" cm="1">
        <f t="array" ref="M109:N109">LINEST(I109:L109,I$6:L$6)</f>
        <v>0</v>
      </c>
      <c r="N109" s="17">
        <v>0</v>
      </c>
      <c r="O109" s="15"/>
      <c r="P109" s="16">
        <v>0</v>
      </c>
      <c r="Q109" s="16">
        <v>0</v>
      </c>
      <c r="R109" s="16">
        <v>0</v>
      </c>
      <c r="S109" s="16">
        <v>0</v>
      </c>
      <c r="T109" s="17" cm="1">
        <f t="array" ref="T109:U109">LINEST(P109:S109,P$6:S$6)</f>
        <v>0</v>
      </c>
      <c r="U109" s="17">
        <v>0</v>
      </c>
      <c r="V109" s="17"/>
      <c r="W109" s="16">
        <v>0</v>
      </c>
    </row>
    <row r="110" spans="2:23">
      <c r="B110" s="14" t="s">
        <v>68</v>
      </c>
      <c r="C110" t="s">
        <v>91</v>
      </c>
      <c r="D110" t="s">
        <v>93</v>
      </c>
      <c r="E110" t="s">
        <v>64</v>
      </c>
      <c r="F110" t="s">
        <v>65</v>
      </c>
      <c r="G110" t="s">
        <v>66</v>
      </c>
      <c r="I110" s="16">
        <v>0.68223429197999996</v>
      </c>
      <c r="J110" s="16">
        <v>0.65064937105499987</v>
      </c>
      <c r="K110" s="16">
        <v>0.61906445013</v>
      </c>
      <c r="L110" s="16">
        <v>0.58747952920500002</v>
      </c>
      <c r="M110" s="17" cm="1">
        <f t="array" ref="M110:N110">LINEST(I110:L110,I$6:L$6)</f>
        <v>-0.61931217499999947</v>
      </c>
      <c r="N110" s="17">
        <v>0.68223429197999985</v>
      </c>
      <c r="O110" s="15"/>
      <c r="P110" s="16">
        <v>3.0887323943661973E-2</v>
      </c>
      <c r="Q110" s="16">
        <v>2.9342957746478875E-2</v>
      </c>
      <c r="R110" s="16">
        <v>2.779859154929578E-2</v>
      </c>
      <c r="S110" s="16">
        <v>2.6254225352112675E-2</v>
      </c>
      <c r="T110" s="17" cm="1">
        <f t="array" ref="T110:U110">LINEST(P110:S110,P$6:S$6)</f>
        <v>-3.0281690140845075E-2</v>
      </c>
      <c r="U110" s="17">
        <v>3.0887323943661973E-2</v>
      </c>
      <c r="V110" s="17"/>
      <c r="W110" s="16">
        <v>1.7340000000000001E-2</v>
      </c>
    </row>
    <row r="111" spans="2:23">
      <c r="B111" s="14" t="s">
        <v>69</v>
      </c>
      <c r="C111" t="s">
        <v>91</v>
      </c>
      <c r="D111" t="s">
        <v>93</v>
      </c>
      <c r="E111" t="s">
        <v>64</v>
      </c>
      <c r="F111" t="s">
        <v>70</v>
      </c>
      <c r="G111" t="s">
        <v>71</v>
      </c>
      <c r="I111" s="16">
        <v>13.803962327999999</v>
      </c>
      <c r="J111" s="16">
        <v>13.164889997999998</v>
      </c>
      <c r="K111" s="16">
        <v>12.525817668</v>
      </c>
      <c r="L111" s="16">
        <v>11.886745338000001</v>
      </c>
      <c r="M111" s="17" cm="1">
        <f t="array" ref="M111:N111">LINEST(I111:L111,I$6:L$6)</f>
        <v>-12.530829999999984</v>
      </c>
      <c r="N111" s="17">
        <v>13.803962327999999</v>
      </c>
      <c r="O111" s="15"/>
      <c r="P111" s="16">
        <v>0</v>
      </c>
      <c r="Q111" s="16">
        <v>0</v>
      </c>
      <c r="R111" s="16">
        <v>0</v>
      </c>
      <c r="S111" s="16">
        <v>0</v>
      </c>
      <c r="T111" s="17" cm="1">
        <f t="array" ref="T111:U111">LINEST(P111:S111,P$6:S$6)</f>
        <v>0</v>
      </c>
      <c r="U111" s="17">
        <v>0</v>
      </c>
      <c r="V111" s="17"/>
      <c r="W111" s="16">
        <v>0</v>
      </c>
    </row>
    <row r="112" spans="2:23">
      <c r="B112" s="14" t="s">
        <v>72</v>
      </c>
      <c r="C112" t="s">
        <v>91</v>
      </c>
      <c r="D112" t="s">
        <v>93</v>
      </c>
      <c r="E112" t="s">
        <v>64</v>
      </c>
      <c r="F112" t="s">
        <v>70</v>
      </c>
      <c r="G112" t="s">
        <v>71</v>
      </c>
      <c r="I112" s="16">
        <v>1.3219200000000003E-3</v>
      </c>
      <c r="J112" s="16">
        <v>1.2607200000000001E-3</v>
      </c>
      <c r="K112" s="16">
        <v>1.1995200000000001E-3</v>
      </c>
      <c r="L112" s="16">
        <v>1.1383200000000002E-3</v>
      </c>
      <c r="M112" s="17" cm="1">
        <f t="array" ref="M112:N112">LINEST(I112:L112,I$6:L$6)</f>
        <v>-1.2000000000000008E-3</v>
      </c>
      <c r="N112" s="17">
        <v>1.3219200000000003E-3</v>
      </c>
      <c r="O112" s="15"/>
      <c r="P112" s="16">
        <v>0</v>
      </c>
      <c r="Q112" s="16">
        <v>0</v>
      </c>
      <c r="R112" s="16">
        <v>0</v>
      </c>
      <c r="S112" s="16">
        <v>0</v>
      </c>
      <c r="T112" s="17" cm="1">
        <f t="array" ref="T112:U112">LINEST(P112:S112,P$6:S$6)</f>
        <v>0</v>
      </c>
      <c r="U112" s="17">
        <v>0</v>
      </c>
      <c r="V112" s="17"/>
      <c r="W112" s="16">
        <v>0</v>
      </c>
    </row>
    <row r="113" spans="2:23">
      <c r="B113" s="14" t="s">
        <v>73</v>
      </c>
      <c r="C113" t="s">
        <v>91</v>
      </c>
      <c r="D113" t="s">
        <v>93</v>
      </c>
      <c r="E113" t="s">
        <v>64</v>
      </c>
      <c r="F113" t="s">
        <v>70</v>
      </c>
      <c r="G113" t="s">
        <v>71</v>
      </c>
      <c r="I113" s="16">
        <v>2.1627272160000004</v>
      </c>
      <c r="J113" s="16">
        <v>2.0626009559999998</v>
      </c>
      <c r="K113" s="16">
        <v>1.9624746960000004</v>
      </c>
      <c r="L113" s="16">
        <v>1.8623484360000002</v>
      </c>
      <c r="M113" s="17" cm="1">
        <f t="array" ref="M113:N113">LINEST(I113:L113,I$6:L$6)</f>
        <v>-1.96326</v>
      </c>
      <c r="N113" s="17">
        <v>2.162727216</v>
      </c>
      <c r="O113" s="15"/>
      <c r="P113" s="16">
        <v>0</v>
      </c>
      <c r="Q113" s="16">
        <v>0</v>
      </c>
      <c r="R113" s="16">
        <v>0</v>
      </c>
      <c r="S113" s="16">
        <v>0</v>
      </c>
      <c r="T113" s="17" cm="1">
        <f t="array" ref="T113:U113">LINEST(P113:S113,P$6:S$6)</f>
        <v>0</v>
      </c>
      <c r="U113" s="17">
        <v>0</v>
      </c>
      <c r="V113" s="17"/>
      <c r="W113" s="16">
        <v>0</v>
      </c>
    </row>
    <row r="114" spans="2:23">
      <c r="B114" s="14" t="s">
        <v>74</v>
      </c>
      <c r="C114" t="s">
        <v>91</v>
      </c>
      <c r="D114" t="s">
        <v>93</v>
      </c>
      <c r="E114" t="s">
        <v>64</v>
      </c>
      <c r="F114" t="s">
        <v>70</v>
      </c>
      <c r="G114" t="s">
        <v>71</v>
      </c>
      <c r="I114" s="16">
        <v>7.5349440000000021</v>
      </c>
      <c r="J114" s="16">
        <v>7.1861039999999994</v>
      </c>
      <c r="K114" s="16">
        <v>6.8372640000000011</v>
      </c>
      <c r="L114" s="16">
        <v>6.4884239999999993</v>
      </c>
      <c r="M114" s="17" cm="1">
        <f t="array" ref="M114:N114">LINEST(I114:L114,I$6:L$6)</f>
        <v>-6.8400000000000132</v>
      </c>
      <c r="N114" s="17">
        <v>7.5349440000000012</v>
      </c>
      <c r="O114" s="15"/>
      <c r="P114" s="16">
        <v>0</v>
      </c>
      <c r="Q114" s="16">
        <v>0</v>
      </c>
      <c r="R114" s="16">
        <v>0</v>
      </c>
      <c r="S114" s="16">
        <v>0</v>
      </c>
      <c r="T114" s="17" cm="1">
        <f t="array" ref="T114:U114">LINEST(P114:S114,P$6:S$6)</f>
        <v>0</v>
      </c>
      <c r="U114" s="17">
        <v>0</v>
      </c>
      <c r="V114" s="17"/>
      <c r="W114" s="16">
        <v>0</v>
      </c>
    </row>
    <row r="115" spans="2:23">
      <c r="B115" s="14" t="s">
        <v>75</v>
      </c>
      <c r="C115" t="s">
        <v>91</v>
      </c>
      <c r="D115" t="s">
        <v>93</v>
      </c>
      <c r="E115" t="s">
        <v>64</v>
      </c>
      <c r="F115" t="s">
        <v>70</v>
      </c>
      <c r="G115" t="s">
        <v>71</v>
      </c>
      <c r="I115" s="16">
        <v>4.6110543391799999</v>
      </c>
      <c r="J115" s="16">
        <v>4.3975796012549999</v>
      </c>
      <c r="K115" s="16">
        <v>4.18410486333</v>
      </c>
      <c r="L115" s="16">
        <v>3.9706301254050005</v>
      </c>
      <c r="M115" s="17" cm="1">
        <f t="array" ref="M115:N115">LINEST(I115:L115,I$6:L$6)</f>
        <v>-4.185779174999996</v>
      </c>
      <c r="N115" s="17">
        <v>4.6110543391799999</v>
      </c>
      <c r="O115" s="15"/>
      <c r="P115" s="16">
        <v>0</v>
      </c>
      <c r="Q115" s="16">
        <v>0</v>
      </c>
      <c r="R115" s="16">
        <v>0</v>
      </c>
      <c r="S115" s="16">
        <v>0</v>
      </c>
      <c r="T115" s="17" cm="1">
        <f t="array" ref="T115:U115">LINEST(P115:S115,P$6:S$6)</f>
        <v>0</v>
      </c>
      <c r="U115" s="17">
        <v>0</v>
      </c>
      <c r="V115" s="17"/>
      <c r="W115" s="16">
        <v>0</v>
      </c>
    </row>
    <row r="116" spans="2:23">
      <c r="B116" s="14" t="s">
        <v>76</v>
      </c>
      <c r="C116" t="s">
        <v>91</v>
      </c>
      <c r="D116" t="s">
        <v>93</v>
      </c>
      <c r="E116" t="s">
        <v>64</v>
      </c>
      <c r="F116" t="s">
        <v>70</v>
      </c>
      <c r="G116" t="s">
        <v>71</v>
      </c>
      <c r="I116" s="16">
        <v>0.81600000000000006</v>
      </c>
      <c r="J116" s="16">
        <v>0.81600000000000006</v>
      </c>
      <c r="K116" s="16">
        <v>0.81600000000000006</v>
      </c>
      <c r="L116" s="16">
        <v>0.81600000000000006</v>
      </c>
      <c r="M116" s="17" cm="1">
        <f t="array" ref="M116:N116">LINEST(I116:L116,I$6:L$6)</f>
        <v>0</v>
      </c>
      <c r="N116" s="17">
        <v>0.81600000000000006</v>
      </c>
      <c r="O116" s="15"/>
      <c r="P116" s="16">
        <v>0</v>
      </c>
      <c r="Q116" s="16">
        <v>0</v>
      </c>
      <c r="R116" s="16">
        <v>0</v>
      </c>
      <c r="S116" s="16">
        <v>0</v>
      </c>
      <c r="T116" s="17" cm="1">
        <f t="array" ref="T116:U116">LINEST(P116:S116,P$6:S$6)</f>
        <v>0</v>
      </c>
      <c r="U116" s="17">
        <v>0</v>
      </c>
      <c r="V116" s="17"/>
      <c r="W116" s="16">
        <v>0</v>
      </c>
    </row>
    <row r="117" spans="2:23">
      <c r="B117" s="14" t="s">
        <v>77</v>
      </c>
      <c r="C117" t="s">
        <v>91</v>
      </c>
      <c r="D117" t="s">
        <v>93</v>
      </c>
      <c r="E117" t="s">
        <v>64</v>
      </c>
      <c r="F117" t="s">
        <v>70</v>
      </c>
      <c r="G117" t="s">
        <v>71</v>
      </c>
      <c r="I117" s="16">
        <v>0.34547196000000002</v>
      </c>
      <c r="J117" s="16">
        <v>0.33250011000000002</v>
      </c>
      <c r="K117" s="16">
        <v>0.31952826000000006</v>
      </c>
      <c r="L117" s="16">
        <v>0.30655641000000006</v>
      </c>
      <c r="M117" s="17" cm="1">
        <f t="array" ref="M117:N117">LINEST(I117:L117,I$6:L$6)</f>
        <v>-0.25434999999999974</v>
      </c>
      <c r="N117" s="17">
        <v>0.34547196000000002</v>
      </c>
      <c r="O117" s="15"/>
      <c r="P117" s="16">
        <v>0</v>
      </c>
      <c r="Q117" s="16">
        <v>0</v>
      </c>
      <c r="R117" s="16">
        <v>0</v>
      </c>
      <c r="S117" s="16">
        <v>0</v>
      </c>
      <c r="T117" s="17" cm="1">
        <f t="array" ref="T117:U117">LINEST(P117:S117,P$6:S$6)</f>
        <v>0</v>
      </c>
      <c r="U117" s="17">
        <v>0</v>
      </c>
      <c r="V117" s="17"/>
      <c r="W117" s="16">
        <v>1.48308</v>
      </c>
    </row>
    <row r="118" spans="2:23">
      <c r="B118" s="14" t="s">
        <v>78</v>
      </c>
      <c r="C118" t="s">
        <v>91</v>
      </c>
      <c r="D118" t="s">
        <v>93</v>
      </c>
      <c r="E118" t="s">
        <v>64</v>
      </c>
      <c r="F118" t="s">
        <v>70</v>
      </c>
      <c r="G118" t="s">
        <v>71</v>
      </c>
      <c r="I118" s="16">
        <v>0</v>
      </c>
      <c r="J118" s="16">
        <v>0</v>
      </c>
      <c r="K118" s="16">
        <v>0</v>
      </c>
      <c r="L118" s="16">
        <v>0</v>
      </c>
      <c r="M118" s="17" cm="1">
        <f t="array" ref="M118:N118">LINEST(I118:L118,I$6:L$6)</f>
        <v>0</v>
      </c>
      <c r="N118" s="17">
        <v>0</v>
      </c>
      <c r="O118" s="15"/>
      <c r="P118" s="16">
        <v>6.4245312000000014</v>
      </c>
      <c r="Q118" s="16">
        <v>6.1270992000000009</v>
      </c>
      <c r="R118" s="16">
        <v>5.829667200000002</v>
      </c>
      <c r="S118" s="16">
        <v>5.5322352000000015</v>
      </c>
      <c r="T118" s="17" cm="1">
        <f t="array" ref="T118:U118">LINEST(P118:S118,P$6:S$6)</f>
        <v>-5.8319999999999972</v>
      </c>
      <c r="U118" s="17">
        <v>6.4245312000000014</v>
      </c>
      <c r="V118" s="17"/>
      <c r="W118" s="16">
        <v>0</v>
      </c>
    </row>
    <row r="119" spans="2:23">
      <c r="B119" s="14" t="s">
        <v>79</v>
      </c>
      <c r="C119" t="s">
        <v>91</v>
      </c>
      <c r="D119" t="s">
        <v>93</v>
      </c>
      <c r="E119" t="s">
        <v>64</v>
      </c>
      <c r="F119" t="s">
        <v>80</v>
      </c>
      <c r="G119" t="s">
        <v>71</v>
      </c>
      <c r="I119" s="16">
        <v>-1.3354222235402975</v>
      </c>
      <c r="J119" s="16">
        <v>-1.2706634130677987</v>
      </c>
      <c r="K119" s="16">
        <v>-1.205904602595298</v>
      </c>
      <c r="L119" s="16">
        <v>-1.1411457921227979</v>
      </c>
      <c r="M119" s="17" cm="1">
        <f t="array" ref="M119:N119">LINEST(I119:L119,I$6:L$6)</f>
        <v>1.2697805974999992</v>
      </c>
      <c r="N119" s="17">
        <v>-1.3354222235402979</v>
      </c>
      <c r="O119" s="15"/>
      <c r="P119" s="16">
        <v>5.4348215639846762</v>
      </c>
      <c r="Q119" s="16">
        <v>5.3130044545409403</v>
      </c>
      <c r="R119" s="16">
        <v>5.1911873450972061</v>
      </c>
      <c r="S119" s="16">
        <v>5.0693702356534711</v>
      </c>
      <c r="T119" s="17" cm="1">
        <f t="array" ref="T119:U119">LINEST(P119:S119,P$6:S$6)</f>
        <v>-2.3885707734065678</v>
      </c>
      <c r="U119" s="17">
        <v>5.4348215639846753</v>
      </c>
      <c r="V119" s="17"/>
      <c r="W119" s="16">
        <v>2.2858200000000002</v>
      </c>
    </row>
    <row r="120" spans="2:23">
      <c r="B120" s="14" t="s">
        <v>81</v>
      </c>
      <c r="C120" t="s">
        <v>91</v>
      </c>
      <c r="D120" t="s">
        <v>93</v>
      </c>
      <c r="E120" t="s">
        <v>64</v>
      </c>
      <c r="F120" t="s">
        <v>80</v>
      </c>
      <c r="G120" t="s">
        <v>71</v>
      </c>
      <c r="I120" s="16">
        <v>0</v>
      </c>
      <c r="J120" s="16">
        <v>0</v>
      </c>
      <c r="K120" s="16">
        <v>0</v>
      </c>
      <c r="L120" s="16">
        <v>0</v>
      </c>
      <c r="M120" s="17" cm="1">
        <f t="array" ref="M120:N120">LINEST(I120:L120,I$6:L$6)</f>
        <v>0</v>
      </c>
      <c r="N120" s="17">
        <v>0</v>
      </c>
      <c r="O120" s="15"/>
      <c r="P120" s="16">
        <v>0.30599999999999999</v>
      </c>
      <c r="Q120" s="16">
        <v>0.30599999999999999</v>
      </c>
      <c r="R120" s="16">
        <v>0.30599999999999999</v>
      </c>
      <c r="S120" s="16">
        <v>0.30599999999999999</v>
      </c>
      <c r="T120" s="17" cm="1">
        <f t="array" ref="T120:U120">LINEST(P120:S120,P$6:S$6)</f>
        <v>0</v>
      </c>
      <c r="U120" s="17">
        <v>0.30599999999999999</v>
      </c>
      <c r="V120" s="17"/>
      <c r="W120" s="16">
        <v>0.30599999999999999</v>
      </c>
    </row>
    <row r="121" spans="2:23">
      <c r="B121" s="14" t="s">
        <v>82</v>
      </c>
      <c r="C121" t="s">
        <v>91</v>
      </c>
      <c r="D121" t="s">
        <v>93</v>
      </c>
      <c r="E121" t="s">
        <v>64</v>
      </c>
      <c r="F121" t="s">
        <v>83</v>
      </c>
      <c r="G121" t="s">
        <v>84</v>
      </c>
      <c r="I121" s="16">
        <v>363.52800000000002</v>
      </c>
      <c r="J121" s="16">
        <v>346.69799999999998</v>
      </c>
      <c r="K121" s="16">
        <v>329.86800000000005</v>
      </c>
      <c r="L121" s="16">
        <v>313.03800000000001</v>
      </c>
      <c r="M121" s="17" cm="1">
        <f t="array" ref="M121:N121">LINEST(I121:L121,I$6:L$6)</f>
        <v>-329.99999999999994</v>
      </c>
      <c r="N121" s="17">
        <v>363.52800000000002</v>
      </c>
      <c r="O121" s="15"/>
      <c r="P121" s="16">
        <v>0</v>
      </c>
      <c r="Q121" s="16">
        <v>0</v>
      </c>
      <c r="R121" s="16">
        <v>0</v>
      </c>
      <c r="S121" s="16">
        <v>0</v>
      </c>
      <c r="T121" s="17" cm="1">
        <f t="array" ref="T121:U121">LINEST(P121:S121,P$6:S$6)</f>
        <v>0</v>
      </c>
      <c r="U121" s="17">
        <v>0</v>
      </c>
      <c r="V121" s="17"/>
      <c r="W121" s="16">
        <v>0</v>
      </c>
    </row>
    <row r="122" spans="2:23">
      <c r="B122" s="14" t="s">
        <v>85</v>
      </c>
      <c r="C122" t="s">
        <v>91</v>
      </c>
      <c r="D122" t="s">
        <v>93</v>
      </c>
      <c r="E122" t="s">
        <v>64</v>
      </c>
      <c r="F122" t="s">
        <v>83</v>
      </c>
      <c r="G122" t="s">
        <v>84</v>
      </c>
      <c r="I122" s="16">
        <v>127.5</v>
      </c>
      <c r="J122" s="16">
        <v>127.5</v>
      </c>
      <c r="K122" s="16">
        <v>127.5</v>
      </c>
      <c r="L122" s="16">
        <v>127.5</v>
      </c>
      <c r="M122" s="17" cm="1">
        <f t="array" ref="M122:N122">LINEST(I122:L122,I$6:L$6)</f>
        <v>0</v>
      </c>
      <c r="N122" s="17">
        <v>127.5</v>
      </c>
      <c r="O122" s="15"/>
      <c r="P122" s="16">
        <v>275.39999999999998</v>
      </c>
      <c r="Q122" s="16">
        <v>275.39999999999998</v>
      </c>
      <c r="R122" s="16">
        <v>275.39999999999998</v>
      </c>
      <c r="S122" s="16">
        <v>275.39999999999998</v>
      </c>
      <c r="T122" s="17" cm="1">
        <f t="array" ref="T122:U122">LINEST(P122:S122,P$6:S$6)</f>
        <v>0</v>
      </c>
      <c r="U122" s="17">
        <v>275.39999999999998</v>
      </c>
      <c r="V122" s="17"/>
      <c r="W122" s="16">
        <v>183.6</v>
      </c>
    </row>
    <row r="123" spans="2:23">
      <c r="B123" s="28" t="s">
        <v>86</v>
      </c>
      <c r="C123" s="29" t="s">
        <v>91</v>
      </c>
      <c r="D123" s="29" t="s">
        <v>93</v>
      </c>
      <c r="E123" s="29" t="s">
        <v>64</v>
      </c>
      <c r="F123" s="29" t="s">
        <v>83</v>
      </c>
      <c r="G123" s="29" t="s">
        <v>87</v>
      </c>
      <c r="H123" s="29"/>
      <c r="I123" s="95">
        <v>7.2488340000000012E-2</v>
      </c>
      <c r="J123" s="95">
        <v>7.1505315E-2</v>
      </c>
      <c r="K123" s="95">
        <v>7.0522290000000015E-2</v>
      </c>
      <c r="L123" s="95">
        <v>6.9539265000000003E-2</v>
      </c>
      <c r="M123" s="96" cm="1">
        <f t="array" ref="M123:N123">LINEST(I123:L123,I$6:L$6)</f>
        <v>-1.9275000000000028E-2</v>
      </c>
      <c r="N123" s="96">
        <v>7.2488339999999998E-2</v>
      </c>
      <c r="O123" s="97"/>
      <c r="P123" s="95">
        <v>8.1600000000000006E-2</v>
      </c>
      <c r="Q123" s="95">
        <v>8.1600000000000006E-2</v>
      </c>
      <c r="R123" s="95">
        <v>8.1600000000000006E-2</v>
      </c>
      <c r="S123" s="95">
        <v>8.1600000000000006E-2</v>
      </c>
      <c r="T123" s="96" cm="1">
        <f t="array" ref="T123:U123">LINEST(P123:S123,P$6:S$6)</f>
        <v>0</v>
      </c>
      <c r="U123" s="96">
        <v>8.1600000000000006E-2</v>
      </c>
      <c r="V123" s="96"/>
      <c r="W123" s="95">
        <v>8.1600000000000006E-2</v>
      </c>
    </row>
    <row r="124" spans="2:23">
      <c r="B124" s="14" t="s">
        <v>61</v>
      </c>
      <c r="C124" t="s">
        <v>91</v>
      </c>
      <c r="D124" t="s">
        <v>94</v>
      </c>
      <c r="E124" t="s">
        <v>64</v>
      </c>
      <c r="F124" t="s">
        <v>65</v>
      </c>
      <c r="G124" t="s">
        <v>66</v>
      </c>
      <c r="I124" s="16">
        <v>1.613730108774194</v>
      </c>
      <c r="J124" s="16">
        <v>1.539020381516129</v>
      </c>
      <c r="K124" s="16">
        <v>1.4643106542580648</v>
      </c>
      <c r="L124" s="16">
        <v>1.3896009270000003</v>
      </c>
      <c r="M124" s="17" cm="1">
        <f t="array" ref="M124:N124">LINEST(I124:L124,I$6:L$6)</f>
        <v>-1.4648966129032261</v>
      </c>
      <c r="N124" s="17">
        <v>1.6137301087741938</v>
      </c>
      <c r="O124" s="15"/>
      <c r="P124" s="16">
        <v>1.5147000000000002</v>
      </c>
      <c r="Q124" s="16">
        <v>1.4445749999999999</v>
      </c>
      <c r="R124" s="16">
        <v>1.3744500000000002</v>
      </c>
      <c r="S124" s="16">
        <v>1.3043250000000002</v>
      </c>
      <c r="T124" s="17" cm="1">
        <f t="array" ref="T124:U124">LINEST(P124:S124,P$6:S$6)</f>
        <v>-1.3749999999999996</v>
      </c>
      <c r="U124" s="17">
        <v>1.5147000000000002</v>
      </c>
      <c r="V124" s="17"/>
      <c r="W124" s="16">
        <v>0</v>
      </c>
    </row>
    <row r="125" spans="2:23">
      <c r="B125" s="14" t="s">
        <v>67</v>
      </c>
      <c r="C125" t="s">
        <v>91</v>
      </c>
      <c r="D125" t="s">
        <v>94</v>
      </c>
      <c r="E125" t="s">
        <v>64</v>
      </c>
      <c r="F125" t="s">
        <v>65</v>
      </c>
      <c r="G125" t="s">
        <v>66</v>
      </c>
      <c r="I125" s="16">
        <v>0</v>
      </c>
      <c r="J125" s="16">
        <v>5.1000000000000004E-2</v>
      </c>
      <c r="K125" s="16">
        <v>0.10200000000000001</v>
      </c>
      <c r="L125" s="16">
        <v>0.153</v>
      </c>
      <c r="M125" s="17" cm="1">
        <f t="array" ref="M125:N125">LINEST(I125:L125,I$6:L$6)</f>
        <v>1</v>
      </c>
      <c r="N125" s="17">
        <v>0</v>
      </c>
      <c r="O125" s="15"/>
      <c r="P125" s="16">
        <v>0</v>
      </c>
      <c r="Q125" s="16">
        <v>5.1000000000000004E-2</v>
      </c>
      <c r="R125" s="16">
        <v>0.10200000000000001</v>
      </c>
      <c r="S125" s="16">
        <v>0.153</v>
      </c>
      <c r="T125" s="17" cm="1">
        <f t="array" ref="T125:U125">LINEST(P125:S125,P$6:S$6)</f>
        <v>1</v>
      </c>
      <c r="U125" s="17">
        <v>0</v>
      </c>
      <c r="W125" s="16">
        <v>1.08</v>
      </c>
    </row>
    <row r="126" spans="2:23">
      <c r="B126" s="14" t="s">
        <v>44</v>
      </c>
      <c r="C126" t="s">
        <v>91</v>
      </c>
      <c r="D126" t="s">
        <v>94</v>
      </c>
      <c r="E126" t="s">
        <v>64</v>
      </c>
      <c r="F126" t="s">
        <v>65</v>
      </c>
      <c r="G126" t="s">
        <v>66</v>
      </c>
      <c r="I126" s="16">
        <v>0</v>
      </c>
      <c r="J126" s="16">
        <v>0</v>
      </c>
      <c r="K126" s="16">
        <v>0</v>
      </c>
      <c r="L126" s="16">
        <v>0</v>
      </c>
      <c r="M126" s="17" cm="1">
        <f t="array" ref="M126:N126">LINEST(I126:L126,I$6:L$6)</f>
        <v>0</v>
      </c>
      <c r="N126" s="17">
        <v>0</v>
      </c>
      <c r="O126" s="15"/>
      <c r="P126" s="16">
        <v>0</v>
      </c>
      <c r="Q126" s="16">
        <v>0</v>
      </c>
      <c r="R126" s="16">
        <v>0</v>
      </c>
      <c r="S126" s="16">
        <v>0</v>
      </c>
      <c r="T126" s="17" cm="1">
        <f t="array" ref="T126:U126">LINEST(P126:S126,P$6:S$6)</f>
        <v>0</v>
      </c>
      <c r="U126" s="17">
        <v>0</v>
      </c>
      <c r="W126" s="16">
        <v>0</v>
      </c>
    </row>
    <row r="127" spans="2:23">
      <c r="B127" s="14" t="s">
        <v>68</v>
      </c>
      <c r="C127" t="s">
        <v>91</v>
      </c>
      <c r="D127" t="s">
        <v>94</v>
      </c>
      <c r="E127" t="s">
        <v>64</v>
      </c>
      <c r="F127" t="s">
        <v>65</v>
      </c>
      <c r="G127" t="s">
        <v>66</v>
      </c>
      <c r="I127" s="16">
        <v>0.68223429197999996</v>
      </c>
      <c r="J127" s="16">
        <v>0.65064937105499987</v>
      </c>
      <c r="K127" s="16">
        <v>0.61906445013</v>
      </c>
      <c r="L127" s="16">
        <v>0.58747952920500002</v>
      </c>
      <c r="M127" s="17" cm="1">
        <f t="array" ref="M127:N127">LINEST(I127:L127,I$6:L$6)</f>
        <v>-0.61931217499999947</v>
      </c>
      <c r="N127" s="17">
        <v>0.68223429197999985</v>
      </c>
      <c r="O127" s="15"/>
      <c r="P127" s="16">
        <v>3.0887323943661973E-2</v>
      </c>
      <c r="Q127" s="16">
        <v>2.9342957746478875E-2</v>
      </c>
      <c r="R127" s="16">
        <v>2.779859154929578E-2</v>
      </c>
      <c r="S127" s="16">
        <v>2.6254225352112675E-2</v>
      </c>
      <c r="T127" s="17" cm="1">
        <f t="array" ref="T127:U127">LINEST(P127:S127,P$6:S$6)</f>
        <v>-3.0281690140845075E-2</v>
      </c>
      <c r="U127" s="17">
        <v>3.0887323943661973E-2</v>
      </c>
      <c r="W127" s="16">
        <v>1.7340000000000001E-2</v>
      </c>
    </row>
    <row r="128" spans="2:23">
      <c r="B128" s="14" t="s">
        <v>69</v>
      </c>
      <c r="C128" t="s">
        <v>91</v>
      </c>
      <c r="D128" t="s">
        <v>94</v>
      </c>
      <c r="E128" t="s">
        <v>64</v>
      </c>
      <c r="F128" t="s">
        <v>70</v>
      </c>
      <c r="G128" t="s">
        <v>71</v>
      </c>
      <c r="I128" s="16">
        <v>13.803962327999999</v>
      </c>
      <c r="J128" s="16">
        <v>13.164889997999998</v>
      </c>
      <c r="K128" s="16">
        <v>12.525817668</v>
      </c>
      <c r="L128" s="16">
        <v>11.886745338000001</v>
      </c>
      <c r="M128" s="17" cm="1">
        <f t="array" ref="M128:N128">LINEST(I128:L128,I$6:L$6)</f>
        <v>-12.530829999999984</v>
      </c>
      <c r="N128" s="17">
        <v>13.803962327999999</v>
      </c>
      <c r="O128" s="15"/>
      <c r="P128" s="16">
        <v>0</v>
      </c>
      <c r="Q128" s="16">
        <v>0</v>
      </c>
      <c r="R128" s="16">
        <v>0</v>
      </c>
      <c r="S128" s="16">
        <v>0</v>
      </c>
      <c r="T128" s="17" cm="1">
        <f t="array" ref="T128:U128">LINEST(P128:S128,P$6:S$6)</f>
        <v>0</v>
      </c>
      <c r="U128" s="17">
        <v>0</v>
      </c>
      <c r="W128" s="16">
        <v>0</v>
      </c>
    </row>
    <row r="129" spans="2:23">
      <c r="B129" s="14" t="s">
        <v>72</v>
      </c>
      <c r="C129" t="s">
        <v>91</v>
      </c>
      <c r="D129" t="s">
        <v>94</v>
      </c>
      <c r="E129" t="s">
        <v>64</v>
      </c>
      <c r="F129" t="s">
        <v>70</v>
      </c>
      <c r="G129" t="s">
        <v>71</v>
      </c>
      <c r="I129" s="16">
        <v>1.3219200000000003E-3</v>
      </c>
      <c r="J129" s="16">
        <v>1.2607200000000001E-3</v>
      </c>
      <c r="K129" s="16">
        <v>1.1995200000000001E-3</v>
      </c>
      <c r="L129" s="16">
        <v>1.1383200000000002E-3</v>
      </c>
      <c r="M129" s="17" cm="1">
        <f t="array" ref="M129:N129">LINEST(I129:L129,I$6:L$6)</f>
        <v>-1.2000000000000008E-3</v>
      </c>
      <c r="N129" s="17">
        <v>1.3219200000000003E-3</v>
      </c>
      <c r="O129" s="15"/>
      <c r="P129" s="16">
        <v>0</v>
      </c>
      <c r="Q129" s="16">
        <v>0</v>
      </c>
      <c r="R129" s="16">
        <v>0</v>
      </c>
      <c r="S129" s="16">
        <v>0</v>
      </c>
      <c r="T129" s="17" cm="1">
        <f t="array" ref="T129:U129">LINEST(P129:S129,P$6:S$6)</f>
        <v>0</v>
      </c>
      <c r="U129" s="17">
        <v>0</v>
      </c>
      <c r="W129" s="16">
        <v>0</v>
      </c>
    </row>
    <row r="130" spans="2:23">
      <c r="B130" s="14" t="s">
        <v>73</v>
      </c>
      <c r="C130" t="s">
        <v>91</v>
      </c>
      <c r="D130" t="s">
        <v>94</v>
      </c>
      <c r="E130" t="s">
        <v>64</v>
      </c>
      <c r="F130" t="s">
        <v>70</v>
      </c>
      <c r="G130" t="s">
        <v>71</v>
      </c>
      <c r="I130" s="16">
        <v>2.1627272160000004</v>
      </c>
      <c r="J130" s="16">
        <v>2.0626009559999998</v>
      </c>
      <c r="K130" s="16">
        <v>1.9624746960000004</v>
      </c>
      <c r="L130" s="16">
        <v>1.8623484360000002</v>
      </c>
      <c r="M130" s="17" cm="1">
        <f t="array" ref="M130:N130">LINEST(I130:L130,I$6:L$6)</f>
        <v>-1.96326</v>
      </c>
      <c r="N130" s="17">
        <v>2.162727216</v>
      </c>
      <c r="O130" s="15"/>
      <c r="P130" s="16">
        <v>0</v>
      </c>
      <c r="Q130" s="16">
        <v>0</v>
      </c>
      <c r="R130" s="16">
        <v>0</v>
      </c>
      <c r="S130" s="16">
        <v>0</v>
      </c>
      <c r="T130" s="17" cm="1">
        <f t="array" ref="T130:U130">LINEST(P130:S130,P$6:S$6)</f>
        <v>0</v>
      </c>
      <c r="U130" s="17">
        <v>0</v>
      </c>
      <c r="W130" s="16">
        <v>0</v>
      </c>
    </row>
    <row r="131" spans="2:23">
      <c r="B131" s="14" t="s">
        <v>74</v>
      </c>
      <c r="C131" t="s">
        <v>91</v>
      </c>
      <c r="D131" t="s">
        <v>94</v>
      </c>
      <c r="E131" t="s">
        <v>64</v>
      </c>
      <c r="F131" t="s">
        <v>70</v>
      </c>
      <c r="G131" t="s">
        <v>71</v>
      </c>
      <c r="I131" s="16">
        <v>7.5349440000000021</v>
      </c>
      <c r="J131" s="16">
        <v>7.1861039999999994</v>
      </c>
      <c r="K131" s="16">
        <v>6.8372640000000011</v>
      </c>
      <c r="L131" s="16">
        <v>6.4884239999999993</v>
      </c>
      <c r="M131" s="17" cm="1">
        <f t="array" ref="M131:N131">LINEST(I131:L131,I$6:L$6)</f>
        <v>-6.8400000000000132</v>
      </c>
      <c r="N131" s="17">
        <v>7.5349440000000012</v>
      </c>
      <c r="O131" s="15"/>
      <c r="P131" s="16">
        <v>0</v>
      </c>
      <c r="Q131" s="16">
        <v>0</v>
      </c>
      <c r="R131" s="16">
        <v>0</v>
      </c>
      <c r="S131" s="16">
        <v>0</v>
      </c>
      <c r="T131" s="17" cm="1">
        <f t="array" ref="T131:U131">LINEST(P131:S131,P$6:S$6)</f>
        <v>0</v>
      </c>
      <c r="U131" s="17">
        <v>0</v>
      </c>
      <c r="W131" s="16">
        <v>0</v>
      </c>
    </row>
    <row r="132" spans="2:23">
      <c r="B132" s="14" t="s">
        <v>75</v>
      </c>
      <c r="C132" t="s">
        <v>91</v>
      </c>
      <c r="D132" t="s">
        <v>94</v>
      </c>
      <c r="E132" t="s">
        <v>64</v>
      </c>
      <c r="F132" t="s">
        <v>70</v>
      </c>
      <c r="G132" t="s">
        <v>71</v>
      </c>
      <c r="I132" s="16">
        <v>4.6110543391799999</v>
      </c>
      <c r="J132" s="16">
        <v>4.3975796012549999</v>
      </c>
      <c r="K132" s="16">
        <v>4.18410486333</v>
      </c>
      <c r="L132" s="16">
        <v>3.9706301254050005</v>
      </c>
      <c r="M132" s="17" cm="1">
        <f t="array" ref="M132:N132">LINEST(I132:L132,I$6:L$6)</f>
        <v>-4.185779174999996</v>
      </c>
      <c r="N132" s="17">
        <v>4.6110543391799999</v>
      </c>
      <c r="O132" s="15"/>
      <c r="P132" s="16">
        <v>0</v>
      </c>
      <c r="Q132" s="16">
        <v>0</v>
      </c>
      <c r="R132" s="16">
        <v>0</v>
      </c>
      <c r="S132" s="16">
        <v>0</v>
      </c>
      <c r="T132" s="17" cm="1">
        <f t="array" ref="T132:U132">LINEST(P132:S132,P$6:S$6)</f>
        <v>0</v>
      </c>
      <c r="U132" s="17">
        <v>0</v>
      </c>
      <c r="W132" s="16">
        <v>0</v>
      </c>
    </row>
    <row r="133" spans="2:23">
      <c r="B133" s="14" t="s">
        <v>76</v>
      </c>
      <c r="C133" t="s">
        <v>91</v>
      </c>
      <c r="D133" t="s">
        <v>94</v>
      </c>
      <c r="E133" t="s">
        <v>64</v>
      </c>
      <c r="F133" t="s">
        <v>70</v>
      </c>
      <c r="G133" t="s">
        <v>71</v>
      </c>
      <c r="I133" s="16">
        <v>0.81600000000000006</v>
      </c>
      <c r="J133" s="16">
        <v>0.81600000000000006</v>
      </c>
      <c r="K133" s="16">
        <v>0.81600000000000006</v>
      </c>
      <c r="L133" s="16">
        <v>0.81600000000000006</v>
      </c>
      <c r="M133" s="17" cm="1">
        <f t="array" ref="M133:N133">LINEST(I133:L133,I$6:L$6)</f>
        <v>0</v>
      </c>
      <c r="N133" s="17">
        <v>0.81600000000000006</v>
      </c>
      <c r="O133" s="15"/>
      <c r="P133" s="16">
        <v>0</v>
      </c>
      <c r="Q133" s="16">
        <v>0</v>
      </c>
      <c r="R133" s="16">
        <v>0</v>
      </c>
      <c r="S133" s="16">
        <v>0</v>
      </c>
      <c r="T133" s="17" cm="1">
        <f t="array" ref="T133:U133">LINEST(P133:S133,P$6:S$6)</f>
        <v>0</v>
      </c>
      <c r="U133" s="17">
        <v>0</v>
      </c>
      <c r="W133" s="16">
        <v>0</v>
      </c>
    </row>
    <row r="134" spans="2:23">
      <c r="B134" s="14" t="s">
        <v>77</v>
      </c>
      <c r="C134" t="s">
        <v>91</v>
      </c>
      <c r="D134" t="s">
        <v>94</v>
      </c>
      <c r="E134" t="s">
        <v>64</v>
      </c>
      <c r="F134" t="s">
        <v>70</v>
      </c>
      <c r="G134" t="s">
        <v>71</v>
      </c>
      <c r="I134" s="16">
        <v>0.34547196000000002</v>
      </c>
      <c r="J134" s="16">
        <v>0.33250011000000002</v>
      </c>
      <c r="K134" s="16">
        <v>0.31952826000000006</v>
      </c>
      <c r="L134" s="16">
        <v>0.30655641000000006</v>
      </c>
      <c r="M134" s="17" cm="1">
        <f t="array" ref="M134:N134">LINEST(I134:L134,I$6:L$6)</f>
        <v>-0.25434999999999974</v>
      </c>
      <c r="N134" s="17">
        <v>0.34547196000000002</v>
      </c>
      <c r="O134" s="15"/>
      <c r="P134" s="16">
        <v>0</v>
      </c>
      <c r="Q134" s="16">
        <v>0</v>
      </c>
      <c r="R134" s="16">
        <v>0</v>
      </c>
      <c r="S134" s="16">
        <v>0</v>
      </c>
      <c r="T134" s="17" cm="1">
        <f t="array" ref="T134:U134">LINEST(P134:S134,P$6:S$6)</f>
        <v>0</v>
      </c>
      <c r="U134" s="17">
        <v>0</v>
      </c>
      <c r="W134" s="16">
        <v>1.48308</v>
      </c>
    </row>
    <row r="135" spans="2:23">
      <c r="B135" s="14" t="s">
        <v>78</v>
      </c>
      <c r="C135" t="s">
        <v>91</v>
      </c>
      <c r="D135" t="s">
        <v>94</v>
      </c>
      <c r="E135" t="s">
        <v>64</v>
      </c>
      <c r="F135" t="s">
        <v>70</v>
      </c>
      <c r="G135" t="s">
        <v>71</v>
      </c>
      <c r="I135" s="16">
        <v>0</v>
      </c>
      <c r="J135" s="16">
        <v>0</v>
      </c>
      <c r="K135" s="16">
        <v>0</v>
      </c>
      <c r="L135" s="16">
        <v>0</v>
      </c>
      <c r="M135" s="17" cm="1">
        <f t="array" ref="M135:N135">LINEST(I135:L135,I$6:L$6)</f>
        <v>0</v>
      </c>
      <c r="N135" s="17">
        <v>0</v>
      </c>
      <c r="O135" s="15"/>
      <c r="P135" s="16">
        <v>6.4245312000000014</v>
      </c>
      <c r="Q135" s="16">
        <v>6.1270992000000009</v>
      </c>
      <c r="R135" s="16">
        <v>5.829667200000002</v>
      </c>
      <c r="S135" s="16">
        <v>5.5322352000000015</v>
      </c>
      <c r="T135" s="17" cm="1">
        <f t="array" ref="T135:U135">LINEST(P135:S135,P$6:S$6)</f>
        <v>-5.8319999999999972</v>
      </c>
      <c r="U135" s="17">
        <v>6.4245312000000014</v>
      </c>
      <c r="W135" s="16">
        <v>0</v>
      </c>
    </row>
    <row r="136" spans="2:23">
      <c r="B136" s="14" t="s">
        <v>79</v>
      </c>
      <c r="C136" t="s">
        <v>91</v>
      </c>
      <c r="D136" t="s">
        <v>94</v>
      </c>
      <c r="E136" t="s">
        <v>64</v>
      </c>
      <c r="F136" t="s">
        <v>80</v>
      </c>
      <c r="G136" t="s">
        <v>71</v>
      </c>
      <c r="I136" s="16">
        <v>-1.3354222235402975</v>
      </c>
      <c r="J136" s="16">
        <v>-1.2706634130677987</v>
      </c>
      <c r="K136" s="16">
        <v>-1.205904602595298</v>
      </c>
      <c r="L136" s="16">
        <v>-1.1411457921227979</v>
      </c>
      <c r="M136" s="17" cm="1">
        <f t="array" ref="M136:N136">LINEST(I136:L136,I$6:L$6)</f>
        <v>1.2697805974999992</v>
      </c>
      <c r="N136" s="17">
        <v>-1.3354222235402979</v>
      </c>
      <c r="O136" s="15"/>
      <c r="P136" s="16">
        <v>5.4348215639846762</v>
      </c>
      <c r="Q136" s="16">
        <v>5.3130044545409403</v>
      </c>
      <c r="R136" s="16">
        <v>5.1911873450972061</v>
      </c>
      <c r="S136" s="16">
        <v>5.0693702356534711</v>
      </c>
      <c r="T136" s="17" cm="1">
        <f t="array" ref="T136:U136">LINEST(P136:S136,P$6:S$6)</f>
        <v>-2.3885707734065678</v>
      </c>
      <c r="U136" s="17">
        <v>5.4348215639846753</v>
      </c>
      <c r="W136" s="16">
        <v>2.2858200000000002</v>
      </c>
    </row>
    <row r="137" spans="2:23">
      <c r="B137" s="14" t="s">
        <v>81</v>
      </c>
      <c r="C137" t="s">
        <v>91</v>
      </c>
      <c r="D137" t="s">
        <v>94</v>
      </c>
      <c r="E137" t="s">
        <v>64</v>
      </c>
      <c r="F137" t="s">
        <v>80</v>
      </c>
      <c r="G137" t="s">
        <v>71</v>
      </c>
      <c r="I137" s="16">
        <v>0</v>
      </c>
      <c r="J137" s="16">
        <v>0</v>
      </c>
      <c r="K137" s="16">
        <v>0</v>
      </c>
      <c r="L137" s="16">
        <v>0</v>
      </c>
      <c r="M137" s="17" cm="1">
        <f t="array" ref="M137:N137">LINEST(I137:L137,I$6:L$6)</f>
        <v>0</v>
      </c>
      <c r="N137" s="17">
        <v>0</v>
      </c>
      <c r="O137" s="15"/>
      <c r="P137" s="16">
        <v>0.30599999999999999</v>
      </c>
      <c r="Q137" s="16">
        <v>0.30599999999999999</v>
      </c>
      <c r="R137" s="16">
        <v>0.30599999999999999</v>
      </c>
      <c r="S137" s="16">
        <v>0.30599999999999999</v>
      </c>
      <c r="T137" s="17" cm="1">
        <f t="array" ref="T137:U137">LINEST(P137:S137,P$6:S$6)</f>
        <v>0</v>
      </c>
      <c r="U137" s="17">
        <v>0.30599999999999999</v>
      </c>
      <c r="W137" s="16">
        <v>0.30599999999999999</v>
      </c>
    </row>
    <row r="138" spans="2:23">
      <c r="B138" s="14" t="s">
        <v>82</v>
      </c>
      <c r="C138" t="s">
        <v>91</v>
      </c>
      <c r="D138" t="s">
        <v>94</v>
      </c>
      <c r="E138" t="s">
        <v>64</v>
      </c>
      <c r="F138" t="s">
        <v>83</v>
      </c>
      <c r="G138" t="s">
        <v>84</v>
      </c>
      <c r="I138" s="16">
        <v>363.52800000000002</v>
      </c>
      <c r="J138" s="16">
        <v>346.69799999999998</v>
      </c>
      <c r="K138" s="16">
        <v>329.86800000000005</v>
      </c>
      <c r="L138" s="16">
        <v>313.03800000000001</v>
      </c>
      <c r="M138" s="17" cm="1">
        <f t="array" ref="M138:N138">LINEST(I138:L138,I$6:L$6)</f>
        <v>-329.99999999999994</v>
      </c>
      <c r="N138" s="17">
        <v>363.52800000000002</v>
      </c>
      <c r="O138" s="15"/>
      <c r="P138" s="16">
        <v>0</v>
      </c>
      <c r="Q138" s="16">
        <v>0</v>
      </c>
      <c r="R138" s="16">
        <v>0</v>
      </c>
      <c r="S138" s="16">
        <v>0</v>
      </c>
      <c r="T138" s="17" cm="1">
        <f t="array" ref="T138:U138">LINEST(P138:S138,P$6:S$6)</f>
        <v>0</v>
      </c>
      <c r="U138" s="17">
        <v>0</v>
      </c>
      <c r="W138" s="16">
        <v>0</v>
      </c>
    </row>
    <row r="139" spans="2:23">
      <c r="B139" s="14" t="s">
        <v>85</v>
      </c>
      <c r="C139" t="s">
        <v>91</v>
      </c>
      <c r="D139" t="s">
        <v>94</v>
      </c>
      <c r="E139" t="s">
        <v>64</v>
      </c>
      <c r="F139" t="s">
        <v>83</v>
      </c>
      <c r="G139" t="s">
        <v>84</v>
      </c>
      <c r="I139" s="16">
        <v>127.5</v>
      </c>
      <c r="J139" s="16">
        <v>127.5</v>
      </c>
      <c r="K139" s="16">
        <v>127.5</v>
      </c>
      <c r="L139" s="16">
        <v>127.5</v>
      </c>
      <c r="M139" s="17" cm="1">
        <f t="array" ref="M139:N139">LINEST(I139:L139,I$6:L$6)</f>
        <v>0</v>
      </c>
      <c r="N139" s="17">
        <v>127.5</v>
      </c>
      <c r="O139" s="15"/>
      <c r="P139" s="16">
        <v>275.39999999999998</v>
      </c>
      <c r="Q139" s="16">
        <v>275.39999999999998</v>
      </c>
      <c r="R139" s="16">
        <v>275.39999999999998</v>
      </c>
      <c r="S139" s="16">
        <v>275.39999999999998</v>
      </c>
      <c r="T139" s="17" cm="1">
        <f t="array" ref="T139:U139">LINEST(P139:S139,P$6:S$6)</f>
        <v>0</v>
      </c>
      <c r="U139" s="17">
        <v>275.39999999999998</v>
      </c>
      <c r="W139" s="16">
        <v>183.6</v>
      </c>
    </row>
    <row r="140" spans="2:23">
      <c r="B140" s="28" t="s">
        <v>86</v>
      </c>
      <c r="C140" s="29" t="s">
        <v>91</v>
      </c>
      <c r="D140" s="29" t="s">
        <v>94</v>
      </c>
      <c r="E140" s="29" t="s">
        <v>64</v>
      </c>
      <c r="F140" s="29" t="s">
        <v>83</v>
      </c>
      <c r="G140" s="29" t="s">
        <v>87</v>
      </c>
      <c r="H140" s="29"/>
      <c r="I140" s="95">
        <v>7.2488340000000012E-2</v>
      </c>
      <c r="J140" s="95">
        <v>7.1505315E-2</v>
      </c>
      <c r="K140" s="95">
        <v>7.0522290000000015E-2</v>
      </c>
      <c r="L140" s="95">
        <v>6.9539265000000003E-2</v>
      </c>
      <c r="M140" s="96" cm="1">
        <f t="array" ref="M140:N140">LINEST(I140:L140,I$6:L$6)</f>
        <v>-1.9275000000000028E-2</v>
      </c>
      <c r="N140" s="96">
        <v>7.2488339999999998E-2</v>
      </c>
      <c r="O140" s="97"/>
      <c r="P140" s="95">
        <v>8.1600000000000006E-2</v>
      </c>
      <c r="Q140" s="95">
        <v>8.1600000000000006E-2</v>
      </c>
      <c r="R140" s="95">
        <v>8.1600000000000006E-2</v>
      </c>
      <c r="S140" s="95">
        <v>8.1600000000000006E-2</v>
      </c>
      <c r="T140" s="96" cm="1">
        <f t="array" ref="T140:U140">LINEST(P140:S140,P$6:S$6)</f>
        <v>0</v>
      </c>
      <c r="U140" s="96">
        <v>8.1600000000000006E-2</v>
      </c>
      <c r="V140" s="29"/>
      <c r="W140" s="95">
        <v>8.1600000000000006E-2</v>
      </c>
    </row>
    <row r="141" spans="2:23">
      <c r="B141" s="14" t="s">
        <v>61</v>
      </c>
      <c r="C141" t="s">
        <v>95</v>
      </c>
      <c r="D141" t="s">
        <v>96</v>
      </c>
      <c r="E141" t="s">
        <v>64</v>
      </c>
      <c r="F141" t="s">
        <v>65</v>
      </c>
      <c r="G141" t="s">
        <v>66</v>
      </c>
      <c r="I141" s="16">
        <v>1.613730108774194</v>
      </c>
      <c r="J141" s="16">
        <v>1.539020381516129</v>
      </c>
      <c r="K141" s="16">
        <v>1.4643106542580648</v>
      </c>
      <c r="L141" s="16">
        <v>1.3896009270000003</v>
      </c>
      <c r="M141" s="17" cm="1">
        <f t="array" ref="M141:N141">LINEST(I141:L141,I$6:L$6)</f>
        <v>-1.4648966129032261</v>
      </c>
      <c r="N141" s="17">
        <v>1.6137301087741938</v>
      </c>
      <c r="O141" s="15"/>
      <c r="P141" s="16">
        <v>1.5147000000000002</v>
      </c>
      <c r="Q141" s="16">
        <v>1.4445749999999999</v>
      </c>
      <c r="R141" s="16">
        <v>1.3744500000000002</v>
      </c>
      <c r="S141" s="16">
        <v>1.3043250000000002</v>
      </c>
      <c r="T141" s="17" cm="1">
        <f t="array" ref="T141:U141">LINEST(P141:S141,P$6:S$6)</f>
        <v>-1.3749999999999996</v>
      </c>
      <c r="U141" s="17">
        <v>1.5147000000000002</v>
      </c>
      <c r="V141" s="17"/>
      <c r="W141" s="16">
        <v>0</v>
      </c>
    </row>
    <row r="142" spans="2:23">
      <c r="B142" s="14" t="s">
        <v>67</v>
      </c>
      <c r="C142" t="s">
        <v>95</v>
      </c>
      <c r="D142" t="s">
        <v>96</v>
      </c>
      <c r="E142" t="s">
        <v>64</v>
      </c>
      <c r="F142" t="s">
        <v>65</v>
      </c>
      <c r="G142" t="s">
        <v>66</v>
      </c>
      <c r="I142" s="16">
        <v>0</v>
      </c>
      <c r="J142" s="16">
        <v>5.1000000000000004E-2</v>
      </c>
      <c r="K142" s="16">
        <v>0.10200000000000001</v>
      </c>
      <c r="L142" s="16">
        <v>0.153</v>
      </c>
      <c r="M142" s="17" cm="1">
        <f t="array" ref="M142:N142">LINEST(I142:L142,I$6:L$6)</f>
        <v>1</v>
      </c>
      <c r="N142" s="17">
        <v>0</v>
      </c>
      <c r="O142" s="15"/>
      <c r="P142" s="16">
        <v>0</v>
      </c>
      <c r="Q142" s="16">
        <v>5.1000000000000004E-2</v>
      </c>
      <c r="R142" s="16">
        <v>0.10200000000000001</v>
      </c>
      <c r="S142" s="16">
        <v>0.153</v>
      </c>
      <c r="T142" s="17" cm="1">
        <f t="array" ref="T142:U142">LINEST(P142:S142,P$6:S$6)</f>
        <v>1</v>
      </c>
      <c r="U142" s="17">
        <v>0</v>
      </c>
      <c r="W142" s="16">
        <v>1.08</v>
      </c>
    </row>
    <row r="143" spans="2:23">
      <c r="B143" s="14" t="s">
        <v>44</v>
      </c>
      <c r="C143" t="s">
        <v>95</v>
      </c>
      <c r="D143" t="s">
        <v>96</v>
      </c>
      <c r="E143" t="s">
        <v>64</v>
      </c>
      <c r="F143" t="s">
        <v>65</v>
      </c>
      <c r="G143" t="s">
        <v>66</v>
      </c>
      <c r="I143" s="16">
        <v>0</v>
      </c>
      <c r="J143" s="16">
        <v>0</v>
      </c>
      <c r="K143" s="16">
        <v>0</v>
      </c>
      <c r="L143" s="16">
        <v>0</v>
      </c>
      <c r="M143" s="17" cm="1">
        <f t="array" ref="M143:N143">LINEST(I143:L143,I$6:L$6)</f>
        <v>0</v>
      </c>
      <c r="N143" s="17">
        <v>0</v>
      </c>
      <c r="O143" s="15"/>
      <c r="P143" s="16">
        <v>0</v>
      </c>
      <c r="Q143" s="16">
        <v>0</v>
      </c>
      <c r="R143" s="16">
        <v>0</v>
      </c>
      <c r="S143" s="16">
        <v>0</v>
      </c>
      <c r="T143" s="17" cm="1">
        <f t="array" ref="T143:U143">LINEST(P143:S143,P$6:S$6)</f>
        <v>0</v>
      </c>
      <c r="U143" s="17">
        <v>0</v>
      </c>
      <c r="W143" s="16">
        <v>0</v>
      </c>
    </row>
    <row r="144" spans="2:23">
      <c r="B144" s="14" t="s">
        <v>68</v>
      </c>
      <c r="C144" t="s">
        <v>95</v>
      </c>
      <c r="D144" t="s">
        <v>96</v>
      </c>
      <c r="E144" t="s">
        <v>64</v>
      </c>
      <c r="F144" t="s">
        <v>65</v>
      </c>
      <c r="G144" t="s">
        <v>66</v>
      </c>
      <c r="I144" s="16">
        <v>0.68223429197999996</v>
      </c>
      <c r="J144" s="16">
        <v>0.65064937105499987</v>
      </c>
      <c r="K144" s="16">
        <v>0.61906445013</v>
      </c>
      <c r="L144" s="16">
        <v>0.58747952920500002</v>
      </c>
      <c r="M144" s="17" cm="1">
        <f t="array" ref="M144:N144">LINEST(I144:L144,I$6:L$6)</f>
        <v>-0.61931217499999947</v>
      </c>
      <c r="N144" s="17">
        <v>0.68223429197999985</v>
      </c>
      <c r="O144" s="15"/>
      <c r="P144" s="16">
        <v>3.0887323943661973E-2</v>
      </c>
      <c r="Q144" s="16">
        <v>2.9342957746478875E-2</v>
      </c>
      <c r="R144" s="16">
        <v>2.779859154929578E-2</v>
      </c>
      <c r="S144" s="16">
        <v>2.6254225352112675E-2</v>
      </c>
      <c r="T144" s="17" cm="1">
        <f t="array" ref="T144:U144">LINEST(P144:S144,P$6:S$6)</f>
        <v>-3.0281690140845075E-2</v>
      </c>
      <c r="U144" s="17">
        <v>3.0887323943661973E-2</v>
      </c>
      <c r="W144" s="16">
        <v>1.7340000000000001E-2</v>
      </c>
    </row>
    <row r="145" spans="2:23">
      <c r="B145" s="14" t="s">
        <v>69</v>
      </c>
      <c r="C145" t="s">
        <v>95</v>
      </c>
      <c r="D145" t="s">
        <v>96</v>
      </c>
      <c r="E145" t="s">
        <v>64</v>
      </c>
      <c r="F145" t="s">
        <v>70</v>
      </c>
      <c r="G145" t="s">
        <v>71</v>
      </c>
      <c r="I145" s="16">
        <v>13.803962327999999</v>
      </c>
      <c r="J145" s="16">
        <v>13.164889997999998</v>
      </c>
      <c r="K145" s="16">
        <v>12.525817668</v>
      </c>
      <c r="L145" s="16">
        <v>11.886745338000001</v>
      </c>
      <c r="M145" s="17" cm="1">
        <f t="array" ref="M145:N145">LINEST(I145:L145,I$6:L$6)</f>
        <v>-12.530829999999984</v>
      </c>
      <c r="N145" s="17">
        <v>13.803962327999999</v>
      </c>
      <c r="O145" s="15"/>
      <c r="P145" s="16">
        <v>0</v>
      </c>
      <c r="Q145" s="16">
        <v>0</v>
      </c>
      <c r="R145" s="16">
        <v>0</v>
      </c>
      <c r="S145" s="16">
        <v>0</v>
      </c>
      <c r="T145" s="17" cm="1">
        <f t="array" ref="T145:U145">LINEST(P145:S145,P$6:S$6)</f>
        <v>0</v>
      </c>
      <c r="U145" s="17">
        <v>0</v>
      </c>
      <c r="W145" s="16">
        <v>0</v>
      </c>
    </row>
    <row r="146" spans="2:23">
      <c r="B146" s="14" t="s">
        <v>72</v>
      </c>
      <c r="C146" t="s">
        <v>95</v>
      </c>
      <c r="D146" t="s">
        <v>96</v>
      </c>
      <c r="E146" t="s">
        <v>64</v>
      </c>
      <c r="F146" t="s">
        <v>70</v>
      </c>
      <c r="G146" t="s">
        <v>71</v>
      </c>
      <c r="I146" s="16">
        <v>1.3219200000000003E-3</v>
      </c>
      <c r="J146" s="16">
        <v>1.2607200000000001E-3</v>
      </c>
      <c r="K146" s="16">
        <v>1.1995200000000001E-3</v>
      </c>
      <c r="L146" s="16">
        <v>1.1383200000000002E-3</v>
      </c>
      <c r="M146" s="17" cm="1">
        <f t="array" ref="M146:N146">LINEST(I146:L146,I$6:L$6)</f>
        <v>-1.2000000000000008E-3</v>
      </c>
      <c r="N146" s="17">
        <v>1.3219200000000003E-3</v>
      </c>
      <c r="O146" s="15"/>
      <c r="P146" s="16">
        <v>0</v>
      </c>
      <c r="Q146" s="16">
        <v>0</v>
      </c>
      <c r="R146" s="16">
        <v>0</v>
      </c>
      <c r="S146" s="16">
        <v>0</v>
      </c>
      <c r="T146" s="17" cm="1">
        <f t="array" ref="T146:U146">LINEST(P146:S146,P$6:S$6)</f>
        <v>0</v>
      </c>
      <c r="U146" s="17">
        <v>0</v>
      </c>
      <c r="W146" s="16">
        <v>0</v>
      </c>
    </row>
    <row r="147" spans="2:23">
      <c r="B147" s="14" t="s">
        <v>73</v>
      </c>
      <c r="C147" t="s">
        <v>95</v>
      </c>
      <c r="D147" t="s">
        <v>96</v>
      </c>
      <c r="E147" t="s">
        <v>64</v>
      </c>
      <c r="F147" t="s">
        <v>70</v>
      </c>
      <c r="G147" t="s">
        <v>71</v>
      </c>
      <c r="I147" s="16">
        <v>2.1627272160000004</v>
      </c>
      <c r="J147" s="16">
        <v>2.0626009559999998</v>
      </c>
      <c r="K147" s="16">
        <v>1.9624746960000004</v>
      </c>
      <c r="L147" s="16">
        <v>1.8623484360000002</v>
      </c>
      <c r="M147" s="17" cm="1">
        <f t="array" ref="M147:N147">LINEST(I147:L147,I$6:L$6)</f>
        <v>-1.96326</v>
      </c>
      <c r="N147" s="17">
        <v>2.162727216</v>
      </c>
      <c r="O147" s="15"/>
      <c r="P147" s="16">
        <v>0</v>
      </c>
      <c r="Q147" s="16">
        <v>0</v>
      </c>
      <c r="R147" s="16">
        <v>0</v>
      </c>
      <c r="S147" s="16">
        <v>0</v>
      </c>
      <c r="T147" s="17" cm="1">
        <f t="array" ref="T147:U147">LINEST(P147:S147,P$6:S$6)</f>
        <v>0</v>
      </c>
      <c r="U147" s="17">
        <v>0</v>
      </c>
      <c r="W147" s="16">
        <v>0</v>
      </c>
    </row>
    <row r="148" spans="2:23">
      <c r="B148" s="14" t="s">
        <v>74</v>
      </c>
      <c r="C148" t="s">
        <v>95</v>
      </c>
      <c r="D148" t="s">
        <v>96</v>
      </c>
      <c r="E148" t="s">
        <v>64</v>
      </c>
      <c r="F148" t="s">
        <v>70</v>
      </c>
      <c r="G148" t="s">
        <v>71</v>
      </c>
      <c r="I148" s="16">
        <v>7.5349440000000021</v>
      </c>
      <c r="J148" s="16">
        <v>7.1861039999999994</v>
      </c>
      <c r="K148" s="16">
        <v>6.8372640000000011</v>
      </c>
      <c r="L148" s="16">
        <v>6.4884239999999993</v>
      </c>
      <c r="M148" s="17" cm="1">
        <f t="array" ref="M148:N148">LINEST(I148:L148,I$6:L$6)</f>
        <v>-6.8400000000000132</v>
      </c>
      <c r="N148" s="17">
        <v>7.5349440000000012</v>
      </c>
      <c r="O148" s="15"/>
      <c r="P148" s="16">
        <v>0</v>
      </c>
      <c r="Q148" s="16">
        <v>0</v>
      </c>
      <c r="R148" s="16">
        <v>0</v>
      </c>
      <c r="S148" s="16">
        <v>0</v>
      </c>
      <c r="T148" s="17" cm="1">
        <f t="array" ref="T148:U148">LINEST(P148:S148,P$6:S$6)</f>
        <v>0</v>
      </c>
      <c r="U148" s="17">
        <v>0</v>
      </c>
      <c r="W148" s="16">
        <v>0</v>
      </c>
    </row>
    <row r="149" spans="2:23">
      <c r="B149" s="14" t="s">
        <v>75</v>
      </c>
      <c r="C149" t="s">
        <v>95</v>
      </c>
      <c r="D149" t="s">
        <v>96</v>
      </c>
      <c r="E149" t="s">
        <v>64</v>
      </c>
      <c r="F149" t="s">
        <v>70</v>
      </c>
      <c r="G149" t="s">
        <v>71</v>
      </c>
      <c r="I149" s="16">
        <v>4.6110543391799999</v>
      </c>
      <c r="J149" s="16">
        <v>4.3975796012549999</v>
      </c>
      <c r="K149" s="16">
        <v>4.18410486333</v>
      </c>
      <c r="L149" s="16">
        <v>3.9706301254050005</v>
      </c>
      <c r="M149" s="17" cm="1">
        <f t="array" ref="M149:N149">LINEST(I149:L149,I$6:L$6)</f>
        <v>-4.185779174999996</v>
      </c>
      <c r="N149" s="17">
        <v>4.6110543391799999</v>
      </c>
      <c r="O149" s="15"/>
      <c r="P149" s="16">
        <v>0</v>
      </c>
      <c r="Q149" s="16">
        <v>0</v>
      </c>
      <c r="R149" s="16">
        <v>0</v>
      </c>
      <c r="S149" s="16">
        <v>0</v>
      </c>
      <c r="T149" s="17" cm="1">
        <f t="array" ref="T149:U149">LINEST(P149:S149,P$6:S$6)</f>
        <v>0</v>
      </c>
      <c r="U149" s="17">
        <v>0</v>
      </c>
      <c r="W149" s="16">
        <v>0</v>
      </c>
    </row>
    <row r="150" spans="2:23">
      <c r="B150" s="14" t="s">
        <v>76</v>
      </c>
      <c r="C150" t="s">
        <v>95</v>
      </c>
      <c r="D150" t="s">
        <v>96</v>
      </c>
      <c r="E150" t="s">
        <v>64</v>
      </c>
      <c r="F150" t="s">
        <v>70</v>
      </c>
      <c r="G150" t="s">
        <v>71</v>
      </c>
      <c r="I150" s="16">
        <v>0.81600000000000006</v>
      </c>
      <c r="J150" s="16">
        <v>0.81600000000000006</v>
      </c>
      <c r="K150" s="16">
        <v>0.81600000000000006</v>
      </c>
      <c r="L150" s="16">
        <v>0.81600000000000006</v>
      </c>
      <c r="M150" s="17" cm="1">
        <f t="array" ref="M150:N150">LINEST(I150:L150,I$6:L$6)</f>
        <v>0</v>
      </c>
      <c r="N150" s="17">
        <v>0.81600000000000006</v>
      </c>
      <c r="O150" s="15"/>
      <c r="P150" s="16">
        <v>0</v>
      </c>
      <c r="Q150" s="16">
        <v>0</v>
      </c>
      <c r="R150" s="16">
        <v>0</v>
      </c>
      <c r="S150" s="16">
        <v>0</v>
      </c>
      <c r="T150" s="17" cm="1">
        <f t="array" ref="T150:U150">LINEST(P150:S150,P$6:S$6)</f>
        <v>0</v>
      </c>
      <c r="U150" s="17">
        <v>0</v>
      </c>
      <c r="W150" s="16">
        <v>0</v>
      </c>
    </row>
    <row r="151" spans="2:23">
      <c r="B151" s="14" t="s">
        <v>77</v>
      </c>
      <c r="C151" t="s">
        <v>95</v>
      </c>
      <c r="D151" t="s">
        <v>96</v>
      </c>
      <c r="E151" t="s">
        <v>64</v>
      </c>
      <c r="F151" t="s">
        <v>70</v>
      </c>
      <c r="G151" t="s">
        <v>71</v>
      </c>
      <c r="I151" s="16">
        <v>0.34547196000000002</v>
      </c>
      <c r="J151" s="16">
        <v>0.33250011000000002</v>
      </c>
      <c r="K151" s="16">
        <v>0.31952826000000006</v>
      </c>
      <c r="L151" s="16">
        <v>0.30655641000000006</v>
      </c>
      <c r="M151" s="17" cm="1">
        <f t="array" ref="M151:N151">LINEST(I151:L151,I$6:L$6)</f>
        <v>-0.25434999999999974</v>
      </c>
      <c r="N151" s="17">
        <v>0.34547196000000002</v>
      </c>
      <c r="O151" s="15"/>
      <c r="P151" s="16">
        <v>0</v>
      </c>
      <c r="Q151" s="16">
        <v>0</v>
      </c>
      <c r="R151" s="16">
        <v>0</v>
      </c>
      <c r="S151" s="16">
        <v>0</v>
      </c>
      <c r="T151" s="17" cm="1">
        <f t="array" ref="T151:U151">LINEST(P151:S151,P$6:S$6)</f>
        <v>0</v>
      </c>
      <c r="U151" s="17">
        <v>0</v>
      </c>
      <c r="W151" s="16">
        <v>1.48308</v>
      </c>
    </row>
    <row r="152" spans="2:23">
      <c r="B152" s="14" t="s">
        <v>78</v>
      </c>
      <c r="C152" t="s">
        <v>95</v>
      </c>
      <c r="D152" t="s">
        <v>96</v>
      </c>
      <c r="E152" t="s">
        <v>64</v>
      </c>
      <c r="F152" t="s">
        <v>70</v>
      </c>
      <c r="G152" t="s">
        <v>71</v>
      </c>
      <c r="I152" s="16">
        <v>0</v>
      </c>
      <c r="J152" s="16">
        <v>0</v>
      </c>
      <c r="K152" s="16">
        <v>0</v>
      </c>
      <c r="L152" s="16">
        <v>0</v>
      </c>
      <c r="M152" s="17" cm="1">
        <f t="array" ref="M152:N152">LINEST(I152:L152,I$6:L$6)</f>
        <v>0</v>
      </c>
      <c r="N152" s="17">
        <v>0</v>
      </c>
      <c r="O152" s="15"/>
      <c r="P152" s="16">
        <v>6.4245312000000014</v>
      </c>
      <c r="Q152" s="16">
        <v>6.1270992000000009</v>
      </c>
      <c r="R152" s="16">
        <v>5.829667200000002</v>
      </c>
      <c r="S152" s="16">
        <v>5.5322352000000015</v>
      </c>
      <c r="T152" s="17" cm="1">
        <f t="array" ref="T152:U152">LINEST(P152:S152,P$6:S$6)</f>
        <v>-5.8319999999999972</v>
      </c>
      <c r="U152" s="17">
        <v>6.4245312000000014</v>
      </c>
      <c r="W152" s="16">
        <v>0</v>
      </c>
    </row>
    <row r="153" spans="2:23">
      <c r="B153" s="14" t="s">
        <v>79</v>
      </c>
      <c r="C153" t="s">
        <v>95</v>
      </c>
      <c r="D153" t="s">
        <v>96</v>
      </c>
      <c r="E153" t="s">
        <v>64</v>
      </c>
      <c r="F153" t="s">
        <v>80</v>
      </c>
      <c r="G153" t="s">
        <v>71</v>
      </c>
      <c r="I153" s="16">
        <v>-1.3354222235402975</v>
      </c>
      <c r="J153" s="16">
        <v>-1.2706634130677987</v>
      </c>
      <c r="K153" s="16">
        <v>-1.205904602595298</v>
      </c>
      <c r="L153" s="16">
        <v>-1.1411457921227979</v>
      </c>
      <c r="M153" s="17" cm="1">
        <f t="array" ref="M153:N153">LINEST(I153:L153,I$6:L$6)</f>
        <v>1.2697805974999992</v>
      </c>
      <c r="N153" s="17">
        <v>-1.3354222235402979</v>
      </c>
      <c r="O153" s="15"/>
      <c r="P153" s="16">
        <v>5.4348215639846762</v>
      </c>
      <c r="Q153" s="16">
        <v>5.3130044545409403</v>
      </c>
      <c r="R153" s="16">
        <v>5.1911873450972061</v>
      </c>
      <c r="S153" s="16">
        <v>5.0693702356534711</v>
      </c>
      <c r="T153" s="17" cm="1">
        <f t="array" ref="T153:U153">LINEST(P153:S153,P$6:S$6)</f>
        <v>-2.3885707734065678</v>
      </c>
      <c r="U153" s="17">
        <v>5.4348215639846753</v>
      </c>
      <c r="W153" s="16">
        <v>2.2858200000000002</v>
      </c>
    </row>
    <row r="154" spans="2:23">
      <c r="B154" s="14" t="s">
        <v>81</v>
      </c>
      <c r="C154" t="s">
        <v>95</v>
      </c>
      <c r="D154" t="s">
        <v>96</v>
      </c>
      <c r="E154" t="s">
        <v>64</v>
      </c>
      <c r="F154" t="s">
        <v>80</v>
      </c>
      <c r="G154" t="s">
        <v>71</v>
      </c>
      <c r="I154" s="16">
        <v>0</v>
      </c>
      <c r="J154" s="16">
        <v>0</v>
      </c>
      <c r="K154" s="16">
        <v>0</v>
      </c>
      <c r="L154" s="16">
        <v>0</v>
      </c>
      <c r="M154" s="17" cm="1">
        <f t="array" ref="M154:N154">LINEST(I154:L154,I$6:L$6)</f>
        <v>0</v>
      </c>
      <c r="N154" s="17">
        <v>0</v>
      </c>
      <c r="O154" s="15"/>
      <c r="P154" s="16">
        <v>0.30599999999999999</v>
      </c>
      <c r="Q154" s="16">
        <v>0.30599999999999999</v>
      </c>
      <c r="R154" s="16">
        <v>0.30599999999999999</v>
      </c>
      <c r="S154" s="16">
        <v>0.30599999999999999</v>
      </c>
      <c r="T154" s="17" cm="1">
        <f t="array" ref="T154:U154">LINEST(P154:S154,P$6:S$6)</f>
        <v>0</v>
      </c>
      <c r="U154" s="17">
        <v>0.30599999999999999</v>
      </c>
      <c r="W154" s="16">
        <v>0.30599999999999999</v>
      </c>
    </row>
    <row r="155" spans="2:23">
      <c r="B155" s="14" t="s">
        <v>82</v>
      </c>
      <c r="C155" t="s">
        <v>95</v>
      </c>
      <c r="D155" t="s">
        <v>96</v>
      </c>
      <c r="E155" t="s">
        <v>64</v>
      </c>
      <c r="F155" t="s">
        <v>83</v>
      </c>
      <c r="G155" t="s">
        <v>84</v>
      </c>
      <c r="I155" s="16">
        <v>363.52800000000002</v>
      </c>
      <c r="J155" s="16">
        <v>346.69799999999998</v>
      </c>
      <c r="K155" s="16">
        <v>329.86800000000005</v>
      </c>
      <c r="L155" s="16">
        <v>313.03800000000001</v>
      </c>
      <c r="M155" s="17" cm="1">
        <f t="array" ref="M155:N155">LINEST(I155:L155,I$6:L$6)</f>
        <v>-329.99999999999994</v>
      </c>
      <c r="N155" s="17">
        <v>363.52800000000002</v>
      </c>
      <c r="O155" s="15"/>
      <c r="P155" s="16">
        <v>0</v>
      </c>
      <c r="Q155" s="16">
        <v>0</v>
      </c>
      <c r="R155" s="16">
        <v>0</v>
      </c>
      <c r="S155" s="16">
        <v>0</v>
      </c>
      <c r="T155" s="17" cm="1">
        <f t="array" ref="T155:U155">LINEST(P155:S155,P$6:S$6)</f>
        <v>0</v>
      </c>
      <c r="U155" s="17">
        <v>0</v>
      </c>
      <c r="W155" s="16">
        <v>0</v>
      </c>
    </row>
    <row r="156" spans="2:23">
      <c r="B156" s="14" t="s">
        <v>85</v>
      </c>
      <c r="C156" t="s">
        <v>95</v>
      </c>
      <c r="D156" t="s">
        <v>96</v>
      </c>
      <c r="E156" t="s">
        <v>64</v>
      </c>
      <c r="F156" t="s">
        <v>83</v>
      </c>
      <c r="G156" t="s">
        <v>84</v>
      </c>
      <c r="I156" s="16">
        <v>127.5</v>
      </c>
      <c r="J156" s="16">
        <v>127.5</v>
      </c>
      <c r="K156" s="16">
        <v>127.5</v>
      </c>
      <c r="L156" s="16">
        <v>127.5</v>
      </c>
      <c r="M156" s="17" cm="1">
        <f t="array" ref="M156:N156">LINEST(I156:L156,I$6:L$6)</f>
        <v>0</v>
      </c>
      <c r="N156" s="17">
        <v>127.5</v>
      </c>
      <c r="O156" s="15"/>
      <c r="P156" s="16">
        <v>275.39999999999998</v>
      </c>
      <c r="Q156" s="16">
        <v>275.39999999999998</v>
      </c>
      <c r="R156" s="16">
        <v>275.39999999999998</v>
      </c>
      <c r="S156" s="16">
        <v>275.39999999999998</v>
      </c>
      <c r="T156" s="17" cm="1">
        <f t="array" ref="T156:U156">LINEST(P156:S156,P$6:S$6)</f>
        <v>0</v>
      </c>
      <c r="U156" s="17">
        <v>275.39999999999998</v>
      </c>
      <c r="W156" s="16">
        <v>183.6</v>
      </c>
    </row>
    <row r="157" spans="2:23">
      <c r="B157" s="28" t="s">
        <v>86</v>
      </c>
      <c r="C157" s="29" t="s">
        <v>95</v>
      </c>
      <c r="D157" s="29" t="s">
        <v>96</v>
      </c>
      <c r="E157" s="29" t="s">
        <v>64</v>
      </c>
      <c r="F157" s="29" t="s">
        <v>83</v>
      </c>
      <c r="G157" s="29" t="s">
        <v>87</v>
      </c>
      <c r="H157" s="29"/>
      <c r="I157" s="95">
        <v>7.2488340000000012E-2</v>
      </c>
      <c r="J157" s="95">
        <v>7.1505315E-2</v>
      </c>
      <c r="K157" s="95">
        <v>7.0522290000000015E-2</v>
      </c>
      <c r="L157" s="95">
        <v>6.9539265000000003E-2</v>
      </c>
      <c r="M157" s="96" cm="1">
        <f t="array" ref="M157:N157">LINEST(I157:L157,I$6:L$6)</f>
        <v>-1.9275000000000028E-2</v>
      </c>
      <c r="N157" s="96">
        <v>7.2488339999999998E-2</v>
      </c>
      <c r="O157" s="97"/>
      <c r="P157" s="95">
        <v>8.1600000000000006E-2</v>
      </c>
      <c r="Q157" s="95">
        <v>8.1600000000000006E-2</v>
      </c>
      <c r="R157" s="95">
        <v>8.1600000000000006E-2</v>
      </c>
      <c r="S157" s="95">
        <v>8.1600000000000006E-2</v>
      </c>
      <c r="T157" s="96" cm="1">
        <f t="array" ref="T157:U157">LINEST(P157:S157,P$6:S$6)</f>
        <v>0</v>
      </c>
      <c r="U157" s="96">
        <v>8.1600000000000006E-2</v>
      </c>
      <c r="V157" s="29"/>
      <c r="W157" s="95">
        <v>8.1600000000000006E-2</v>
      </c>
    </row>
    <row r="158" spans="2:23">
      <c r="B158" s="14" t="s">
        <v>61</v>
      </c>
      <c r="C158" t="s">
        <v>95</v>
      </c>
      <c r="D158" t="s">
        <v>97</v>
      </c>
      <c r="E158" t="s">
        <v>64</v>
      </c>
      <c r="F158" t="s">
        <v>65</v>
      </c>
      <c r="G158" t="s">
        <v>66</v>
      </c>
      <c r="I158" s="16">
        <v>1.613730108774194</v>
      </c>
      <c r="J158" s="16">
        <v>1.539020381516129</v>
      </c>
      <c r="K158" s="16">
        <v>1.4643106542580648</v>
      </c>
      <c r="L158" s="16">
        <v>1.3896009270000003</v>
      </c>
      <c r="M158" s="17" cm="1">
        <f t="array" ref="M158:N158">LINEST(I158:L158,I$6:L$6)</f>
        <v>-1.4648966129032261</v>
      </c>
      <c r="N158" s="17">
        <v>1.6137301087741938</v>
      </c>
      <c r="O158" s="15"/>
      <c r="P158" s="16">
        <v>1.5147000000000002</v>
      </c>
      <c r="Q158" s="16">
        <v>1.4445749999999999</v>
      </c>
      <c r="R158" s="16">
        <v>1.3744500000000002</v>
      </c>
      <c r="S158" s="16">
        <v>1.3043250000000002</v>
      </c>
      <c r="T158" s="17" cm="1">
        <f t="array" ref="T158:U158">LINEST(P158:S158,P$6:S$6)</f>
        <v>-1.3749999999999996</v>
      </c>
      <c r="U158" s="17">
        <v>1.5147000000000002</v>
      </c>
      <c r="V158" s="17"/>
      <c r="W158" s="16">
        <v>0</v>
      </c>
    </row>
    <row r="159" spans="2:23">
      <c r="B159" s="14" t="s">
        <v>67</v>
      </c>
      <c r="C159" t="s">
        <v>95</v>
      </c>
      <c r="D159" t="s">
        <v>97</v>
      </c>
      <c r="E159" t="s">
        <v>64</v>
      </c>
      <c r="F159" t="s">
        <v>65</v>
      </c>
      <c r="G159" t="s">
        <v>66</v>
      </c>
      <c r="I159" s="16">
        <v>0</v>
      </c>
      <c r="J159" s="16">
        <v>5.1000000000000004E-2</v>
      </c>
      <c r="K159" s="16">
        <v>0.10200000000000001</v>
      </c>
      <c r="L159" s="16">
        <v>0.153</v>
      </c>
      <c r="M159" s="17" cm="1">
        <f t="array" ref="M159:N159">LINEST(I159:L159,I$6:L$6)</f>
        <v>1</v>
      </c>
      <c r="N159" s="17">
        <v>0</v>
      </c>
      <c r="O159" s="15"/>
      <c r="P159" s="16">
        <v>0</v>
      </c>
      <c r="Q159" s="16">
        <v>5.1000000000000004E-2</v>
      </c>
      <c r="R159" s="16">
        <v>0.10200000000000001</v>
      </c>
      <c r="S159" s="16">
        <v>0.153</v>
      </c>
      <c r="T159" s="17" cm="1">
        <f t="array" ref="T159:U159">LINEST(P159:S159,P$6:S$6)</f>
        <v>1</v>
      </c>
      <c r="U159" s="17">
        <v>0</v>
      </c>
      <c r="W159" s="16">
        <v>1.08</v>
      </c>
    </row>
    <row r="160" spans="2:23">
      <c r="B160" s="14" t="s">
        <v>44</v>
      </c>
      <c r="C160" t="s">
        <v>95</v>
      </c>
      <c r="D160" t="s">
        <v>97</v>
      </c>
      <c r="E160" t="s">
        <v>64</v>
      </c>
      <c r="F160" t="s">
        <v>65</v>
      </c>
      <c r="G160" t="s">
        <v>66</v>
      </c>
      <c r="I160" s="16">
        <v>0</v>
      </c>
      <c r="J160" s="16">
        <v>0</v>
      </c>
      <c r="K160" s="16">
        <v>0</v>
      </c>
      <c r="L160" s="16">
        <v>0</v>
      </c>
      <c r="M160" s="17" cm="1">
        <f t="array" ref="M160:N160">LINEST(I160:L160,I$6:L$6)</f>
        <v>0</v>
      </c>
      <c r="N160" s="17">
        <v>0</v>
      </c>
      <c r="O160" s="15"/>
      <c r="P160" s="16">
        <v>0</v>
      </c>
      <c r="Q160" s="16">
        <v>0</v>
      </c>
      <c r="R160" s="16">
        <v>0</v>
      </c>
      <c r="S160" s="16">
        <v>0</v>
      </c>
      <c r="T160" s="17" cm="1">
        <f t="array" ref="T160:U160">LINEST(P160:S160,P$6:S$6)</f>
        <v>0</v>
      </c>
      <c r="U160" s="17">
        <v>0</v>
      </c>
      <c r="W160" s="16">
        <v>0</v>
      </c>
    </row>
    <row r="161" spans="2:23">
      <c r="B161" s="14" t="s">
        <v>68</v>
      </c>
      <c r="C161" t="s">
        <v>95</v>
      </c>
      <c r="D161" t="s">
        <v>97</v>
      </c>
      <c r="E161" t="s">
        <v>64</v>
      </c>
      <c r="F161" t="s">
        <v>65</v>
      </c>
      <c r="G161" t="s">
        <v>66</v>
      </c>
      <c r="I161" s="16">
        <v>0.68223429197999996</v>
      </c>
      <c r="J161" s="16">
        <v>0.65064937105499987</v>
      </c>
      <c r="K161" s="16">
        <v>0.61906445013</v>
      </c>
      <c r="L161" s="16">
        <v>0.58747952920500002</v>
      </c>
      <c r="M161" s="17" cm="1">
        <f t="array" ref="M161:N161">LINEST(I161:L161,I$6:L$6)</f>
        <v>-0.61931217499999947</v>
      </c>
      <c r="N161" s="17">
        <v>0.68223429197999985</v>
      </c>
      <c r="O161" s="15"/>
      <c r="P161" s="16">
        <v>3.0887323943661973E-2</v>
      </c>
      <c r="Q161" s="16">
        <v>2.9342957746478875E-2</v>
      </c>
      <c r="R161" s="16">
        <v>2.779859154929578E-2</v>
      </c>
      <c r="S161" s="16">
        <v>2.6254225352112675E-2</v>
      </c>
      <c r="T161" s="17" cm="1">
        <f t="array" ref="T161:U161">LINEST(P161:S161,P$6:S$6)</f>
        <v>-3.0281690140845075E-2</v>
      </c>
      <c r="U161" s="17">
        <v>3.0887323943661973E-2</v>
      </c>
      <c r="W161" s="16">
        <v>1.7340000000000001E-2</v>
      </c>
    </row>
    <row r="162" spans="2:23">
      <c r="B162" s="14" t="s">
        <v>69</v>
      </c>
      <c r="C162" t="s">
        <v>95</v>
      </c>
      <c r="D162" t="s">
        <v>97</v>
      </c>
      <c r="E162" t="s">
        <v>64</v>
      </c>
      <c r="F162" t="s">
        <v>70</v>
      </c>
      <c r="G162" t="s">
        <v>71</v>
      </c>
      <c r="I162" s="16">
        <v>13.803962327999999</v>
      </c>
      <c r="J162" s="16">
        <v>13.164889997999998</v>
      </c>
      <c r="K162" s="16">
        <v>12.525817668</v>
      </c>
      <c r="L162" s="16">
        <v>11.886745338000001</v>
      </c>
      <c r="M162" s="17" cm="1">
        <f t="array" ref="M162:N162">LINEST(I162:L162,I$6:L$6)</f>
        <v>-12.530829999999984</v>
      </c>
      <c r="N162" s="17">
        <v>13.803962327999999</v>
      </c>
      <c r="O162" s="15"/>
      <c r="P162" s="16">
        <v>0</v>
      </c>
      <c r="Q162" s="16">
        <v>0</v>
      </c>
      <c r="R162" s="16">
        <v>0</v>
      </c>
      <c r="S162" s="16">
        <v>0</v>
      </c>
      <c r="T162" s="17" cm="1">
        <f t="array" ref="T162:U162">LINEST(P162:S162,P$6:S$6)</f>
        <v>0</v>
      </c>
      <c r="U162" s="17">
        <v>0</v>
      </c>
      <c r="W162" s="16">
        <v>0</v>
      </c>
    </row>
    <row r="163" spans="2:23">
      <c r="B163" s="14" t="s">
        <v>72</v>
      </c>
      <c r="C163" t="s">
        <v>95</v>
      </c>
      <c r="D163" t="s">
        <v>97</v>
      </c>
      <c r="E163" t="s">
        <v>64</v>
      </c>
      <c r="F163" t="s">
        <v>70</v>
      </c>
      <c r="G163" t="s">
        <v>71</v>
      </c>
      <c r="I163" s="16">
        <v>1.3219200000000003E-3</v>
      </c>
      <c r="J163" s="16">
        <v>1.2607200000000001E-3</v>
      </c>
      <c r="K163" s="16">
        <v>1.1995200000000001E-3</v>
      </c>
      <c r="L163" s="16">
        <v>1.1383200000000002E-3</v>
      </c>
      <c r="M163" s="17" cm="1">
        <f t="array" ref="M163:N163">LINEST(I163:L163,I$6:L$6)</f>
        <v>-1.2000000000000008E-3</v>
      </c>
      <c r="N163" s="17">
        <v>1.3219200000000003E-3</v>
      </c>
      <c r="O163" s="15"/>
      <c r="P163" s="16">
        <v>0</v>
      </c>
      <c r="Q163" s="16">
        <v>0</v>
      </c>
      <c r="R163" s="16">
        <v>0</v>
      </c>
      <c r="S163" s="16">
        <v>0</v>
      </c>
      <c r="T163" s="17" cm="1">
        <f t="array" ref="T163:U163">LINEST(P163:S163,P$6:S$6)</f>
        <v>0</v>
      </c>
      <c r="U163" s="17">
        <v>0</v>
      </c>
      <c r="W163" s="16">
        <v>0</v>
      </c>
    </row>
    <row r="164" spans="2:23">
      <c r="B164" s="14" t="s">
        <v>73</v>
      </c>
      <c r="C164" t="s">
        <v>95</v>
      </c>
      <c r="D164" t="s">
        <v>97</v>
      </c>
      <c r="E164" t="s">
        <v>64</v>
      </c>
      <c r="F164" t="s">
        <v>70</v>
      </c>
      <c r="G164" t="s">
        <v>71</v>
      </c>
      <c r="I164" s="16">
        <v>2.1627272160000004</v>
      </c>
      <c r="J164" s="16">
        <v>2.0626009559999998</v>
      </c>
      <c r="K164" s="16">
        <v>1.9624746960000004</v>
      </c>
      <c r="L164" s="16">
        <v>1.8623484360000002</v>
      </c>
      <c r="M164" s="17" cm="1">
        <f t="array" ref="M164:N164">LINEST(I164:L164,I$6:L$6)</f>
        <v>-1.96326</v>
      </c>
      <c r="N164" s="17">
        <v>2.162727216</v>
      </c>
      <c r="O164" s="15"/>
      <c r="P164" s="16">
        <v>0</v>
      </c>
      <c r="Q164" s="16">
        <v>0</v>
      </c>
      <c r="R164" s="16">
        <v>0</v>
      </c>
      <c r="S164" s="16">
        <v>0</v>
      </c>
      <c r="T164" s="17" cm="1">
        <f t="array" ref="T164:U164">LINEST(P164:S164,P$6:S$6)</f>
        <v>0</v>
      </c>
      <c r="U164" s="17">
        <v>0</v>
      </c>
      <c r="W164" s="16">
        <v>0</v>
      </c>
    </row>
    <row r="165" spans="2:23">
      <c r="B165" s="14" t="s">
        <v>74</v>
      </c>
      <c r="C165" t="s">
        <v>95</v>
      </c>
      <c r="D165" t="s">
        <v>97</v>
      </c>
      <c r="E165" t="s">
        <v>64</v>
      </c>
      <c r="F165" t="s">
        <v>70</v>
      </c>
      <c r="G165" t="s">
        <v>71</v>
      </c>
      <c r="I165" s="16">
        <v>7.5349440000000021</v>
      </c>
      <c r="J165" s="16">
        <v>7.1861039999999994</v>
      </c>
      <c r="K165" s="16">
        <v>6.8372640000000011</v>
      </c>
      <c r="L165" s="16">
        <v>6.4884239999999993</v>
      </c>
      <c r="M165" s="17" cm="1">
        <f t="array" ref="M165:N165">LINEST(I165:L165,I$6:L$6)</f>
        <v>-6.8400000000000132</v>
      </c>
      <c r="N165" s="17">
        <v>7.5349440000000012</v>
      </c>
      <c r="O165" s="15"/>
      <c r="P165" s="16">
        <v>0</v>
      </c>
      <c r="Q165" s="16">
        <v>0</v>
      </c>
      <c r="R165" s="16">
        <v>0</v>
      </c>
      <c r="S165" s="16">
        <v>0</v>
      </c>
      <c r="T165" s="17" cm="1">
        <f t="array" ref="T165:U165">LINEST(P165:S165,P$6:S$6)</f>
        <v>0</v>
      </c>
      <c r="U165" s="17">
        <v>0</v>
      </c>
      <c r="W165" s="16">
        <v>0</v>
      </c>
    </row>
    <row r="166" spans="2:23">
      <c r="B166" s="14" t="s">
        <v>75</v>
      </c>
      <c r="C166" t="s">
        <v>95</v>
      </c>
      <c r="D166" t="s">
        <v>97</v>
      </c>
      <c r="E166" t="s">
        <v>64</v>
      </c>
      <c r="F166" t="s">
        <v>70</v>
      </c>
      <c r="G166" t="s">
        <v>71</v>
      </c>
      <c r="I166" s="16">
        <v>4.6110543391799999</v>
      </c>
      <c r="J166" s="16">
        <v>4.3975796012549999</v>
      </c>
      <c r="K166" s="16">
        <v>4.18410486333</v>
      </c>
      <c r="L166" s="16">
        <v>3.9706301254050005</v>
      </c>
      <c r="M166" s="17" cm="1">
        <f t="array" ref="M166:N166">LINEST(I166:L166,I$6:L$6)</f>
        <v>-4.185779174999996</v>
      </c>
      <c r="N166" s="17">
        <v>4.6110543391799999</v>
      </c>
      <c r="O166" s="15"/>
      <c r="P166" s="16">
        <v>0</v>
      </c>
      <c r="Q166" s="16">
        <v>0</v>
      </c>
      <c r="R166" s="16">
        <v>0</v>
      </c>
      <c r="S166" s="16">
        <v>0</v>
      </c>
      <c r="T166" s="17" cm="1">
        <f t="array" ref="T166:U166">LINEST(P166:S166,P$6:S$6)</f>
        <v>0</v>
      </c>
      <c r="U166" s="17">
        <v>0</v>
      </c>
      <c r="W166" s="16">
        <v>0</v>
      </c>
    </row>
    <row r="167" spans="2:23">
      <c r="B167" s="14" t="s">
        <v>76</v>
      </c>
      <c r="C167" t="s">
        <v>95</v>
      </c>
      <c r="D167" t="s">
        <v>97</v>
      </c>
      <c r="E167" t="s">
        <v>64</v>
      </c>
      <c r="F167" t="s">
        <v>70</v>
      </c>
      <c r="G167" t="s">
        <v>71</v>
      </c>
      <c r="I167" s="16">
        <v>0.81600000000000006</v>
      </c>
      <c r="J167" s="16">
        <v>0.81600000000000006</v>
      </c>
      <c r="K167" s="16">
        <v>0.81600000000000006</v>
      </c>
      <c r="L167" s="16">
        <v>0.81600000000000006</v>
      </c>
      <c r="M167" s="17" cm="1">
        <f t="array" ref="M167:N167">LINEST(I167:L167,I$6:L$6)</f>
        <v>0</v>
      </c>
      <c r="N167" s="17">
        <v>0.81600000000000006</v>
      </c>
      <c r="O167" s="15"/>
      <c r="P167" s="16">
        <v>0</v>
      </c>
      <c r="Q167" s="16">
        <v>0</v>
      </c>
      <c r="R167" s="16">
        <v>0</v>
      </c>
      <c r="S167" s="16">
        <v>0</v>
      </c>
      <c r="T167" s="17" cm="1">
        <f t="array" ref="T167:U167">LINEST(P167:S167,P$6:S$6)</f>
        <v>0</v>
      </c>
      <c r="U167" s="17">
        <v>0</v>
      </c>
      <c r="W167" s="16">
        <v>0</v>
      </c>
    </row>
    <row r="168" spans="2:23">
      <c r="B168" s="14" t="s">
        <v>77</v>
      </c>
      <c r="C168" t="s">
        <v>95</v>
      </c>
      <c r="D168" t="s">
        <v>97</v>
      </c>
      <c r="E168" t="s">
        <v>64</v>
      </c>
      <c r="F168" t="s">
        <v>70</v>
      </c>
      <c r="G168" t="s">
        <v>71</v>
      </c>
      <c r="I168" s="16">
        <v>0.34547196000000002</v>
      </c>
      <c r="J168" s="16">
        <v>0.33250011000000002</v>
      </c>
      <c r="K168" s="16">
        <v>0.31952826000000006</v>
      </c>
      <c r="L168" s="16">
        <v>0.30655641000000006</v>
      </c>
      <c r="M168" s="17" cm="1">
        <f t="array" ref="M168:N168">LINEST(I168:L168,I$6:L$6)</f>
        <v>-0.25434999999999974</v>
      </c>
      <c r="N168" s="17">
        <v>0.34547196000000002</v>
      </c>
      <c r="O168" s="15"/>
      <c r="P168" s="16">
        <v>0</v>
      </c>
      <c r="Q168" s="16">
        <v>0</v>
      </c>
      <c r="R168" s="16">
        <v>0</v>
      </c>
      <c r="S168" s="16">
        <v>0</v>
      </c>
      <c r="T168" s="17" cm="1">
        <f t="array" ref="T168:U168">LINEST(P168:S168,P$6:S$6)</f>
        <v>0</v>
      </c>
      <c r="U168" s="17">
        <v>0</v>
      </c>
      <c r="W168" s="16">
        <v>1.48308</v>
      </c>
    </row>
    <row r="169" spans="2:23">
      <c r="B169" s="14" t="s">
        <v>78</v>
      </c>
      <c r="C169" t="s">
        <v>95</v>
      </c>
      <c r="D169" t="s">
        <v>97</v>
      </c>
      <c r="E169" t="s">
        <v>64</v>
      </c>
      <c r="F169" t="s">
        <v>70</v>
      </c>
      <c r="G169" t="s">
        <v>71</v>
      </c>
      <c r="I169" s="16">
        <v>0</v>
      </c>
      <c r="J169" s="16">
        <v>0</v>
      </c>
      <c r="K169" s="16">
        <v>0</v>
      </c>
      <c r="L169" s="16">
        <v>0</v>
      </c>
      <c r="M169" s="17" cm="1">
        <f t="array" ref="M169:N169">LINEST(I169:L169,I$6:L$6)</f>
        <v>0</v>
      </c>
      <c r="N169" s="17">
        <v>0</v>
      </c>
      <c r="O169" s="15"/>
      <c r="P169" s="16">
        <v>6.4245312000000014</v>
      </c>
      <c r="Q169" s="16">
        <v>6.1270992000000009</v>
      </c>
      <c r="R169" s="16">
        <v>5.829667200000002</v>
      </c>
      <c r="S169" s="16">
        <v>5.5322352000000015</v>
      </c>
      <c r="T169" s="17" cm="1">
        <f t="array" ref="T169:U169">LINEST(P169:S169,P$6:S$6)</f>
        <v>-5.8319999999999972</v>
      </c>
      <c r="U169" s="17">
        <v>6.4245312000000014</v>
      </c>
      <c r="W169" s="16">
        <v>0</v>
      </c>
    </row>
    <row r="170" spans="2:23">
      <c r="B170" s="14" t="s">
        <v>79</v>
      </c>
      <c r="C170" t="s">
        <v>95</v>
      </c>
      <c r="D170" t="s">
        <v>97</v>
      </c>
      <c r="E170" t="s">
        <v>64</v>
      </c>
      <c r="F170" t="s">
        <v>80</v>
      </c>
      <c r="G170" t="s">
        <v>71</v>
      </c>
      <c r="I170" s="16">
        <v>-1.3354222235402975</v>
      </c>
      <c r="J170" s="16">
        <v>-1.2706634130677987</v>
      </c>
      <c r="K170" s="16">
        <v>-1.205904602595298</v>
      </c>
      <c r="L170" s="16">
        <v>-1.1411457921227979</v>
      </c>
      <c r="M170" s="17" cm="1">
        <f t="array" ref="M170:N170">LINEST(I170:L170,I$6:L$6)</f>
        <v>1.2697805974999992</v>
      </c>
      <c r="N170" s="17">
        <v>-1.3354222235402979</v>
      </c>
      <c r="O170" s="15"/>
      <c r="P170" s="16">
        <v>5.4348215639846762</v>
      </c>
      <c r="Q170" s="16">
        <v>5.3130044545409403</v>
      </c>
      <c r="R170" s="16">
        <v>5.1911873450972061</v>
      </c>
      <c r="S170" s="16">
        <v>5.0693702356534711</v>
      </c>
      <c r="T170" s="17" cm="1">
        <f t="array" ref="T170:U170">LINEST(P170:S170,P$6:S$6)</f>
        <v>-2.3885707734065678</v>
      </c>
      <c r="U170" s="17">
        <v>5.4348215639846753</v>
      </c>
      <c r="W170" s="16">
        <v>2.2858200000000002</v>
      </c>
    </row>
    <row r="171" spans="2:23">
      <c r="B171" s="14" t="s">
        <v>81</v>
      </c>
      <c r="C171" t="s">
        <v>95</v>
      </c>
      <c r="D171" t="s">
        <v>97</v>
      </c>
      <c r="E171" t="s">
        <v>64</v>
      </c>
      <c r="F171" t="s">
        <v>80</v>
      </c>
      <c r="G171" t="s">
        <v>71</v>
      </c>
      <c r="I171" s="16">
        <v>0</v>
      </c>
      <c r="J171" s="16">
        <v>0</v>
      </c>
      <c r="K171" s="16">
        <v>0</v>
      </c>
      <c r="L171" s="16">
        <v>0</v>
      </c>
      <c r="M171" s="17" cm="1">
        <f t="array" ref="M171:N171">LINEST(I171:L171,I$6:L$6)</f>
        <v>0</v>
      </c>
      <c r="N171" s="17">
        <v>0</v>
      </c>
      <c r="O171" s="15"/>
      <c r="P171" s="16">
        <v>0.30599999999999999</v>
      </c>
      <c r="Q171" s="16">
        <v>0.30599999999999999</v>
      </c>
      <c r="R171" s="16">
        <v>0.30599999999999999</v>
      </c>
      <c r="S171" s="16">
        <v>0.30599999999999999</v>
      </c>
      <c r="T171" s="17" cm="1">
        <f t="array" ref="T171:U171">LINEST(P171:S171,P$6:S$6)</f>
        <v>0</v>
      </c>
      <c r="U171" s="17">
        <v>0.30599999999999999</v>
      </c>
      <c r="W171" s="16">
        <v>0.30599999999999999</v>
      </c>
    </row>
    <row r="172" spans="2:23">
      <c r="B172" s="14" t="s">
        <v>82</v>
      </c>
      <c r="C172" t="s">
        <v>95</v>
      </c>
      <c r="D172" t="s">
        <v>97</v>
      </c>
      <c r="E172" t="s">
        <v>64</v>
      </c>
      <c r="F172" t="s">
        <v>83</v>
      </c>
      <c r="G172" t="s">
        <v>84</v>
      </c>
      <c r="I172" s="16">
        <v>363.52800000000002</v>
      </c>
      <c r="J172" s="16">
        <v>346.69799999999998</v>
      </c>
      <c r="K172" s="16">
        <v>329.86800000000005</v>
      </c>
      <c r="L172" s="16">
        <v>313.03800000000001</v>
      </c>
      <c r="M172" s="17" cm="1">
        <f t="array" ref="M172:N172">LINEST(I172:L172,I$6:L$6)</f>
        <v>-329.99999999999994</v>
      </c>
      <c r="N172" s="17">
        <v>363.52800000000002</v>
      </c>
      <c r="O172" s="15"/>
      <c r="P172" s="16">
        <v>0</v>
      </c>
      <c r="Q172" s="16">
        <v>0</v>
      </c>
      <c r="R172" s="16">
        <v>0</v>
      </c>
      <c r="S172" s="16">
        <v>0</v>
      </c>
      <c r="T172" s="17" cm="1">
        <f t="array" ref="T172:U172">LINEST(P172:S172,P$6:S$6)</f>
        <v>0</v>
      </c>
      <c r="U172" s="17">
        <v>0</v>
      </c>
      <c r="W172" s="16">
        <v>0</v>
      </c>
    </row>
    <row r="173" spans="2:23">
      <c r="B173" s="14" t="s">
        <v>85</v>
      </c>
      <c r="C173" t="s">
        <v>95</v>
      </c>
      <c r="D173" t="s">
        <v>97</v>
      </c>
      <c r="E173" t="s">
        <v>64</v>
      </c>
      <c r="F173" t="s">
        <v>83</v>
      </c>
      <c r="G173" t="s">
        <v>84</v>
      </c>
      <c r="I173" s="16">
        <v>127.5</v>
      </c>
      <c r="J173" s="16">
        <v>127.5</v>
      </c>
      <c r="K173" s="16">
        <v>127.5</v>
      </c>
      <c r="L173" s="16">
        <v>127.5</v>
      </c>
      <c r="M173" s="17" cm="1">
        <f t="array" ref="M173:N173">LINEST(I173:L173,I$6:L$6)</f>
        <v>0</v>
      </c>
      <c r="N173" s="17">
        <v>127.5</v>
      </c>
      <c r="O173" s="15"/>
      <c r="P173" s="16">
        <v>275.39999999999998</v>
      </c>
      <c r="Q173" s="16">
        <v>275.39999999999998</v>
      </c>
      <c r="R173" s="16">
        <v>275.39999999999998</v>
      </c>
      <c r="S173" s="16">
        <v>275.39999999999998</v>
      </c>
      <c r="T173" s="17" cm="1">
        <f t="array" ref="T173:U173">LINEST(P173:S173,P$6:S$6)</f>
        <v>0</v>
      </c>
      <c r="U173" s="17">
        <v>275.39999999999998</v>
      </c>
      <c r="W173" s="16">
        <v>183.6</v>
      </c>
    </row>
    <row r="174" spans="2:23">
      <c r="B174" s="28" t="s">
        <v>86</v>
      </c>
      <c r="C174" s="29" t="s">
        <v>95</v>
      </c>
      <c r="D174" s="29" t="s">
        <v>97</v>
      </c>
      <c r="E174" s="29" t="s">
        <v>64</v>
      </c>
      <c r="F174" s="29" t="s">
        <v>83</v>
      </c>
      <c r="G174" s="29" t="s">
        <v>87</v>
      </c>
      <c r="H174" s="29"/>
      <c r="I174" s="95">
        <v>7.2488340000000012E-2</v>
      </c>
      <c r="J174" s="95">
        <v>7.1505315E-2</v>
      </c>
      <c r="K174" s="95">
        <v>7.0522290000000015E-2</v>
      </c>
      <c r="L174" s="95">
        <v>6.9539265000000003E-2</v>
      </c>
      <c r="M174" s="96" cm="1">
        <f t="array" ref="M174:N174">LINEST(I174:L174,I$6:L$6)</f>
        <v>-1.9275000000000028E-2</v>
      </c>
      <c r="N174" s="96">
        <v>7.2488339999999998E-2</v>
      </c>
      <c r="O174" s="97"/>
      <c r="P174" s="95">
        <v>8.1600000000000006E-2</v>
      </c>
      <c r="Q174" s="95">
        <v>8.1600000000000006E-2</v>
      </c>
      <c r="R174" s="95">
        <v>8.1600000000000006E-2</v>
      </c>
      <c r="S174" s="95">
        <v>8.1600000000000006E-2</v>
      </c>
      <c r="T174" s="96" cm="1">
        <f t="array" ref="T174:U174">LINEST(P174:S174,P$6:S$6)</f>
        <v>0</v>
      </c>
      <c r="U174" s="96">
        <v>8.1600000000000006E-2</v>
      </c>
      <c r="V174" s="29"/>
      <c r="W174" s="95">
        <v>8.1600000000000006E-2</v>
      </c>
    </row>
    <row r="175" spans="2:23">
      <c r="B175" s="14" t="s">
        <v>61</v>
      </c>
      <c r="C175" t="s">
        <v>95</v>
      </c>
      <c r="D175" t="s">
        <v>98</v>
      </c>
      <c r="E175" t="s">
        <v>64</v>
      </c>
      <c r="F175" t="s">
        <v>65</v>
      </c>
      <c r="G175" t="s">
        <v>66</v>
      </c>
      <c r="I175" s="16">
        <v>1.613730108774194</v>
      </c>
      <c r="J175" s="16">
        <v>1.539020381516129</v>
      </c>
      <c r="K175" s="16">
        <v>1.4643106542580648</v>
      </c>
      <c r="L175" s="16">
        <v>1.3896009270000003</v>
      </c>
      <c r="M175" s="17" cm="1">
        <f t="array" ref="M175:N175">LINEST(I175:L175,I$6:L$6)</f>
        <v>-1.4648966129032261</v>
      </c>
      <c r="N175" s="17">
        <v>1.6137301087741938</v>
      </c>
      <c r="O175" s="15"/>
      <c r="P175" s="16">
        <v>1.5147000000000002</v>
      </c>
      <c r="Q175" s="16">
        <v>1.4445749999999999</v>
      </c>
      <c r="R175" s="16">
        <v>1.3744500000000002</v>
      </c>
      <c r="S175" s="16">
        <v>1.3043250000000002</v>
      </c>
      <c r="T175" s="17" cm="1">
        <f t="array" ref="T175:U175">LINEST(P175:S175,P$6:S$6)</f>
        <v>-1.3749999999999996</v>
      </c>
      <c r="U175" s="17">
        <v>1.5147000000000002</v>
      </c>
      <c r="V175" s="17"/>
      <c r="W175" s="16">
        <v>0</v>
      </c>
    </row>
    <row r="176" spans="2:23">
      <c r="B176" s="14" t="s">
        <v>67</v>
      </c>
      <c r="C176" t="s">
        <v>95</v>
      </c>
      <c r="D176" t="s">
        <v>98</v>
      </c>
      <c r="E176" t="s">
        <v>64</v>
      </c>
      <c r="F176" t="s">
        <v>65</v>
      </c>
      <c r="G176" t="s">
        <v>66</v>
      </c>
      <c r="I176" s="16">
        <v>0</v>
      </c>
      <c r="J176" s="16">
        <v>5.1000000000000004E-2</v>
      </c>
      <c r="K176" s="16">
        <v>0.10200000000000001</v>
      </c>
      <c r="L176" s="16">
        <v>0.153</v>
      </c>
      <c r="M176" s="17" cm="1">
        <f t="array" ref="M176:N176">LINEST(I176:L176,I$6:L$6)</f>
        <v>1</v>
      </c>
      <c r="N176" s="17">
        <v>0</v>
      </c>
      <c r="O176" s="15"/>
      <c r="P176" s="16">
        <v>0</v>
      </c>
      <c r="Q176" s="16">
        <v>5.1000000000000004E-2</v>
      </c>
      <c r="R176" s="16">
        <v>0.10200000000000001</v>
      </c>
      <c r="S176" s="16">
        <v>0.153</v>
      </c>
      <c r="T176" s="17" cm="1">
        <f t="array" ref="T176:U176">LINEST(P176:S176,P$6:S$6)</f>
        <v>1</v>
      </c>
      <c r="U176" s="17">
        <v>0</v>
      </c>
      <c r="W176" s="16">
        <v>1.08</v>
      </c>
    </row>
    <row r="177" spans="2:23">
      <c r="B177" s="14" t="s">
        <v>44</v>
      </c>
      <c r="C177" t="s">
        <v>95</v>
      </c>
      <c r="D177" t="s">
        <v>98</v>
      </c>
      <c r="E177" t="s">
        <v>64</v>
      </c>
      <c r="F177" t="s">
        <v>65</v>
      </c>
      <c r="G177" t="s">
        <v>66</v>
      </c>
      <c r="I177" s="16">
        <v>0</v>
      </c>
      <c r="J177" s="16">
        <v>0</v>
      </c>
      <c r="K177" s="16">
        <v>0</v>
      </c>
      <c r="L177" s="16">
        <v>0</v>
      </c>
      <c r="M177" s="17" cm="1">
        <f t="array" ref="M177:N177">LINEST(I177:L177,I$6:L$6)</f>
        <v>0</v>
      </c>
      <c r="N177" s="17">
        <v>0</v>
      </c>
      <c r="O177" s="15"/>
      <c r="P177" s="16">
        <v>0</v>
      </c>
      <c r="Q177" s="16">
        <v>0</v>
      </c>
      <c r="R177" s="16">
        <v>0</v>
      </c>
      <c r="S177" s="16">
        <v>0</v>
      </c>
      <c r="T177" s="17" cm="1">
        <f t="array" ref="T177:U177">LINEST(P177:S177,P$6:S$6)</f>
        <v>0</v>
      </c>
      <c r="U177" s="17">
        <v>0</v>
      </c>
      <c r="W177" s="16">
        <v>0</v>
      </c>
    </row>
    <row r="178" spans="2:23">
      <c r="B178" s="14" t="s">
        <v>68</v>
      </c>
      <c r="C178" t="s">
        <v>95</v>
      </c>
      <c r="D178" t="s">
        <v>98</v>
      </c>
      <c r="E178" t="s">
        <v>64</v>
      </c>
      <c r="F178" t="s">
        <v>65</v>
      </c>
      <c r="G178" t="s">
        <v>66</v>
      </c>
      <c r="I178" s="16">
        <v>0.68223429197999996</v>
      </c>
      <c r="J178" s="16">
        <v>0.65064937105499987</v>
      </c>
      <c r="K178" s="16">
        <v>0.61906445013</v>
      </c>
      <c r="L178" s="16">
        <v>0.58747952920500002</v>
      </c>
      <c r="M178" s="17" cm="1">
        <f t="array" ref="M178:N178">LINEST(I178:L178,I$6:L$6)</f>
        <v>-0.61931217499999947</v>
      </c>
      <c r="N178" s="17">
        <v>0.68223429197999985</v>
      </c>
      <c r="O178" s="15"/>
      <c r="P178" s="16">
        <v>3.0887323943661973E-2</v>
      </c>
      <c r="Q178" s="16">
        <v>2.9342957746478875E-2</v>
      </c>
      <c r="R178" s="16">
        <v>2.779859154929578E-2</v>
      </c>
      <c r="S178" s="16">
        <v>2.6254225352112675E-2</v>
      </c>
      <c r="T178" s="17" cm="1">
        <f t="array" ref="T178:U178">LINEST(P178:S178,P$6:S$6)</f>
        <v>-3.0281690140845075E-2</v>
      </c>
      <c r="U178" s="17">
        <v>3.0887323943661973E-2</v>
      </c>
      <c r="W178" s="16">
        <v>1.7340000000000001E-2</v>
      </c>
    </row>
    <row r="179" spans="2:23">
      <c r="B179" s="14" t="s">
        <v>69</v>
      </c>
      <c r="C179" t="s">
        <v>95</v>
      </c>
      <c r="D179" t="s">
        <v>98</v>
      </c>
      <c r="E179" t="s">
        <v>64</v>
      </c>
      <c r="F179" t="s">
        <v>70</v>
      </c>
      <c r="G179" t="s">
        <v>71</v>
      </c>
      <c r="I179" s="16">
        <v>13.803962327999999</v>
      </c>
      <c r="J179" s="16">
        <v>13.164889997999998</v>
      </c>
      <c r="K179" s="16">
        <v>12.525817668</v>
      </c>
      <c r="L179" s="16">
        <v>11.886745338000001</v>
      </c>
      <c r="M179" s="17" cm="1">
        <f t="array" ref="M179:N179">LINEST(I179:L179,I$6:L$6)</f>
        <v>-12.530829999999984</v>
      </c>
      <c r="N179" s="17">
        <v>13.803962327999999</v>
      </c>
      <c r="O179" s="15"/>
      <c r="P179" s="16">
        <v>0</v>
      </c>
      <c r="Q179" s="16">
        <v>0</v>
      </c>
      <c r="R179" s="16">
        <v>0</v>
      </c>
      <c r="S179" s="16">
        <v>0</v>
      </c>
      <c r="T179" s="17" cm="1">
        <f t="array" ref="T179:U179">LINEST(P179:S179,P$6:S$6)</f>
        <v>0</v>
      </c>
      <c r="U179" s="17">
        <v>0</v>
      </c>
      <c r="W179" s="16">
        <v>0</v>
      </c>
    </row>
    <row r="180" spans="2:23">
      <c r="B180" s="14" t="s">
        <v>72</v>
      </c>
      <c r="C180" t="s">
        <v>95</v>
      </c>
      <c r="D180" t="s">
        <v>98</v>
      </c>
      <c r="E180" t="s">
        <v>64</v>
      </c>
      <c r="F180" t="s">
        <v>70</v>
      </c>
      <c r="G180" t="s">
        <v>71</v>
      </c>
      <c r="I180" s="16">
        <v>1.3219200000000003E-3</v>
      </c>
      <c r="J180" s="16">
        <v>1.2607200000000001E-3</v>
      </c>
      <c r="K180" s="16">
        <v>1.1995200000000001E-3</v>
      </c>
      <c r="L180" s="16">
        <v>1.1383200000000002E-3</v>
      </c>
      <c r="M180" s="17" cm="1">
        <f t="array" ref="M180:N180">LINEST(I180:L180,I$6:L$6)</f>
        <v>-1.2000000000000008E-3</v>
      </c>
      <c r="N180" s="17">
        <v>1.3219200000000003E-3</v>
      </c>
      <c r="O180" s="15"/>
      <c r="P180" s="16">
        <v>0</v>
      </c>
      <c r="Q180" s="16">
        <v>0</v>
      </c>
      <c r="R180" s="16">
        <v>0</v>
      </c>
      <c r="S180" s="16">
        <v>0</v>
      </c>
      <c r="T180" s="17" cm="1">
        <f t="array" ref="T180:U180">LINEST(P180:S180,P$6:S$6)</f>
        <v>0</v>
      </c>
      <c r="U180" s="17">
        <v>0</v>
      </c>
      <c r="W180" s="16">
        <v>0</v>
      </c>
    </row>
    <row r="181" spans="2:23">
      <c r="B181" s="14" t="s">
        <v>73</v>
      </c>
      <c r="C181" t="s">
        <v>95</v>
      </c>
      <c r="D181" t="s">
        <v>98</v>
      </c>
      <c r="E181" t="s">
        <v>64</v>
      </c>
      <c r="F181" t="s">
        <v>70</v>
      </c>
      <c r="G181" t="s">
        <v>71</v>
      </c>
      <c r="I181" s="16">
        <v>2.1627272160000004</v>
      </c>
      <c r="J181" s="16">
        <v>2.0626009559999998</v>
      </c>
      <c r="K181" s="16">
        <v>1.9624746960000004</v>
      </c>
      <c r="L181" s="16">
        <v>1.8623484360000002</v>
      </c>
      <c r="M181" s="17" cm="1">
        <f t="array" ref="M181:N181">LINEST(I181:L181,I$6:L$6)</f>
        <v>-1.96326</v>
      </c>
      <c r="N181" s="17">
        <v>2.162727216</v>
      </c>
      <c r="O181" s="15"/>
      <c r="P181" s="16">
        <v>0</v>
      </c>
      <c r="Q181" s="16">
        <v>0</v>
      </c>
      <c r="R181" s="16">
        <v>0</v>
      </c>
      <c r="S181" s="16">
        <v>0</v>
      </c>
      <c r="T181" s="17" cm="1">
        <f t="array" ref="T181:U181">LINEST(P181:S181,P$6:S$6)</f>
        <v>0</v>
      </c>
      <c r="U181" s="17">
        <v>0</v>
      </c>
      <c r="W181" s="16">
        <v>0</v>
      </c>
    </row>
    <row r="182" spans="2:23">
      <c r="B182" s="14" t="s">
        <v>74</v>
      </c>
      <c r="C182" t="s">
        <v>95</v>
      </c>
      <c r="D182" t="s">
        <v>98</v>
      </c>
      <c r="E182" t="s">
        <v>64</v>
      </c>
      <c r="F182" t="s">
        <v>70</v>
      </c>
      <c r="G182" t="s">
        <v>71</v>
      </c>
      <c r="I182" s="16">
        <v>7.5349440000000021</v>
      </c>
      <c r="J182" s="16">
        <v>7.1861039999999994</v>
      </c>
      <c r="K182" s="16">
        <v>6.8372640000000011</v>
      </c>
      <c r="L182" s="16">
        <v>6.4884239999999993</v>
      </c>
      <c r="M182" s="17" cm="1">
        <f t="array" ref="M182:N182">LINEST(I182:L182,I$6:L$6)</f>
        <v>-6.8400000000000132</v>
      </c>
      <c r="N182" s="17">
        <v>7.5349440000000012</v>
      </c>
      <c r="O182" s="15"/>
      <c r="P182" s="16">
        <v>0</v>
      </c>
      <c r="Q182" s="16">
        <v>0</v>
      </c>
      <c r="R182" s="16">
        <v>0</v>
      </c>
      <c r="S182" s="16">
        <v>0</v>
      </c>
      <c r="T182" s="17" cm="1">
        <f t="array" ref="T182:U182">LINEST(P182:S182,P$6:S$6)</f>
        <v>0</v>
      </c>
      <c r="U182" s="17">
        <v>0</v>
      </c>
      <c r="W182" s="16">
        <v>0</v>
      </c>
    </row>
    <row r="183" spans="2:23">
      <c r="B183" s="14" t="s">
        <v>75</v>
      </c>
      <c r="C183" t="s">
        <v>95</v>
      </c>
      <c r="D183" t="s">
        <v>98</v>
      </c>
      <c r="E183" t="s">
        <v>64</v>
      </c>
      <c r="F183" t="s">
        <v>70</v>
      </c>
      <c r="G183" t="s">
        <v>71</v>
      </c>
      <c r="I183" s="16">
        <v>4.6110543391799999</v>
      </c>
      <c r="J183" s="16">
        <v>4.3975796012549999</v>
      </c>
      <c r="K183" s="16">
        <v>4.18410486333</v>
      </c>
      <c r="L183" s="16">
        <v>3.9706301254050005</v>
      </c>
      <c r="M183" s="17" cm="1">
        <f t="array" ref="M183:N183">LINEST(I183:L183,I$6:L$6)</f>
        <v>-4.185779174999996</v>
      </c>
      <c r="N183" s="17">
        <v>4.6110543391799999</v>
      </c>
      <c r="O183" s="15"/>
      <c r="P183" s="16">
        <v>0</v>
      </c>
      <c r="Q183" s="16">
        <v>0</v>
      </c>
      <c r="R183" s="16">
        <v>0</v>
      </c>
      <c r="S183" s="16">
        <v>0</v>
      </c>
      <c r="T183" s="17" cm="1">
        <f t="array" ref="T183:U183">LINEST(P183:S183,P$6:S$6)</f>
        <v>0</v>
      </c>
      <c r="U183" s="17">
        <v>0</v>
      </c>
      <c r="W183" s="16">
        <v>0</v>
      </c>
    </row>
    <row r="184" spans="2:23">
      <c r="B184" s="14" t="s">
        <v>76</v>
      </c>
      <c r="C184" t="s">
        <v>95</v>
      </c>
      <c r="D184" t="s">
        <v>98</v>
      </c>
      <c r="E184" t="s">
        <v>64</v>
      </c>
      <c r="F184" t="s">
        <v>70</v>
      </c>
      <c r="G184" t="s">
        <v>71</v>
      </c>
      <c r="I184" s="16">
        <v>0.81600000000000006</v>
      </c>
      <c r="J184" s="16">
        <v>0.81600000000000006</v>
      </c>
      <c r="K184" s="16">
        <v>0.81600000000000006</v>
      </c>
      <c r="L184" s="16">
        <v>0.81600000000000006</v>
      </c>
      <c r="M184" s="17" cm="1">
        <f t="array" ref="M184:N184">LINEST(I184:L184,I$6:L$6)</f>
        <v>0</v>
      </c>
      <c r="N184" s="17">
        <v>0.81600000000000006</v>
      </c>
      <c r="O184" s="15"/>
      <c r="P184" s="16">
        <v>0</v>
      </c>
      <c r="Q184" s="16">
        <v>0</v>
      </c>
      <c r="R184" s="16">
        <v>0</v>
      </c>
      <c r="S184" s="16">
        <v>0</v>
      </c>
      <c r="T184" s="17" cm="1">
        <f t="array" ref="T184:U184">LINEST(P184:S184,P$6:S$6)</f>
        <v>0</v>
      </c>
      <c r="U184" s="17">
        <v>0</v>
      </c>
      <c r="W184" s="16">
        <v>0</v>
      </c>
    </row>
    <row r="185" spans="2:23">
      <c r="B185" s="14" t="s">
        <v>77</v>
      </c>
      <c r="C185" t="s">
        <v>95</v>
      </c>
      <c r="D185" t="s">
        <v>98</v>
      </c>
      <c r="E185" t="s">
        <v>64</v>
      </c>
      <c r="F185" t="s">
        <v>70</v>
      </c>
      <c r="G185" t="s">
        <v>71</v>
      </c>
      <c r="I185" s="16">
        <v>0.34547196000000002</v>
      </c>
      <c r="J185" s="16">
        <v>0.33250011000000002</v>
      </c>
      <c r="K185" s="16">
        <v>0.31952826000000006</v>
      </c>
      <c r="L185" s="16">
        <v>0.30655641000000006</v>
      </c>
      <c r="M185" s="17" cm="1">
        <f t="array" ref="M185:N185">LINEST(I185:L185,I$6:L$6)</f>
        <v>-0.25434999999999974</v>
      </c>
      <c r="N185" s="17">
        <v>0.34547196000000002</v>
      </c>
      <c r="O185" s="15"/>
      <c r="P185" s="16">
        <v>0</v>
      </c>
      <c r="Q185" s="16">
        <v>0</v>
      </c>
      <c r="R185" s="16">
        <v>0</v>
      </c>
      <c r="S185" s="16">
        <v>0</v>
      </c>
      <c r="T185" s="17" cm="1">
        <f t="array" ref="T185:U185">LINEST(P185:S185,P$6:S$6)</f>
        <v>0</v>
      </c>
      <c r="U185" s="17">
        <v>0</v>
      </c>
      <c r="W185" s="16">
        <v>1.48308</v>
      </c>
    </row>
    <row r="186" spans="2:23">
      <c r="B186" s="14" t="s">
        <v>78</v>
      </c>
      <c r="C186" t="s">
        <v>95</v>
      </c>
      <c r="D186" t="s">
        <v>98</v>
      </c>
      <c r="E186" t="s">
        <v>64</v>
      </c>
      <c r="F186" t="s">
        <v>70</v>
      </c>
      <c r="G186" t="s">
        <v>71</v>
      </c>
      <c r="I186" s="16">
        <v>0</v>
      </c>
      <c r="J186" s="16">
        <v>0</v>
      </c>
      <c r="K186" s="16">
        <v>0</v>
      </c>
      <c r="L186" s="16">
        <v>0</v>
      </c>
      <c r="M186" s="17" cm="1">
        <f t="array" ref="M186:N186">LINEST(I186:L186,I$6:L$6)</f>
        <v>0</v>
      </c>
      <c r="N186" s="17">
        <v>0</v>
      </c>
      <c r="O186" s="15"/>
      <c r="P186" s="16">
        <v>6.4245312000000014</v>
      </c>
      <c r="Q186" s="16">
        <v>6.1270992000000009</v>
      </c>
      <c r="R186" s="16">
        <v>5.829667200000002</v>
      </c>
      <c r="S186" s="16">
        <v>5.5322352000000015</v>
      </c>
      <c r="T186" s="17" cm="1">
        <f t="array" ref="T186:U186">LINEST(P186:S186,P$6:S$6)</f>
        <v>-5.8319999999999972</v>
      </c>
      <c r="U186" s="17">
        <v>6.4245312000000014</v>
      </c>
      <c r="W186" s="16">
        <v>0</v>
      </c>
    </row>
    <row r="187" spans="2:23">
      <c r="B187" s="14" t="s">
        <v>79</v>
      </c>
      <c r="C187" t="s">
        <v>95</v>
      </c>
      <c r="D187" t="s">
        <v>98</v>
      </c>
      <c r="E187" t="s">
        <v>64</v>
      </c>
      <c r="F187" t="s">
        <v>80</v>
      </c>
      <c r="G187" t="s">
        <v>71</v>
      </c>
      <c r="I187" s="16">
        <v>-1.3354222235402975</v>
      </c>
      <c r="J187" s="16">
        <v>-1.2706634130677987</v>
      </c>
      <c r="K187" s="16">
        <v>-1.205904602595298</v>
      </c>
      <c r="L187" s="16">
        <v>-1.1411457921227979</v>
      </c>
      <c r="M187" s="17" cm="1">
        <f t="array" ref="M187:N187">LINEST(I187:L187,I$6:L$6)</f>
        <v>1.2697805974999992</v>
      </c>
      <c r="N187" s="17">
        <v>-1.3354222235402979</v>
      </c>
      <c r="O187" s="15"/>
      <c r="P187" s="16">
        <v>5.4348215639846762</v>
      </c>
      <c r="Q187" s="16">
        <v>5.3130044545409403</v>
      </c>
      <c r="R187" s="16">
        <v>5.1911873450972061</v>
      </c>
      <c r="S187" s="16">
        <v>5.0693702356534711</v>
      </c>
      <c r="T187" s="17" cm="1">
        <f t="array" ref="T187:U187">LINEST(P187:S187,P$6:S$6)</f>
        <v>-2.3885707734065678</v>
      </c>
      <c r="U187" s="17">
        <v>5.4348215639846753</v>
      </c>
      <c r="W187" s="16">
        <v>2.2858200000000002</v>
      </c>
    </row>
    <row r="188" spans="2:23">
      <c r="B188" s="14" t="s">
        <v>81</v>
      </c>
      <c r="C188" t="s">
        <v>95</v>
      </c>
      <c r="D188" t="s">
        <v>98</v>
      </c>
      <c r="E188" t="s">
        <v>64</v>
      </c>
      <c r="F188" t="s">
        <v>80</v>
      </c>
      <c r="G188" t="s">
        <v>71</v>
      </c>
      <c r="I188" s="16">
        <v>0</v>
      </c>
      <c r="J188" s="16">
        <v>0</v>
      </c>
      <c r="K188" s="16">
        <v>0</v>
      </c>
      <c r="L188" s="16">
        <v>0</v>
      </c>
      <c r="M188" s="17" cm="1">
        <f t="array" ref="M188:N188">LINEST(I188:L188,I$6:L$6)</f>
        <v>0</v>
      </c>
      <c r="N188" s="17">
        <v>0</v>
      </c>
      <c r="O188" s="15"/>
      <c r="P188" s="16">
        <v>0.30599999999999999</v>
      </c>
      <c r="Q188" s="16">
        <v>0.30599999999999999</v>
      </c>
      <c r="R188" s="16">
        <v>0.30599999999999999</v>
      </c>
      <c r="S188" s="16">
        <v>0.30599999999999999</v>
      </c>
      <c r="T188" s="17" cm="1">
        <f t="array" ref="T188:U188">LINEST(P188:S188,P$6:S$6)</f>
        <v>0</v>
      </c>
      <c r="U188" s="17">
        <v>0.30599999999999999</v>
      </c>
      <c r="W188" s="16">
        <v>0.30599999999999999</v>
      </c>
    </row>
    <row r="189" spans="2:23">
      <c r="B189" s="14" t="s">
        <v>82</v>
      </c>
      <c r="C189" t="s">
        <v>95</v>
      </c>
      <c r="D189" t="s">
        <v>98</v>
      </c>
      <c r="E189" t="s">
        <v>64</v>
      </c>
      <c r="F189" t="s">
        <v>83</v>
      </c>
      <c r="G189" t="s">
        <v>84</v>
      </c>
      <c r="I189" s="16">
        <v>363.52800000000002</v>
      </c>
      <c r="J189" s="16">
        <v>346.69799999999998</v>
      </c>
      <c r="K189" s="16">
        <v>329.86800000000005</v>
      </c>
      <c r="L189" s="16">
        <v>313.03800000000001</v>
      </c>
      <c r="M189" s="17" cm="1">
        <f t="array" ref="M189:N189">LINEST(I189:L189,I$6:L$6)</f>
        <v>-329.99999999999994</v>
      </c>
      <c r="N189" s="17">
        <v>363.52800000000002</v>
      </c>
      <c r="O189" s="15"/>
      <c r="P189" s="16">
        <v>0</v>
      </c>
      <c r="Q189" s="16">
        <v>0</v>
      </c>
      <c r="R189" s="16">
        <v>0</v>
      </c>
      <c r="S189" s="16">
        <v>0</v>
      </c>
      <c r="T189" s="17" cm="1">
        <f t="array" ref="T189:U189">LINEST(P189:S189,P$6:S$6)</f>
        <v>0</v>
      </c>
      <c r="U189" s="17">
        <v>0</v>
      </c>
      <c r="W189" s="16">
        <v>0</v>
      </c>
    </row>
    <row r="190" spans="2:23">
      <c r="B190" s="14" t="s">
        <v>85</v>
      </c>
      <c r="C190" t="s">
        <v>95</v>
      </c>
      <c r="D190" t="s">
        <v>98</v>
      </c>
      <c r="E190" t="s">
        <v>64</v>
      </c>
      <c r="F190" t="s">
        <v>83</v>
      </c>
      <c r="G190" t="s">
        <v>84</v>
      </c>
      <c r="I190" s="16">
        <v>127.5</v>
      </c>
      <c r="J190" s="16">
        <v>127.5</v>
      </c>
      <c r="K190" s="16">
        <v>127.5</v>
      </c>
      <c r="L190" s="16">
        <v>127.5</v>
      </c>
      <c r="M190" s="17" cm="1">
        <f t="array" ref="M190:N190">LINEST(I190:L190,I$6:L$6)</f>
        <v>0</v>
      </c>
      <c r="N190" s="17">
        <v>127.5</v>
      </c>
      <c r="O190" s="15"/>
      <c r="P190" s="16">
        <v>275.39999999999998</v>
      </c>
      <c r="Q190" s="16">
        <v>275.39999999999998</v>
      </c>
      <c r="R190" s="16">
        <v>275.39999999999998</v>
      </c>
      <c r="S190" s="16">
        <v>275.39999999999998</v>
      </c>
      <c r="T190" s="17" cm="1">
        <f t="array" ref="T190:U190">LINEST(P190:S190,P$6:S$6)</f>
        <v>0</v>
      </c>
      <c r="U190" s="17">
        <v>275.39999999999998</v>
      </c>
      <c r="W190" s="16">
        <v>183.6</v>
      </c>
    </row>
    <row r="191" spans="2:23">
      <c r="B191" s="28" t="s">
        <v>86</v>
      </c>
      <c r="C191" s="29" t="s">
        <v>95</v>
      </c>
      <c r="D191" s="29" t="s">
        <v>98</v>
      </c>
      <c r="E191" s="29" t="s">
        <v>64</v>
      </c>
      <c r="F191" s="29" t="s">
        <v>83</v>
      </c>
      <c r="G191" s="29" t="s">
        <v>87</v>
      </c>
      <c r="H191" s="29"/>
      <c r="I191" s="95">
        <v>7.2488340000000012E-2</v>
      </c>
      <c r="J191" s="95">
        <v>7.1505315E-2</v>
      </c>
      <c r="K191" s="95">
        <v>7.0522290000000015E-2</v>
      </c>
      <c r="L191" s="95">
        <v>6.9539265000000003E-2</v>
      </c>
      <c r="M191" s="96" cm="1">
        <f t="array" ref="M191:N191">LINEST(I191:L191,I$6:L$6)</f>
        <v>-1.9275000000000028E-2</v>
      </c>
      <c r="N191" s="96">
        <v>7.2488339999999998E-2</v>
      </c>
      <c r="O191" s="97"/>
      <c r="P191" s="95">
        <v>8.1600000000000006E-2</v>
      </c>
      <c r="Q191" s="95">
        <v>8.1600000000000006E-2</v>
      </c>
      <c r="R191" s="95">
        <v>8.1600000000000006E-2</v>
      </c>
      <c r="S191" s="95">
        <v>8.1600000000000006E-2</v>
      </c>
      <c r="T191" s="96" cm="1">
        <f t="array" ref="T191:U191">LINEST(P191:S191,P$6:S$6)</f>
        <v>0</v>
      </c>
      <c r="U191" s="96">
        <v>8.1600000000000006E-2</v>
      </c>
      <c r="V191" s="29"/>
      <c r="W191" s="95">
        <v>8.1600000000000006E-2</v>
      </c>
    </row>
    <row r="192" spans="2:23">
      <c r="B192" s="14" t="s">
        <v>61</v>
      </c>
      <c r="C192" t="s">
        <v>83</v>
      </c>
      <c r="D192" t="s">
        <v>99</v>
      </c>
      <c r="E192" t="s">
        <v>64</v>
      </c>
      <c r="F192" t="s">
        <v>65</v>
      </c>
      <c r="G192" t="s">
        <v>66</v>
      </c>
      <c r="I192" s="16">
        <v>1.613730108774194</v>
      </c>
      <c r="J192" s="16">
        <v>1.539020381516129</v>
      </c>
      <c r="K192" s="16">
        <v>1.4643106542580648</v>
      </c>
      <c r="L192" s="16">
        <v>1.3896009270000003</v>
      </c>
      <c r="M192" s="17" cm="1">
        <f t="array" ref="M192:N192">LINEST(I192:L192,I$6:L$6)</f>
        <v>-1.4648966129032261</v>
      </c>
      <c r="N192" s="17">
        <v>1.6137301087741938</v>
      </c>
      <c r="O192" s="15"/>
      <c r="P192" s="16">
        <v>1.5147000000000002</v>
      </c>
      <c r="Q192" s="16">
        <v>1.4445749999999999</v>
      </c>
      <c r="R192" s="16">
        <v>1.3744500000000002</v>
      </c>
      <c r="S192" s="16">
        <v>1.3043250000000002</v>
      </c>
      <c r="T192" s="17" cm="1">
        <f t="array" ref="T192:U192">LINEST(P192:S192,P$6:S$6)</f>
        <v>-1.3749999999999996</v>
      </c>
      <c r="U192" s="17">
        <v>1.5147000000000002</v>
      </c>
      <c r="V192" s="17"/>
      <c r="W192" s="16">
        <v>0</v>
      </c>
    </row>
    <row r="193" spans="2:23">
      <c r="B193" s="14" t="s">
        <v>67</v>
      </c>
      <c r="C193" t="s">
        <v>83</v>
      </c>
      <c r="D193" t="s">
        <v>99</v>
      </c>
      <c r="E193" t="s">
        <v>64</v>
      </c>
      <c r="F193" t="s">
        <v>65</v>
      </c>
      <c r="G193" t="s">
        <v>66</v>
      </c>
      <c r="I193" s="16">
        <v>0</v>
      </c>
      <c r="J193" s="16">
        <v>5.1000000000000004E-2</v>
      </c>
      <c r="K193" s="16">
        <v>0.10200000000000001</v>
      </c>
      <c r="L193" s="16">
        <v>0.153</v>
      </c>
      <c r="M193" s="17" cm="1">
        <f t="array" ref="M193:N193">LINEST(I193:L193,I$6:L$6)</f>
        <v>1</v>
      </c>
      <c r="N193" s="17">
        <v>0</v>
      </c>
      <c r="O193" s="15"/>
      <c r="P193" s="16">
        <v>0</v>
      </c>
      <c r="Q193" s="16">
        <v>5.1000000000000004E-2</v>
      </c>
      <c r="R193" s="16">
        <v>0.10200000000000001</v>
      </c>
      <c r="S193" s="16">
        <v>0.153</v>
      </c>
      <c r="T193" s="17" cm="1">
        <f t="array" ref="T193:U193">LINEST(P193:S193,P$6:S$6)</f>
        <v>1</v>
      </c>
      <c r="U193" s="17">
        <v>0</v>
      </c>
      <c r="W193" s="16">
        <v>1.08</v>
      </c>
    </row>
    <row r="194" spans="2:23">
      <c r="B194" s="14" t="s">
        <v>44</v>
      </c>
      <c r="C194" t="s">
        <v>83</v>
      </c>
      <c r="D194" t="s">
        <v>99</v>
      </c>
      <c r="E194" t="s">
        <v>64</v>
      </c>
      <c r="F194" t="s">
        <v>65</v>
      </c>
      <c r="G194" t="s">
        <v>66</v>
      </c>
      <c r="I194" s="16">
        <v>0</v>
      </c>
      <c r="J194" s="16">
        <v>0</v>
      </c>
      <c r="K194" s="16">
        <v>0</v>
      </c>
      <c r="L194" s="16">
        <v>0</v>
      </c>
      <c r="M194" s="17" cm="1">
        <f t="array" ref="M194:N194">LINEST(I194:L194,I$6:L$6)</f>
        <v>0</v>
      </c>
      <c r="N194" s="17">
        <v>0</v>
      </c>
      <c r="O194" s="15"/>
      <c r="P194" s="16">
        <v>0</v>
      </c>
      <c r="Q194" s="16">
        <v>0</v>
      </c>
      <c r="R194" s="16">
        <v>0</v>
      </c>
      <c r="S194" s="16">
        <v>0</v>
      </c>
      <c r="T194" s="17" cm="1">
        <f t="array" ref="T194:U194">LINEST(P194:S194,P$6:S$6)</f>
        <v>0</v>
      </c>
      <c r="U194" s="17">
        <v>0</v>
      </c>
      <c r="W194" s="16">
        <v>0</v>
      </c>
    </row>
    <row r="195" spans="2:23">
      <c r="B195" s="14" t="s">
        <v>68</v>
      </c>
      <c r="C195" t="s">
        <v>83</v>
      </c>
      <c r="D195" t="s">
        <v>99</v>
      </c>
      <c r="E195" t="s">
        <v>64</v>
      </c>
      <c r="F195" t="s">
        <v>65</v>
      </c>
      <c r="G195" t="s">
        <v>66</v>
      </c>
      <c r="I195" s="16">
        <v>0.68223429197999996</v>
      </c>
      <c r="J195" s="16">
        <v>0.65064937105499987</v>
      </c>
      <c r="K195" s="16">
        <v>0.61906445013</v>
      </c>
      <c r="L195" s="16">
        <v>0.58747952920500002</v>
      </c>
      <c r="M195" s="17" cm="1">
        <f t="array" ref="M195:N195">LINEST(I195:L195,I$6:L$6)</f>
        <v>-0.61931217499999947</v>
      </c>
      <c r="N195" s="17">
        <v>0.68223429197999985</v>
      </c>
      <c r="O195" s="15"/>
      <c r="P195" s="16">
        <v>3.0887323943661973E-2</v>
      </c>
      <c r="Q195" s="16">
        <v>2.9342957746478875E-2</v>
      </c>
      <c r="R195" s="16">
        <v>2.779859154929578E-2</v>
      </c>
      <c r="S195" s="16">
        <v>2.6254225352112675E-2</v>
      </c>
      <c r="T195" s="17" cm="1">
        <f t="array" ref="T195:U195">LINEST(P195:S195,P$6:S$6)</f>
        <v>-3.0281690140845075E-2</v>
      </c>
      <c r="U195" s="17">
        <v>3.0887323943661973E-2</v>
      </c>
      <c r="W195" s="16">
        <v>1.7340000000000001E-2</v>
      </c>
    </row>
    <row r="196" spans="2:23">
      <c r="B196" s="14" t="s">
        <v>69</v>
      </c>
      <c r="C196" t="s">
        <v>83</v>
      </c>
      <c r="D196" t="s">
        <v>99</v>
      </c>
      <c r="E196" t="s">
        <v>64</v>
      </c>
      <c r="F196" t="s">
        <v>70</v>
      </c>
      <c r="G196" t="s">
        <v>71</v>
      </c>
      <c r="I196" s="16">
        <v>13.803962327999999</v>
      </c>
      <c r="J196" s="16">
        <v>13.164889997999998</v>
      </c>
      <c r="K196" s="16">
        <v>12.525817668</v>
      </c>
      <c r="L196" s="16">
        <v>11.886745338000001</v>
      </c>
      <c r="M196" s="17" cm="1">
        <f t="array" ref="M196:N196">LINEST(I196:L196,I$6:L$6)</f>
        <v>-12.530829999999984</v>
      </c>
      <c r="N196" s="17">
        <v>13.803962327999999</v>
      </c>
      <c r="O196" s="15"/>
      <c r="P196" s="16">
        <v>0</v>
      </c>
      <c r="Q196" s="16">
        <v>0</v>
      </c>
      <c r="R196" s="16">
        <v>0</v>
      </c>
      <c r="S196" s="16">
        <v>0</v>
      </c>
      <c r="T196" s="17" cm="1">
        <f t="array" ref="T196:U196">LINEST(P196:S196,P$6:S$6)</f>
        <v>0</v>
      </c>
      <c r="U196" s="17">
        <v>0</v>
      </c>
      <c r="W196" s="16">
        <v>0</v>
      </c>
    </row>
    <row r="197" spans="2:23">
      <c r="B197" s="14" t="s">
        <v>72</v>
      </c>
      <c r="C197" t="s">
        <v>83</v>
      </c>
      <c r="D197" t="s">
        <v>99</v>
      </c>
      <c r="E197" t="s">
        <v>64</v>
      </c>
      <c r="F197" t="s">
        <v>70</v>
      </c>
      <c r="G197" t="s">
        <v>71</v>
      </c>
      <c r="I197" s="16">
        <v>1.3219200000000003E-3</v>
      </c>
      <c r="J197" s="16">
        <v>1.2607200000000001E-3</v>
      </c>
      <c r="K197" s="16">
        <v>1.1995200000000001E-3</v>
      </c>
      <c r="L197" s="16">
        <v>1.1383200000000002E-3</v>
      </c>
      <c r="M197" s="17" cm="1">
        <f t="array" ref="M197:N197">LINEST(I197:L197,I$6:L$6)</f>
        <v>-1.2000000000000008E-3</v>
      </c>
      <c r="N197" s="17">
        <v>1.3219200000000003E-3</v>
      </c>
      <c r="O197" s="15"/>
      <c r="P197" s="16">
        <v>0</v>
      </c>
      <c r="Q197" s="16">
        <v>0</v>
      </c>
      <c r="R197" s="16">
        <v>0</v>
      </c>
      <c r="S197" s="16">
        <v>0</v>
      </c>
      <c r="T197" s="17" cm="1">
        <f t="array" ref="T197:U197">LINEST(P197:S197,P$6:S$6)</f>
        <v>0</v>
      </c>
      <c r="U197" s="17">
        <v>0</v>
      </c>
      <c r="W197" s="16">
        <v>0</v>
      </c>
    </row>
    <row r="198" spans="2:23">
      <c r="B198" s="14" t="s">
        <v>73</v>
      </c>
      <c r="C198" t="s">
        <v>83</v>
      </c>
      <c r="D198" t="s">
        <v>99</v>
      </c>
      <c r="E198" t="s">
        <v>64</v>
      </c>
      <c r="F198" t="s">
        <v>70</v>
      </c>
      <c r="G198" t="s">
        <v>71</v>
      </c>
      <c r="I198" s="16">
        <v>2.1627272160000004</v>
      </c>
      <c r="J198" s="16">
        <v>2.0626009559999998</v>
      </c>
      <c r="K198" s="16">
        <v>1.9624746960000004</v>
      </c>
      <c r="L198" s="16">
        <v>1.8623484360000002</v>
      </c>
      <c r="M198" s="17" cm="1">
        <f t="array" ref="M198:N198">LINEST(I198:L198,I$6:L$6)</f>
        <v>-1.96326</v>
      </c>
      <c r="N198" s="17">
        <v>2.162727216</v>
      </c>
      <c r="O198" s="15"/>
      <c r="P198" s="16">
        <v>0</v>
      </c>
      <c r="Q198" s="16">
        <v>0</v>
      </c>
      <c r="R198" s="16">
        <v>0</v>
      </c>
      <c r="S198" s="16">
        <v>0</v>
      </c>
      <c r="T198" s="17" cm="1">
        <f t="array" ref="T198:U198">LINEST(P198:S198,P$6:S$6)</f>
        <v>0</v>
      </c>
      <c r="U198" s="17">
        <v>0</v>
      </c>
      <c r="W198" s="16">
        <v>0</v>
      </c>
    </row>
    <row r="199" spans="2:23">
      <c r="B199" s="14" t="s">
        <v>74</v>
      </c>
      <c r="C199" t="s">
        <v>83</v>
      </c>
      <c r="D199" t="s">
        <v>99</v>
      </c>
      <c r="E199" t="s">
        <v>64</v>
      </c>
      <c r="F199" t="s">
        <v>70</v>
      </c>
      <c r="G199" t="s">
        <v>71</v>
      </c>
      <c r="I199" s="16">
        <v>7.5349440000000021</v>
      </c>
      <c r="J199" s="16">
        <v>7.1861039999999994</v>
      </c>
      <c r="K199" s="16">
        <v>6.8372640000000011</v>
      </c>
      <c r="L199" s="16">
        <v>6.4884239999999993</v>
      </c>
      <c r="M199" s="17" cm="1">
        <f t="array" ref="M199:N199">LINEST(I199:L199,I$6:L$6)</f>
        <v>-6.8400000000000132</v>
      </c>
      <c r="N199" s="17">
        <v>7.5349440000000012</v>
      </c>
      <c r="O199" s="15"/>
      <c r="P199" s="16">
        <v>0</v>
      </c>
      <c r="Q199" s="16">
        <v>0</v>
      </c>
      <c r="R199" s="16">
        <v>0</v>
      </c>
      <c r="S199" s="16">
        <v>0</v>
      </c>
      <c r="T199" s="17" cm="1">
        <f t="array" ref="T199:U199">LINEST(P199:S199,P$6:S$6)</f>
        <v>0</v>
      </c>
      <c r="U199" s="17">
        <v>0</v>
      </c>
      <c r="W199" s="16">
        <v>0</v>
      </c>
    </row>
    <row r="200" spans="2:23">
      <c r="B200" s="14" t="s">
        <v>75</v>
      </c>
      <c r="C200" t="s">
        <v>83</v>
      </c>
      <c r="D200" t="s">
        <v>99</v>
      </c>
      <c r="E200" t="s">
        <v>64</v>
      </c>
      <c r="F200" t="s">
        <v>70</v>
      </c>
      <c r="G200" t="s">
        <v>71</v>
      </c>
      <c r="I200" s="16">
        <v>4.6110543391799999</v>
      </c>
      <c r="J200" s="16">
        <v>4.3975796012549999</v>
      </c>
      <c r="K200" s="16">
        <v>4.18410486333</v>
      </c>
      <c r="L200" s="16">
        <v>3.9706301254050005</v>
      </c>
      <c r="M200" s="17" cm="1">
        <f t="array" ref="M200:N200">LINEST(I200:L200,I$6:L$6)</f>
        <v>-4.185779174999996</v>
      </c>
      <c r="N200" s="17">
        <v>4.6110543391799999</v>
      </c>
      <c r="O200" s="15"/>
      <c r="P200" s="16">
        <v>0</v>
      </c>
      <c r="Q200" s="16">
        <v>0</v>
      </c>
      <c r="R200" s="16">
        <v>0</v>
      </c>
      <c r="S200" s="16">
        <v>0</v>
      </c>
      <c r="T200" s="17" cm="1">
        <f t="array" ref="T200:U200">LINEST(P200:S200,P$6:S$6)</f>
        <v>0</v>
      </c>
      <c r="U200" s="17">
        <v>0</v>
      </c>
      <c r="W200" s="16">
        <v>0</v>
      </c>
    </row>
    <row r="201" spans="2:23">
      <c r="B201" s="14" t="s">
        <v>76</v>
      </c>
      <c r="C201" t="s">
        <v>83</v>
      </c>
      <c r="D201" t="s">
        <v>99</v>
      </c>
      <c r="E201" t="s">
        <v>64</v>
      </c>
      <c r="F201" t="s">
        <v>70</v>
      </c>
      <c r="G201" t="s">
        <v>71</v>
      </c>
      <c r="I201" s="16">
        <v>0.81600000000000006</v>
      </c>
      <c r="J201" s="16">
        <v>0.81600000000000006</v>
      </c>
      <c r="K201" s="16">
        <v>0.81600000000000006</v>
      </c>
      <c r="L201" s="16">
        <v>0.81600000000000006</v>
      </c>
      <c r="M201" s="17" cm="1">
        <f t="array" ref="M201:N201">LINEST(I201:L201,I$6:L$6)</f>
        <v>0</v>
      </c>
      <c r="N201" s="17">
        <v>0.81600000000000006</v>
      </c>
      <c r="O201" s="15"/>
      <c r="P201" s="16">
        <v>0</v>
      </c>
      <c r="Q201" s="16">
        <v>0</v>
      </c>
      <c r="R201" s="16">
        <v>0</v>
      </c>
      <c r="S201" s="16">
        <v>0</v>
      </c>
      <c r="T201" s="17" cm="1">
        <f t="array" ref="T201:U201">LINEST(P201:S201,P$6:S$6)</f>
        <v>0</v>
      </c>
      <c r="U201" s="17">
        <v>0</v>
      </c>
      <c r="W201" s="16">
        <v>0</v>
      </c>
    </row>
    <row r="202" spans="2:23">
      <c r="B202" s="14" t="s">
        <v>77</v>
      </c>
      <c r="C202" t="s">
        <v>83</v>
      </c>
      <c r="D202" t="s">
        <v>99</v>
      </c>
      <c r="E202" t="s">
        <v>64</v>
      </c>
      <c r="F202" t="s">
        <v>70</v>
      </c>
      <c r="G202" t="s">
        <v>71</v>
      </c>
      <c r="I202" s="16">
        <v>0.34547196000000002</v>
      </c>
      <c r="J202" s="16">
        <v>0.33250011000000002</v>
      </c>
      <c r="K202" s="16">
        <v>0.31952826000000006</v>
      </c>
      <c r="L202" s="16">
        <v>0.30655641000000006</v>
      </c>
      <c r="M202" s="17" cm="1">
        <f t="array" ref="M202:N202">LINEST(I202:L202,I$6:L$6)</f>
        <v>-0.25434999999999974</v>
      </c>
      <c r="N202" s="17">
        <v>0.34547196000000002</v>
      </c>
      <c r="O202" s="15"/>
      <c r="P202" s="16">
        <v>0</v>
      </c>
      <c r="Q202" s="16">
        <v>0</v>
      </c>
      <c r="R202" s="16">
        <v>0</v>
      </c>
      <c r="S202" s="16">
        <v>0</v>
      </c>
      <c r="T202" s="17" cm="1">
        <f t="array" ref="T202:U202">LINEST(P202:S202,P$6:S$6)</f>
        <v>0</v>
      </c>
      <c r="U202" s="17">
        <v>0</v>
      </c>
      <c r="W202" s="16">
        <v>1.48308</v>
      </c>
    </row>
    <row r="203" spans="2:23">
      <c r="B203" s="14" t="s">
        <v>78</v>
      </c>
      <c r="C203" t="s">
        <v>83</v>
      </c>
      <c r="D203" t="s">
        <v>99</v>
      </c>
      <c r="E203" t="s">
        <v>64</v>
      </c>
      <c r="F203" t="s">
        <v>70</v>
      </c>
      <c r="G203" t="s">
        <v>71</v>
      </c>
      <c r="I203" s="16">
        <v>0</v>
      </c>
      <c r="J203" s="16">
        <v>0</v>
      </c>
      <c r="K203" s="16">
        <v>0</v>
      </c>
      <c r="L203" s="16">
        <v>0</v>
      </c>
      <c r="M203" s="17" cm="1">
        <f t="array" ref="M203:N203">LINEST(I203:L203,I$6:L$6)</f>
        <v>0</v>
      </c>
      <c r="N203" s="17">
        <v>0</v>
      </c>
      <c r="O203" s="15"/>
      <c r="P203" s="16">
        <v>6.4245312000000014</v>
      </c>
      <c r="Q203" s="16">
        <v>6.1270992000000009</v>
      </c>
      <c r="R203" s="16">
        <v>5.829667200000002</v>
      </c>
      <c r="S203" s="16">
        <v>5.5322352000000015</v>
      </c>
      <c r="T203" s="17" cm="1">
        <f t="array" ref="T203:U203">LINEST(P203:S203,P$6:S$6)</f>
        <v>-5.8319999999999972</v>
      </c>
      <c r="U203" s="17">
        <v>6.4245312000000014</v>
      </c>
      <c r="W203" s="16">
        <v>0</v>
      </c>
    </row>
    <row r="204" spans="2:23">
      <c r="B204" s="14" t="s">
        <v>79</v>
      </c>
      <c r="C204" t="s">
        <v>83</v>
      </c>
      <c r="D204" t="s">
        <v>99</v>
      </c>
      <c r="E204" t="s">
        <v>64</v>
      </c>
      <c r="F204" t="s">
        <v>80</v>
      </c>
      <c r="G204" t="s">
        <v>71</v>
      </c>
      <c r="I204" s="16">
        <v>-1.3354222235402975</v>
      </c>
      <c r="J204" s="16">
        <v>-1.2706634130677987</v>
      </c>
      <c r="K204" s="16">
        <v>-1.205904602595298</v>
      </c>
      <c r="L204" s="16">
        <v>-1.1411457921227979</v>
      </c>
      <c r="M204" s="17" cm="1">
        <f t="array" ref="M204:N204">LINEST(I204:L204,I$6:L$6)</f>
        <v>1.2697805974999992</v>
      </c>
      <c r="N204" s="17">
        <v>-1.3354222235402979</v>
      </c>
      <c r="O204" s="15"/>
      <c r="P204" s="16">
        <v>5.4348215639846762</v>
      </c>
      <c r="Q204" s="16">
        <v>5.3130044545409403</v>
      </c>
      <c r="R204" s="16">
        <v>5.1911873450972061</v>
      </c>
      <c r="S204" s="16">
        <v>5.0693702356534711</v>
      </c>
      <c r="T204" s="17" cm="1">
        <f t="array" ref="T204:U204">LINEST(P204:S204,P$6:S$6)</f>
        <v>-2.3885707734065678</v>
      </c>
      <c r="U204" s="17">
        <v>5.4348215639846753</v>
      </c>
      <c r="W204" s="16">
        <v>2.2858200000000002</v>
      </c>
    </row>
    <row r="205" spans="2:23">
      <c r="B205" s="14" t="s">
        <v>81</v>
      </c>
      <c r="C205" t="s">
        <v>83</v>
      </c>
      <c r="D205" t="s">
        <v>99</v>
      </c>
      <c r="E205" t="s">
        <v>64</v>
      </c>
      <c r="F205" t="s">
        <v>80</v>
      </c>
      <c r="G205" t="s">
        <v>71</v>
      </c>
      <c r="I205" s="16">
        <v>0</v>
      </c>
      <c r="J205" s="16">
        <v>0</v>
      </c>
      <c r="K205" s="16">
        <v>0</v>
      </c>
      <c r="L205" s="16">
        <v>0</v>
      </c>
      <c r="M205" s="17" cm="1">
        <f t="array" ref="M205:N205">LINEST(I205:L205,I$6:L$6)</f>
        <v>0</v>
      </c>
      <c r="N205" s="17">
        <v>0</v>
      </c>
      <c r="O205" s="15"/>
      <c r="P205" s="16">
        <v>0.30599999999999999</v>
      </c>
      <c r="Q205" s="16">
        <v>0.30599999999999999</v>
      </c>
      <c r="R205" s="16">
        <v>0.30599999999999999</v>
      </c>
      <c r="S205" s="16">
        <v>0.30599999999999999</v>
      </c>
      <c r="T205" s="17" cm="1">
        <f t="array" ref="T205:U205">LINEST(P205:S205,P$6:S$6)</f>
        <v>0</v>
      </c>
      <c r="U205" s="17">
        <v>0.30599999999999999</v>
      </c>
      <c r="W205" s="16">
        <v>0.30599999999999999</v>
      </c>
    </row>
    <row r="206" spans="2:23">
      <c r="B206" s="14" t="s">
        <v>82</v>
      </c>
      <c r="C206" t="s">
        <v>83</v>
      </c>
      <c r="D206" t="s">
        <v>99</v>
      </c>
      <c r="E206" t="s">
        <v>64</v>
      </c>
      <c r="F206" t="s">
        <v>83</v>
      </c>
      <c r="G206" t="s">
        <v>84</v>
      </c>
      <c r="I206" s="16">
        <v>363.52800000000002</v>
      </c>
      <c r="J206" s="16">
        <v>346.69799999999998</v>
      </c>
      <c r="K206" s="16">
        <v>329.86800000000005</v>
      </c>
      <c r="L206" s="16">
        <v>313.03800000000001</v>
      </c>
      <c r="M206" s="17" cm="1">
        <f t="array" ref="M206:N206">LINEST(I206:L206,I$6:L$6)</f>
        <v>-329.99999999999994</v>
      </c>
      <c r="N206" s="17">
        <v>363.52800000000002</v>
      </c>
      <c r="O206" s="15"/>
      <c r="P206" s="16">
        <v>0</v>
      </c>
      <c r="Q206" s="16">
        <v>0</v>
      </c>
      <c r="R206" s="16">
        <v>0</v>
      </c>
      <c r="S206" s="16">
        <v>0</v>
      </c>
      <c r="T206" s="17" cm="1">
        <f t="array" ref="T206:U206">LINEST(P206:S206,P$6:S$6)</f>
        <v>0</v>
      </c>
      <c r="U206" s="17">
        <v>0</v>
      </c>
      <c r="W206" s="16">
        <v>0</v>
      </c>
    </row>
    <row r="207" spans="2:23">
      <c r="B207" s="14" t="s">
        <v>85</v>
      </c>
      <c r="C207" t="s">
        <v>83</v>
      </c>
      <c r="D207" t="s">
        <v>99</v>
      </c>
      <c r="E207" t="s">
        <v>64</v>
      </c>
      <c r="F207" t="s">
        <v>83</v>
      </c>
      <c r="G207" t="s">
        <v>84</v>
      </c>
      <c r="I207" s="16">
        <v>127.5</v>
      </c>
      <c r="J207" s="16">
        <v>127.5</v>
      </c>
      <c r="K207" s="16">
        <v>127.5</v>
      </c>
      <c r="L207" s="16">
        <v>127.5</v>
      </c>
      <c r="M207" s="17" cm="1">
        <f t="array" ref="M207:N207">LINEST(I207:L207,I$6:L$6)</f>
        <v>0</v>
      </c>
      <c r="N207" s="17">
        <v>127.5</v>
      </c>
      <c r="O207" s="15"/>
      <c r="P207" s="16">
        <v>275.39999999999998</v>
      </c>
      <c r="Q207" s="16">
        <v>275.39999999999998</v>
      </c>
      <c r="R207" s="16">
        <v>275.39999999999998</v>
      </c>
      <c r="S207" s="16">
        <v>275.39999999999998</v>
      </c>
      <c r="T207" s="17" cm="1">
        <f t="array" ref="T207:U207">LINEST(P207:S207,P$6:S$6)</f>
        <v>0</v>
      </c>
      <c r="U207" s="17">
        <v>275.39999999999998</v>
      </c>
      <c r="W207" s="16">
        <v>183.6</v>
      </c>
    </row>
    <row r="208" spans="2:23">
      <c r="B208" s="28" t="s">
        <v>86</v>
      </c>
      <c r="C208" s="29" t="s">
        <v>83</v>
      </c>
      <c r="D208" s="29" t="s">
        <v>99</v>
      </c>
      <c r="E208" s="29" t="s">
        <v>64</v>
      </c>
      <c r="F208" s="29" t="s">
        <v>83</v>
      </c>
      <c r="G208" s="29" t="s">
        <v>87</v>
      </c>
      <c r="H208" s="29"/>
      <c r="I208" s="95">
        <v>7.2488340000000012E-2</v>
      </c>
      <c r="J208" s="95">
        <v>7.1505315E-2</v>
      </c>
      <c r="K208" s="95">
        <v>7.0522290000000015E-2</v>
      </c>
      <c r="L208" s="95">
        <v>6.9539265000000003E-2</v>
      </c>
      <c r="M208" s="96" cm="1">
        <f t="array" ref="M208:N208">LINEST(I208:L208,I$6:L$6)</f>
        <v>-1.9275000000000028E-2</v>
      </c>
      <c r="N208" s="96">
        <v>7.2488339999999998E-2</v>
      </c>
      <c r="O208" s="97"/>
      <c r="P208" s="95">
        <v>8.1600000000000006E-2</v>
      </c>
      <c r="Q208" s="95">
        <v>8.1600000000000006E-2</v>
      </c>
      <c r="R208" s="95">
        <v>8.1600000000000006E-2</v>
      </c>
      <c r="S208" s="95">
        <v>8.1600000000000006E-2</v>
      </c>
      <c r="T208" s="96" cm="1">
        <f t="array" ref="T208:U208">LINEST(P208:S208,P$6:S$6)</f>
        <v>0</v>
      </c>
      <c r="U208" s="96">
        <v>8.1600000000000006E-2</v>
      </c>
      <c r="V208" s="29"/>
      <c r="W208" s="95">
        <v>8.1600000000000006E-2</v>
      </c>
    </row>
    <row r="209" spans="2:23">
      <c r="B209" s="14" t="s">
        <v>61</v>
      </c>
      <c r="C209" t="s">
        <v>83</v>
      </c>
      <c r="D209" t="s">
        <v>100</v>
      </c>
      <c r="E209" t="s">
        <v>64</v>
      </c>
      <c r="F209" t="s">
        <v>65</v>
      </c>
      <c r="G209" t="s">
        <v>66</v>
      </c>
      <c r="I209" s="16">
        <v>1.613730108774194</v>
      </c>
      <c r="J209" s="16">
        <v>1.539020381516129</v>
      </c>
      <c r="K209" s="16">
        <v>1.4643106542580648</v>
      </c>
      <c r="L209" s="16">
        <v>1.3896009270000003</v>
      </c>
      <c r="M209" s="17" cm="1">
        <f t="array" ref="M209:N209">LINEST(I209:L209,I$6:L$6)</f>
        <v>-1.4648966129032261</v>
      </c>
      <c r="N209" s="17">
        <v>1.6137301087741938</v>
      </c>
      <c r="O209" s="15"/>
      <c r="P209" s="16">
        <v>1.5147000000000002</v>
      </c>
      <c r="Q209" s="16">
        <v>1.4445749999999999</v>
      </c>
      <c r="R209" s="16">
        <v>1.3744500000000002</v>
      </c>
      <c r="S209" s="16">
        <v>1.3043250000000002</v>
      </c>
      <c r="T209" s="17" cm="1">
        <f t="array" ref="T209:U209">LINEST(P209:S209,P$6:S$6)</f>
        <v>-1.3749999999999996</v>
      </c>
      <c r="U209" s="17">
        <v>1.5147000000000002</v>
      </c>
      <c r="V209" s="17"/>
      <c r="W209" s="16">
        <v>0</v>
      </c>
    </row>
    <row r="210" spans="2:23">
      <c r="B210" s="14" t="s">
        <v>67</v>
      </c>
      <c r="C210" t="s">
        <v>83</v>
      </c>
      <c r="D210" t="s">
        <v>100</v>
      </c>
      <c r="E210" t="s">
        <v>64</v>
      </c>
      <c r="F210" t="s">
        <v>65</v>
      </c>
      <c r="G210" t="s">
        <v>66</v>
      </c>
      <c r="I210" s="16">
        <v>0</v>
      </c>
      <c r="J210" s="16">
        <v>5.1000000000000004E-2</v>
      </c>
      <c r="K210" s="16">
        <v>0.10200000000000001</v>
      </c>
      <c r="L210" s="16">
        <v>0.153</v>
      </c>
      <c r="M210" s="17" cm="1">
        <f t="array" ref="M210:N210">LINEST(I210:L210,I$6:L$6)</f>
        <v>1</v>
      </c>
      <c r="N210" s="17">
        <v>0</v>
      </c>
      <c r="O210" s="15"/>
      <c r="P210" s="16">
        <v>0</v>
      </c>
      <c r="Q210" s="16">
        <v>5.1000000000000004E-2</v>
      </c>
      <c r="R210" s="16">
        <v>0.10200000000000001</v>
      </c>
      <c r="S210" s="16">
        <v>0.153</v>
      </c>
      <c r="T210" s="17" cm="1">
        <f t="array" ref="T210:U210">LINEST(P210:S210,P$6:S$6)</f>
        <v>1</v>
      </c>
      <c r="U210" s="17">
        <v>0</v>
      </c>
      <c r="W210" s="16">
        <v>1.08</v>
      </c>
    </row>
    <row r="211" spans="2:23">
      <c r="B211" s="14" t="s">
        <v>44</v>
      </c>
      <c r="C211" t="s">
        <v>83</v>
      </c>
      <c r="D211" t="s">
        <v>100</v>
      </c>
      <c r="E211" t="s">
        <v>64</v>
      </c>
      <c r="F211" t="s">
        <v>65</v>
      </c>
      <c r="G211" t="s">
        <v>66</v>
      </c>
      <c r="I211" s="16">
        <v>0</v>
      </c>
      <c r="J211" s="16">
        <v>0</v>
      </c>
      <c r="K211" s="16">
        <v>0</v>
      </c>
      <c r="L211" s="16">
        <v>0</v>
      </c>
      <c r="M211" s="17" cm="1">
        <f t="array" ref="M211:N211">LINEST(I211:L211,I$6:L$6)</f>
        <v>0</v>
      </c>
      <c r="N211" s="17">
        <v>0</v>
      </c>
      <c r="O211" s="15"/>
      <c r="P211" s="16">
        <v>0</v>
      </c>
      <c r="Q211" s="16">
        <v>0</v>
      </c>
      <c r="R211" s="16">
        <v>0</v>
      </c>
      <c r="S211" s="16">
        <v>0</v>
      </c>
      <c r="T211" s="17" cm="1">
        <f t="array" ref="T211:U211">LINEST(P211:S211,P$6:S$6)</f>
        <v>0</v>
      </c>
      <c r="U211" s="17">
        <v>0</v>
      </c>
      <c r="W211" s="16">
        <v>0</v>
      </c>
    </row>
    <row r="212" spans="2:23">
      <c r="B212" s="14" t="s">
        <v>68</v>
      </c>
      <c r="C212" t="s">
        <v>83</v>
      </c>
      <c r="D212" t="s">
        <v>100</v>
      </c>
      <c r="E212" t="s">
        <v>64</v>
      </c>
      <c r="F212" t="s">
        <v>65</v>
      </c>
      <c r="G212" t="s">
        <v>66</v>
      </c>
      <c r="I212" s="16">
        <v>0.68223429197999996</v>
      </c>
      <c r="J212" s="16">
        <v>0.65064937105499987</v>
      </c>
      <c r="K212" s="16">
        <v>0.61906445013</v>
      </c>
      <c r="L212" s="16">
        <v>0.58747952920500002</v>
      </c>
      <c r="M212" s="17" cm="1">
        <f t="array" ref="M212:N212">LINEST(I212:L212,I$6:L$6)</f>
        <v>-0.61931217499999947</v>
      </c>
      <c r="N212" s="17">
        <v>0.68223429197999985</v>
      </c>
      <c r="O212" s="15"/>
      <c r="P212" s="16">
        <v>3.0887323943661973E-2</v>
      </c>
      <c r="Q212" s="16">
        <v>2.9342957746478875E-2</v>
      </c>
      <c r="R212" s="16">
        <v>2.779859154929578E-2</v>
      </c>
      <c r="S212" s="16">
        <v>2.6254225352112675E-2</v>
      </c>
      <c r="T212" s="17" cm="1">
        <f t="array" ref="T212:U212">LINEST(P212:S212,P$6:S$6)</f>
        <v>-3.0281690140845075E-2</v>
      </c>
      <c r="U212" s="17">
        <v>3.0887323943661973E-2</v>
      </c>
      <c r="W212" s="16">
        <v>1.7340000000000001E-2</v>
      </c>
    </row>
    <row r="213" spans="2:23">
      <c r="B213" s="14" t="s">
        <v>69</v>
      </c>
      <c r="C213" t="s">
        <v>83</v>
      </c>
      <c r="D213" t="s">
        <v>100</v>
      </c>
      <c r="E213" t="s">
        <v>64</v>
      </c>
      <c r="F213" t="s">
        <v>70</v>
      </c>
      <c r="G213" t="s">
        <v>71</v>
      </c>
      <c r="I213" s="16">
        <v>13.803962327999999</v>
      </c>
      <c r="J213" s="16">
        <v>13.164889997999998</v>
      </c>
      <c r="K213" s="16">
        <v>12.525817668</v>
      </c>
      <c r="L213" s="16">
        <v>11.886745338000001</v>
      </c>
      <c r="M213" s="17" cm="1">
        <f t="array" ref="M213:N213">LINEST(I213:L213,I$6:L$6)</f>
        <v>-12.530829999999984</v>
      </c>
      <c r="N213" s="17">
        <v>13.803962327999999</v>
      </c>
      <c r="O213" s="15"/>
      <c r="P213" s="16">
        <v>0</v>
      </c>
      <c r="Q213" s="16">
        <v>0</v>
      </c>
      <c r="R213" s="16">
        <v>0</v>
      </c>
      <c r="S213" s="16">
        <v>0</v>
      </c>
      <c r="T213" s="17" cm="1">
        <f t="array" ref="T213:U213">LINEST(P213:S213,P$6:S$6)</f>
        <v>0</v>
      </c>
      <c r="U213" s="17">
        <v>0</v>
      </c>
      <c r="W213" s="16">
        <v>0</v>
      </c>
    </row>
    <row r="214" spans="2:23">
      <c r="B214" s="14" t="s">
        <v>72</v>
      </c>
      <c r="C214" t="s">
        <v>83</v>
      </c>
      <c r="D214" t="s">
        <v>100</v>
      </c>
      <c r="E214" t="s">
        <v>64</v>
      </c>
      <c r="F214" t="s">
        <v>70</v>
      </c>
      <c r="G214" t="s">
        <v>71</v>
      </c>
      <c r="I214" s="16">
        <v>1.3219200000000003E-3</v>
      </c>
      <c r="J214" s="16">
        <v>1.2607200000000001E-3</v>
      </c>
      <c r="K214" s="16">
        <v>1.1995200000000001E-3</v>
      </c>
      <c r="L214" s="16">
        <v>1.1383200000000002E-3</v>
      </c>
      <c r="M214" s="17" cm="1">
        <f t="array" ref="M214:N214">LINEST(I214:L214,I$6:L$6)</f>
        <v>-1.2000000000000008E-3</v>
      </c>
      <c r="N214" s="17">
        <v>1.3219200000000003E-3</v>
      </c>
      <c r="O214" s="15"/>
      <c r="P214" s="16">
        <v>0</v>
      </c>
      <c r="Q214" s="16">
        <v>0</v>
      </c>
      <c r="R214" s="16">
        <v>0</v>
      </c>
      <c r="S214" s="16">
        <v>0</v>
      </c>
      <c r="T214" s="17" cm="1">
        <f t="array" ref="T214:U214">LINEST(P214:S214,P$6:S$6)</f>
        <v>0</v>
      </c>
      <c r="U214" s="17">
        <v>0</v>
      </c>
      <c r="W214" s="16">
        <v>0</v>
      </c>
    </row>
    <row r="215" spans="2:23">
      <c r="B215" s="14" t="s">
        <v>73</v>
      </c>
      <c r="C215" t="s">
        <v>83</v>
      </c>
      <c r="D215" t="s">
        <v>100</v>
      </c>
      <c r="E215" t="s">
        <v>64</v>
      </c>
      <c r="F215" t="s">
        <v>70</v>
      </c>
      <c r="G215" t="s">
        <v>71</v>
      </c>
      <c r="I215" s="16">
        <v>2.1627272160000004</v>
      </c>
      <c r="J215" s="16">
        <v>2.0626009559999998</v>
      </c>
      <c r="K215" s="16">
        <v>1.9624746960000004</v>
      </c>
      <c r="L215" s="16">
        <v>1.8623484360000002</v>
      </c>
      <c r="M215" s="17" cm="1">
        <f t="array" ref="M215:N215">LINEST(I215:L215,I$6:L$6)</f>
        <v>-1.96326</v>
      </c>
      <c r="N215" s="17">
        <v>2.162727216</v>
      </c>
      <c r="O215" s="15"/>
      <c r="P215" s="16">
        <v>0</v>
      </c>
      <c r="Q215" s="16">
        <v>0</v>
      </c>
      <c r="R215" s="16">
        <v>0</v>
      </c>
      <c r="S215" s="16">
        <v>0</v>
      </c>
      <c r="T215" s="17" cm="1">
        <f t="array" ref="T215:U215">LINEST(P215:S215,P$6:S$6)</f>
        <v>0</v>
      </c>
      <c r="U215" s="17">
        <v>0</v>
      </c>
      <c r="W215" s="16">
        <v>0</v>
      </c>
    </row>
    <row r="216" spans="2:23">
      <c r="B216" s="14" t="s">
        <v>74</v>
      </c>
      <c r="C216" t="s">
        <v>83</v>
      </c>
      <c r="D216" t="s">
        <v>100</v>
      </c>
      <c r="E216" t="s">
        <v>64</v>
      </c>
      <c r="F216" t="s">
        <v>70</v>
      </c>
      <c r="G216" t="s">
        <v>71</v>
      </c>
      <c r="I216" s="16">
        <v>7.5349440000000021</v>
      </c>
      <c r="J216" s="16">
        <v>7.1861039999999994</v>
      </c>
      <c r="K216" s="16">
        <v>6.8372640000000011</v>
      </c>
      <c r="L216" s="16">
        <v>6.4884239999999993</v>
      </c>
      <c r="M216" s="17" cm="1">
        <f t="array" ref="M216:N216">LINEST(I216:L216,I$6:L$6)</f>
        <v>-6.8400000000000132</v>
      </c>
      <c r="N216" s="17">
        <v>7.5349440000000012</v>
      </c>
      <c r="O216" s="15"/>
      <c r="P216" s="16">
        <v>0</v>
      </c>
      <c r="Q216" s="16">
        <v>0</v>
      </c>
      <c r="R216" s="16">
        <v>0</v>
      </c>
      <c r="S216" s="16">
        <v>0</v>
      </c>
      <c r="T216" s="17" cm="1">
        <f t="array" ref="T216:U216">LINEST(P216:S216,P$6:S$6)</f>
        <v>0</v>
      </c>
      <c r="U216" s="17">
        <v>0</v>
      </c>
      <c r="W216" s="16">
        <v>0</v>
      </c>
    </row>
    <row r="217" spans="2:23">
      <c r="B217" s="14" t="s">
        <v>75</v>
      </c>
      <c r="C217" t="s">
        <v>83</v>
      </c>
      <c r="D217" t="s">
        <v>100</v>
      </c>
      <c r="E217" t="s">
        <v>64</v>
      </c>
      <c r="F217" t="s">
        <v>70</v>
      </c>
      <c r="G217" t="s">
        <v>71</v>
      </c>
      <c r="I217" s="16">
        <v>4.6110543391799999</v>
      </c>
      <c r="J217" s="16">
        <v>4.3975796012549999</v>
      </c>
      <c r="K217" s="16">
        <v>4.18410486333</v>
      </c>
      <c r="L217" s="16">
        <v>3.9706301254050005</v>
      </c>
      <c r="M217" s="17" cm="1">
        <f t="array" ref="M217:N217">LINEST(I217:L217,I$6:L$6)</f>
        <v>-4.185779174999996</v>
      </c>
      <c r="N217" s="17">
        <v>4.6110543391799999</v>
      </c>
      <c r="O217" s="15"/>
      <c r="P217" s="16">
        <v>0</v>
      </c>
      <c r="Q217" s="16">
        <v>0</v>
      </c>
      <c r="R217" s="16">
        <v>0</v>
      </c>
      <c r="S217" s="16">
        <v>0</v>
      </c>
      <c r="T217" s="17" cm="1">
        <f t="array" ref="T217:U217">LINEST(P217:S217,P$6:S$6)</f>
        <v>0</v>
      </c>
      <c r="U217" s="17">
        <v>0</v>
      </c>
      <c r="W217" s="16">
        <v>0</v>
      </c>
    </row>
    <row r="218" spans="2:23">
      <c r="B218" s="14" t="s">
        <v>76</v>
      </c>
      <c r="C218" t="s">
        <v>83</v>
      </c>
      <c r="D218" t="s">
        <v>100</v>
      </c>
      <c r="E218" t="s">
        <v>64</v>
      </c>
      <c r="F218" t="s">
        <v>70</v>
      </c>
      <c r="G218" t="s">
        <v>71</v>
      </c>
      <c r="I218" s="16">
        <v>0.81600000000000006</v>
      </c>
      <c r="J218" s="16">
        <v>0.81600000000000006</v>
      </c>
      <c r="K218" s="16">
        <v>0.81600000000000006</v>
      </c>
      <c r="L218" s="16">
        <v>0.81600000000000006</v>
      </c>
      <c r="M218" s="17" cm="1">
        <f t="array" ref="M218:N218">LINEST(I218:L218,I$6:L$6)</f>
        <v>0</v>
      </c>
      <c r="N218" s="17">
        <v>0.81600000000000006</v>
      </c>
      <c r="O218" s="15"/>
      <c r="P218" s="16">
        <v>0</v>
      </c>
      <c r="Q218" s="16">
        <v>0</v>
      </c>
      <c r="R218" s="16">
        <v>0</v>
      </c>
      <c r="S218" s="16">
        <v>0</v>
      </c>
      <c r="T218" s="17" cm="1">
        <f t="array" ref="T218:U218">LINEST(P218:S218,P$6:S$6)</f>
        <v>0</v>
      </c>
      <c r="U218" s="17">
        <v>0</v>
      </c>
      <c r="W218" s="16">
        <v>0</v>
      </c>
    </row>
    <row r="219" spans="2:23">
      <c r="B219" s="14" t="s">
        <v>77</v>
      </c>
      <c r="C219" t="s">
        <v>83</v>
      </c>
      <c r="D219" t="s">
        <v>100</v>
      </c>
      <c r="E219" t="s">
        <v>64</v>
      </c>
      <c r="F219" t="s">
        <v>70</v>
      </c>
      <c r="G219" t="s">
        <v>71</v>
      </c>
      <c r="I219" s="16">
        <v>0.34547196000000002</v>
      </c>
      <c r="J219" s="16">
        <v>0.33250011000000002</v>
      </c>
      <c r="K219" s="16">
        <v>0.31952826000000006</v>
      </c>
      <c r="L219" s="16">
        <v>0.30655641000000006</v>
      </c>
      <c r="M219" s="17" cm="1">
        <f t="array" ref="M219:N219">LINEST(I219:L219,I$6:L$6)</f>
        <v>-0.25434999999999974</v>
      </c>
      <c r="N219" s="17">
        <v>0.34547196000000002</v>
      </c>
      <c r="O219" s="15"/>
      <c r="P219" s="16">
        <v>0</v>
      </c>
      <c r="Q219" s="16">
        <v>0</v>
      </c>
      <c r="R219" s="16">
        <v>0</v>
      </c>
      <c r="S219" s="16">
        <v>0</v>
      </c>
      <c r="T219" s="17" cm="1">
        <f t="array" ref="T219:U219">LINEST(P219:S219,P$6:S$6)</f>
        <v>0</v>
      </c>
      <c r="U219" s="17">
        <v>0</v>
      </c>
      <c r="W219" s="16">
        <v>1.48308</v>
      </c>
    </row>
    <row r="220" spans="2:23">
      <c r="B220" s="14" t="s">
        <v>78</v>
      </c>
      <c r="C220" t="s">
        <v>83</v>
      </c>
      <c r="D220" t="s">
        <v>100</v>
      </c>
      <c r="E220" t="s">
        <v>64</v>
      </c>
      <c r="F220" t="s">
        <v>70</v>
      </c>
      <c r="G220" t="s">
        <v>71</v>
      </c>
      <c r="I220" s="16">
        <v>0</v>
      </c>
      <c r="J220" s="16">
        <v>0</v>
      </c>
      <c r="K220" s="16">
        <v>0</v>
      </c>
      <c r="L220" s="16">
        <v>0</v>
      </c>
      <c r="M220" s="17" cm="1">
        <f t="array" ref="M220:N220">LINEST(I220:L220,I$6:L$6)</f>
        <v>0</v>
      </c>
      <c r="N220" s="17">
        <v>0</v>
      </c>
      <c r="O220" s="15"/>
      <c r="P220" s="16">
        <v>6.4245312000000014</v>
      </c>
      <c r="Q220" s="16">
        <v>6.1270992000000009</v>
      </c>
      <c r="R220" s="16">
        <v>5.829667200000002</v>
      </c>
      <c r="S220" s="16">
        <v>5.5322352000000015</v>
      </c>
      <c r="T220" s="17" cm="1">
        <f t="array" ref="T220:U220">LINEST(P220:S220,P$6:S$6)</f>
        <v>-5.8319999999999972</v>
      </c>
      <c r="U220" s="17">
        <v>6.4245312000000014</v>
      </c>
      <c r="W220" s="16">
        <v>0</v>
      </c>
    </row>
    <row r="221" spans="2:23">
      <c r="B221" s="14" t="s">
        <v>79</v>
      </c>
      <c r="C221" t="s">
        <v>83</v>
      </c>
      <c r="D221" t="s">
        <v>100</v>
      </c>
      <c r="E221" t="s">
        <v>64</v>
      </c>
      <c r="F221" t="s">
        <v>80</v>
      </c>
      <c r="G221" t="s">
        <v>71</v>
      </c>
      <c r="I221" s="16">
        <v>-1.3354222235402975</v>
      </c>
      <c r="J221" s="16">
        <v>-1.2706634130677987</v>
      </c>
      <c r="K221" s="16">
        <v>-1.205904602595298</v>
      </c>
      <c r="L221" s="16">
        <v>-1.1411457921227979</v>
      </c>
      <c r="M221" s="17" cm="1">
        <f t="array" ref="M221:N221">LINEST(I221:L221,I$6:L$6)</f>
        <v>1.2697805974999992</v>
      </c>
      <c r="N221" s="17">
        <v>-1.3354222235402979</v>
      </c>
      <c r="O221" s="15"/>
      <c r="P221" s="16">
        <v>5.4348215639846762</v>
      </c>
      <c r="Q221" s="16">
        <v>5.3130044545409403</v>
      </c>
      <c r="R221" s="16">
        <v>5.1911873450972061</v>
      </c>
      <c r="S221" s="16">
        <v>5.0693702356534711</v>
      </c>
      <c r="T221" s="17" cm="1">
        <f t="array" ref="T221:U221">LINEST(P221:S221,P$6:S$6)</f>
        <v>-2.3885707734065678</v>
      </c>
      <c r="U221" s="17">
        <v>5.4348215639846753</v>
      </c>
      <c r="W221" s="16">
        <v>2.2858200000000002</v>
      </c>
    </row>
    <row r="222" spans="2:23">
      <c r="B222" s="14" t="s">
        <v>81</v>
      </c>
      <c r="C222" t="s">
        <v>83</v>
      </c>
      <c r="D222" t="s">
        <v>100</v>
      </c>
      <c r="E222" t="s">
        <v>64</v>
      </c>
      <c r="F222" t="s">
        <v>80</v>
      </c>
      <c r="G222" t="s">
        <v>71</v>
      </c>
      <c r="I222" s="16">
        <v>0</v>
      </c>
      <c r="J222" s="16">
        <v>0</v>
      </c>
      <c r="K222" s="16">
        <v>0</v>
      </c>
      <c r="L222" s="16">
        <v>0</v>
      </c>
      <c r="M222" s="17" cm="1">
        <f t="array" ref="M222:N222">LINEST(I222:L222,I$6:L$6)</f>
        <v>0</v>
      </c>
      <c r="N222" s="17">
        <v>0</v>
      </c>
      <c r="O222" s="15"/>
      <c r="P222" s="16">
        <v>0.30599999999999999</v>
      </c>
      <c r="Q222" s="16">
        <v>0.30599999999999999</v>
      </c>
      <c r="R222" s="16">
        <v>0.30599999999999999</v>
      </c>
      <c r="S222" s="16">
        <v>0.30599999999999999</v>
      </c>
      <c r="T222" s="17" cm="1">
        <f t="array" ref="T222:U222">LINEST(P222:S222,P$6:S$6)</f>
        <v>0</v>
      </c>
      <c r="U222" s="17">
        <v>0.30599999999999999</v>
      </c>
      <c r="W222" s="16">
        <v>0.30599999999999999</v>
      </c>
    </row>
    <row r="223" spans="2:23">
      <c r="B223" s="14" t="s">
        <v>82</v>
      </c>
      <c r="C223" t="s">
        <v>83</v>
      </c>
      <c r="D223" t="s">
        <v>100</v>
      </c>
      <c r="E223" t="s">
        <v>64</v>
      </c>
      <c r="F223" t="s">
        <v>83</v>
      </c>
      <c r="G223" t="s">
        <v>84</v>
      </c>
      <c r="I223" s="16">
        <v>363.52800000000002</v>
      </c>
      <c r="J223" s="16">
        <v>346.69799999999998</v>
      </c>
      <c r="K223" s="16">
        <v>329.86800000000005</v>
      </c>
      <c r="L223" s="16">
        <v>313.03800000000001</v>
      </c>
      <c r="M223" s="17" cm="1">
        <f t="array" ref="M223:N223">LINEST(I223:L223,I$6:L$6)</f>
        <v>-329.99999999999994</v>
      </c>
      <c r="N223" s="17">
        <v>363.52800000000002</v>
      </c>
      <c r="O223" s="15"/>
      <c r="P223" s="16">
        <v>0</v>
      </c>
      <c r="Q223" s="16">
        <v>0</v>
      </c>
      <c r="R223" s="16">
        <v>0</v>
      </c>
      <c r="S223" s="16">
        <v>0</v>
      </c>
      <c r="T223" s="17" cm="1">
        <f t="array" ref="T223:U223">LINEST(P223:S223,P$6:S$6)</f>
        <v>0</v>
      </c>
      <c r="U223" s="17">
        <v>0</v>
      </c>
      <c r="W223" s="16">
        <v>0</v>
      </c>
    </row>
    <row r="224" spans="2:23">
      <c r="B224" s="14" t="s">
        <v>85</v>
      </c>
      <c r="C224" t="s">
        <v>83</v>
      </c>
      <c r="D224" t="s">
        <v>100</v>
      </c>
      <c r="E224" t="s">
        <v>64</v>
      </c>
      <c r="F224" t="s">
        <v>83</v>
      </c>
      <c r="G224" t="s">
        <v>84</v>
      </c>
      <c r="I224" s="16">
        <v>127.5</v>
      </c>
      <c r="J224" s="16">
        <v>127.5</v>
      </c>
      <c r="K224" s="16">
        <v>127.5</v>
      </c>
      <c r="L224" s="16">
        <v>127.5</v>
      </c>
      <c r="M224" s="17" cm="1">
        <f t="array" ref="M224:N224">LINEST(I224:L224,I$6:L$6)</f>
        <v>0</v>
      </c>
      <c r="N224" s="17">
        <v>127.5</v>
      </c>
      <c r="O224" s="15"/>
      <c r="P224" s="16">
        <v>275.39999999999998</v>
      </c>
      <c r="Q224" s="16">
        <v>275.39999999999998</v>
      </c>
      <c r="R224" s="16">
        <v>275.39999999999998</v>
      </c>
      <c r="S224" s="16">
        <v>275.39999999999998</v>
      </c>
      <c r="T224" s="17" cm="1">
        <f t="array" ref="T224:U224">LINEST(P224:S224,P$6:S$6)</f>
        <v>0</v>
      </c>
      <c r="U224" s="17">
        <v>275.39999999999998</v>
      </c>
      <c r="W224" s="16">
        <v>183.6</v>
      </c>
    </row>
    <row r="225" spans="2:23">
      <c r="B225" s="28" t="s">
        <v>86</v>
      </c>
      <c r="C225" s="29" t="s">
        <v>83</v>
      </c>
      <c r="D225" s="29" t="s">
        <v>100</v>
      </c>
      <c r="E225" s="29" t="s">
        <v>64</v>
      </c>
      <c r="F225" s="29" t="s">
        <v>83</v>
      </c>
      <c r="G225" s="29" t="s">
        <v>87</v>
      </c>
      <c r="H225" s="29"/>
      <c r="I225" s="95">
        <v>7.2488340000000012E-2</v>
      </c>
      <c r="J225" s="95">
        <v>7.1505315E-2</v>
      </c>
      <c r="K225" s="95">
        <v>7.0522290000000015E-2</v>
      </c>
      <c r="L225" s="95">
        <v>6.9539265000000003E-2</v>
      </c>
      <c r="M225" s="96" cm="1">
        <f t="array" ref="M225:N225">LINEST(I225:L225,I$6:L$6)</f>
        <v>-1.9275000000000028E-2</v>
      </c>
      <c r="N225" s="96">
        <v>7.2488339999999998E-2</v>
      </c>
      <c r="O225" s="97"/>
      <c r="P225" s="95">
        <v>8.1600000000000006E-2</v>
      </c>
      <c r="Q225" s="95">
        <v>8.1600000000000006E-2</v>
      </c>
      <c r="R225" s="95">
        <v>8.1600000000000006E-2</v>
      </c>
      <c r="S225" s="95">
        <v>8.1600000000000006E-2</v>
      </c>
      <c r="T225" s="96" cm="1">
        <f t="array" ref="T225:U225">LINEST(P225:S225,P$6:S$6)</f>
        <v>0</v>
      </c>
      <c r="U225" s="96">
        <v>8.1600000000000006E-2</v>
      </c>
      <c r="V225" s="29"/>
      <c r="W225" s="95">
        <v>8.1600000000000006E-2</v>
      </c>
    </row>
    <row r="226" spans="2:23">
      <c r="B226" s="14" t="s">
        <v>61</v>
      </c>
      <c r="C226" t="s">
        <v>83</v>
      </c>
      <c r="D226" t="s">
        <v>101</v>
      </c>
      <c r="E226" t="s">
        <v>64</v>
      </c>
      <c r="F226" t="s">
        <v>65</v>
      </c>
      <c r="G226" t="s">
        <v>66</v>
      </c>
      <c r="I226" s="16">
        <v>1.613730108774194</v>
      </c>
      <c r="J226" s="16">
        <v>1.539020381516129</v>
      </c>
      <c r="K226" s="16">
        <v>1.4643106542580648</v>
      </c>
      <c r="L226" s="16">
        <v>1.3896009270000003</v>
      </c>
      <c r="M226" s="17" cm="1">
        <f t="array" ref="M226:N226">LINEST(I226:L226,I$6:L$6)</f>
        <v>-1.4648966129032261</v>
      </c>
      <c r="N226" s="17">
        <v>1.6137301087741938</v>
      </c>
      <c r="O226" s="15"/>
      <c r="P226" s="16">
        <v>1.5147000000000002</v>
      </c>
      <c r="Q226" s="16">
        <v>1.4445749999999999</v>
      </c>
      <c r="R226" s="16">
        <v>1.3744500000000002</v>
      </c>
      <c r="S226" s="16">
        <v>1.3043250000000002</v>
      </c>
      <c r="T226" s="17" cm="1">
        <f t="array" ref="T226:U226">LINEST(P226:S226,P$6:S$6)</f>
        <v>-1.3749999999999996</v>
      </c>
      <c r="U226" s="17">
        <v>1.5147000000000002</v>
      </c>
      <c r="V226" s="17"/>
      <c r="W226" s="16">
        <v>0</v>
      </c>
    </row>
    <row r="227" spans="2:23">
      <c r="B227" s="14" t="s">
        <v>67</v>
      </c>
      <c r="C227" t="s">
        <v>83</v>
      </c>
      <c r="D227" t="s">
        <v>101</v>
      </c>
      <c r="E227" t="s">
        <v>64</v>
      </c>
      <c r="F227" t="s">
        <v>65</v>
      </c>
      <c r="G227" t="s">
        <v>66</v>
      </c>
      <c r="I227" s="16">
        <v>0</v>
      </c>
      <c r="J227" s="16">
        <v>5.1000000000000004E-2</v>
      </c>
      <c r="K227" s="16">
        <v>0.10200000000000001</v>
      </c>
      <c r="L227" s="16">
        <v>0.153</v>
      </c>
      <c r="M227" s="17" cm="1">
        <f t="array" ref="M227:N227">LINEST(I227:L227,I$6:L$6)</f>
        <v>1</v>
      </c>
      <c r="N227" s="17">
        <v>0</v>
      </c>
      <c r="O227" s="15"/>
      <c r="P227" s="16">
        <v>0</v>
      </c>
      <c r="Q227" s="16">
        <v>5.1000000000000004E-2</v>
      </c>
      <c r="R227" s="16">
        <v>0.10200000000000001</v>
      </c>
      <c r="S227" s="16">
        <v>0.153</v>
      </c>
      <c r="T227" s="17" cm="1">
        <f t="array" ref="T227:U227">LINEST(P227:S227,P$6:S$6)</f>
        <v>1</v>
      </c>
      <c r="U227" s="17">
        <v>0</v>
      </c>
      <c r="W227" s="16">
        <v>1.08</v>
      </c>
    </row>
    <row r="228" spans="2:23">
      <c r="B228" s="14" t="s">
        <v>44</v>
      </c>
      <c r="C228" t="s">
        <v>83</v>
      </c>
      <c r="D228" t="s">
        <v>101</v>
      </c>
      <c r="E228" t="s">
        <v>64</v>
      </c>
      <c r="F228" t="s">
        <v>65</v>
      </c>
      <c r="G228" t="s">
        <v>66</v>
      </c>
      <c r="I228" s="16">
        <v>0</v>
      </c>
      <c r="J228" s="16">
        <v>0</v>
      </c>
      <c r="K228" s="16">
        <v>0</v>
      </c>
      <c r="L228" s="16">
        <v>0</v>
      </c>
      <c r="M228" s="17" cm="1">
        <f t="array" ref="M228:N228">LINEST(I228:L228,I$6:L$6)</f>
        <v>0</v>
      </c>
      <c r="N228" s="17">
        <v>0</v>
      </c>
      <c r="O228" s="15"/>
      <c r="P228" s="16">
        <v>0</v>
      </c>
      <c r="Q228" s="16">
        <v>0</v>
      </c>
      <c r="R228" s="16">
        <v>0</v>
      </c>
      <c r="S228" s="16">
        <v>0</v>
      </c>
      <c r="T228" s="17" cm="1">
        <f t="array" ref="T228:U228">LINEST(P228:S228,P$6:S$6)</f>
        <v>0</v>
      </c>
      <c r="U228" s="17">
        <v>0</v>
      </c>
      <c r="W228" s="16">
        <v>0</v>
      </c>
    </row>
    <row r="229" spans="2:23">
      <c r="B229" s="14" t="s">
        <v>68</v>
      </c>
      <c r="C229" t="s">
        <v>83</v>
      </c>
      <c r="D229" t="s">
        <v>101</v>
      </c>
      <c r="E229" t="s">
        <v>64</v>
      </c>
      <c r="F229" t="s">
        <v>65</v>
      </c>
      <c r="G229" t="s">
        <v>66</v>
      </c>
      <c r="I229" s="16">
        <v>0.68223429197999996</v>
      </c>
      <c r="J229" s="16">
        <v>0.65064937105499987</v>
      </c>
      <c r="K229" s="16">
        <v>0.61906445013</v>
      </c>
      <c r="L229" s="16">
        <v>0.58747952920500002</v>
      </c>
      <c r="M229" s="17" cm="1">
        <f t="array" ref="M229:N229">LINEST(I229:L229,I$6:L$6)</f>
        <v>-0.61931217499999947</v>
      </c>
      <c r="N229" s="17">
        <v>0.68223429197999985</v>
      </c>
      <c r="O229" s="15"/>
      <c r="P229" s="16">
        <v>3.0887323943661973E-2</v>
      </c>
      <c r="Q229" s="16">
        <v>2.9342957746478875E-2</v>
      </c>
      <c r="R229" s="16">
        <v>2.779859154929578E-2</v>
      </c>
      <c r="S229" s="16">
        <v>2.6254225352112675E-2</v>
      </c>
      <c r="T229" s="17" cm="1">
        <f t="array" ref="T229:U229">LINEST(P229:S229,P$6:S$6)</f>
        <v>-3.0281690140845075E-2</v>
      </c>
      <c r="U229" s="17">
        <v>3.0887323943661973E-2</v>
      </c>
      <c r="W229" s="16">
        <v>1.7340000000000001E-2</v>
      </c>
    </row>
    <row r="230" spans="2:23">
      <c r="B230" s="14" t="s">
        <v>69</v>
      </c>
      <c r="C230" t="s">
        <v>83</v>
      </c>
      <c r="D230" t="s">
        <v>101</v>
      </c>
      <c r="E230" t="s">
        <v>64</v>
      </c>
      <c r="F230" t="s">
        <v>70</v>
      </c>
      <c r="G230" t="s">
        <v>71</v>
      </c>
      <c r="I230" s="16">
        <v>13.803962327999999</v>
      </c>
      <c r="J230" s="16">
        <v>13.164889997999998</v>
      </c>
      <c r="K230" s="16">
        <v>12.525817668</v>
      </c>
      <c r="L230" s="16">
        <v>11.886745338000001</v>
      </c>
      <c r="M230" s="17" cm="1">
        <f t="array" ref="M230:N230">LINEST(I230:L230,I$6:L$6)</f>
        <v>-12.530829999999984</v>
      </c>
      <c r="N230" s="17">
        <v>13.803962327999999</v>
      </c>
      <c r="O230" s="15"/>
      <c r="P230" s="16">
        <v>0</v>
      </c>
      <c r="Q230" s="16">
        <v>0</v>
      </c>
      <c r="R230" s="16">
        <v>0</v>
      </c>
      <c r="S230" s="16">
        <v>0</v>
      </c>
      <c r="T230" s="17" cm="1">
        <f t="array" ref="T230:U230">LINEST(P230:S230,P$6:S$6)</f>
        <v>0</v>
      </c>
      <c r="U230" s="17">
        <v>0</v>
      </c>
      <c r="W230" s="16">
        <v>0</v>
      </c>
    </row>
    <row r="231" spans="2:23">
      <c r="B231" s="14" t="s">
        <v>72</v>
      </c>
      <c r="C231" t="s">
        <v>83</v>
      </c>
      <c r="D231" t="s">
        <v>101</v>
      </c>
      <c r="E231" t="s">
        <v>64</v>
      </c>
      <c r="F231" t="s">
        <v>70</v>
      </c>
      <c r="G231" t="s">
        <v>71</v>
      </c>
      <c r="I231" s="16">
        <v>1.3219200000000003E-3</v>
      </c>
      <c r="J231" s="16">
        <v>1.2607200000000001E-3</v>
      </c>
      <c r="K231" s="16">
        <v>1.1995200000000001E-3</v>
      </c>
      <c r="L231" s="16">
        <v>1.1383200000000002E-3</v>
      </c>
      <c r="M231" s="17" cm="1">
        <f t="array" ref="M231:N231">LINEST(I231:L231,I$6:L$6)</f>
        <v>-1.2000000000000008E-3</v>
      </c>
      <c r="N231" s="17">
        <v>1.3219200000000003E-3</v>
      </c>
      <c r="O231" s="15"/>
      <c r="P231" s="16">
        <v>0</v>
      </c>
      <c r="Q231" s="16">
        <v>0</v>
      </c>
      <c r="R231" s="16">
        <v>0</v>
      </c>
      <c r="S231" s="16">
        <v>0</v>
      </c>
      <c r="T231" s="17" cm="1">
        <f t="array" ref="T231:U231">LINEST(P231:S231,P$6:S$6)</f>
        <v>0</v>
      </c>
      <c r="U231" s="17">
        <v>0</v>
      </c>
      <c r="W231" s="16">
        <v>0</v>
      </c>
    </row>
    <row r="232" spans="2:23">
      <c r="B232" s="14" t="s">
        <v>73</v>
      </c>
      <c r="C232" t="s">
        <v>83</v>
      </c>
      <c r="D232" t="s">
        <v>101</v>
      </c>
      <c r="E232" t="s">
        <v>64</v>
      </c>
      <c r="F232" t="s">
        <v>70</v>
      </c>
      <c r="G232" t="s">
        <v>71</v>
      </c>
      <c r="I232" s="16">
        <v>2.1627272160000004</v>
      </c>
      <c r="J232" s="16">
        <v>2.0626009559999998</v>
      </c>
      <c r="K232" s="16">
        <v>1.9624746960000004</v>
      </c>
      <c r="L232" s="16">
        <v>1.8623484360000002</v>
      </c>
      <c r="M232" s="17" cm="1">
        <f t="array" ref="M232:N232">LINEST(I232:L232,I$6:L$6)</f>
        <v>-1.96326</v>
      </c>
      <c r="N232" s="17">
        <v>2.162727216</v>
      </c>
      <c r="O232" s="15"/>
      <c r="P232" s="16">
        <v>0</v>
      </c>
      <c r="Q232" s="16">
        <v>0</v>
      </c>
      <c r="R232" s="16">
        <v>0</v>
      </c>
      <c r="S232" s="16">
        <v>0</v>
      </c>
      <c r="T232" s="17" cm="1">
        <f t="array" ref="T232:U232">LINEST(P232:S232,P$6:S$6)</f>
        <v>0</v>
      </c>
      <c r="U232" s="17">
        <v>0</v>
      </c>
      <c r="W232" s="16">
        <v>0</v>
      </c>
    </row>
    <row r="233" spans="2:23">
      <c r="B233" s="14" t="s">
        <v>74</v>
      </c>
      <c r="C233" t="s">
        <v>83</v>
      </c>
      <c r="D233" t="s">
        <v>101</v>
      </c>
      <c r="E233" t="s">
        <v>64</v>
      </c>
      <c r="F233" t="s">
        <v>70</v>
      </c>
      <c r="G233" t="s">
        <v>71</v>
      </c>
      <c r="I233" s="16">
        <v>7.5349440000000021</v>
      </c>
      <c r="J233" s="16">
        <v>7.1861039999999994</v>
      </c>
      <c r="K233" s="16">
        <v>6.8372640000000011</v>
      </c>
      <c r="L233" s="16">
        <v>6.4884239999999993</v>
      </c>
      <c r="M233" s="17" cm="1">
        <f t="array" ref="M233:N233">LINEST(I233:L233,I$6:L$6)</f>
        <v>-6.8400000000000132</v>
      </c>
      <c r="N233" s="17">
        <v>7.5349440000000012</v>
      </c>
      <c r="O233" s="15"/>
      <c r="P233" s="16">
        <v>0</v>
      </c>
      <c r="Q233" s="16">
        <v>0</v>
      </c>
      <c r="R233" s="16">
        <v>0</v>
      </c>
      <c r="S233" s="16">
        <v>0</v>
      </c>
      <c r="T233" s="17" cm="1">
        <f t="array" ref="T233:U233">LINEST(P233:S233,P$6:S$6)</f>
        <v>0</v>
      </c>
      <c r="U233" s="17">
        <v>0</v>
      </c>
      <c r="W233" s="16">
        <v>0</v>
      </c>
    </row>
    <row r="234" spans="2:23">
      <c r="B234" s="14" t="s">
        <v>75</v>
      </c>
      <c r="C234" t="s">
        <v>83</v>
      </c>
      <c r="D234" t="s">
        <v>101</v>
      </c>
      <c r="E234" t="s">
        <v>64</v>
      </c>
      <c r="F234" t="s">
        <v>70</v>
      </c>
      <c r="G234" t="s">
        <v>71</v>
      </c>
      <c r="I234" s="16">
        <v>4.6110543391799999</v>
      </c>
      <c r="J234" s="16">
        <v>4.3975796012549999</v>
      </c>
      <c r="K234" s="16">
        <v>4.18410486333</v>
      </c>
      <c r="L234" s="16">
        <v>3.9706301254050005</v>
      </c>
      <c r="M234" s="17" cm="1">
        <f t="array" ref="M234:N234">LINEST(I234:L234,I$6:L$6)</f>
        <v>-4.185779174999996</v>
      </c>
      <c r="N234" s="17">
        <v>4.6110543391799999</v>
      </c>
      <c r="O234" s="15"/>
      <c r="P234" s="16">
        <v>0</v>
      </c>
      <c r="Q234" s="16">
        <v>0</v>
      </c>
      <c r="R234" s="16">
        <v>0</v>
      </c>
      <c r="S234" s="16">
        <v>0</v>
      </c>
      <c r="T234" s="17" cm="1">
        <f t="array" ref="T234:U234">LINEST(P234:S234,P$6:S$6)</f>
        <v>0</v>
      </c>
      <c r="U234" s="17">
        <v>0</v>
      </c>
      <c r="W234" s="16">
        <v>0</v>
      </c>
    </row>
    <row r="235" spans="2:23">
      <c r="B235" s="14" t="s">
        <v>76</v>
      </c>
      <c r="C235" t="s">
        <v>83</v>
      </c>
      <c r="D235" t="s">
        <v>101</v>
      </c>
      <c r="E235" t="s">
        <v>64</v>
      </c>
      <c r="F235" t="s">
        <v>70</v>
      </c>
      <c r="G235" t="s">
        <v>71</v>
      </c>
      <c r="I235" s="16">
        <v>0.81600000000000006</v>
      </c>
      <c r="J235" s="16">
        <v>0.81600000000000006</v>
      </c>
      <c r="K235" s="16">
        <v>0.81600000000000006</v>
      </c>
      <c r="L235" s="16">
        <v>0.81600000000000006</v>
      </c>
      <c r="M235" s="17" cm="1">
        <f t="array" ref="M235:N235">LINEST(I235:L235,I$6:L$6)</f>
        <v>0</v>
      </c>
      <c r="N235" s="17">
        <v>0.81600000000000006</v>
      </c>
      <c r="O235" s="15"/>
      <c r="P235" s="16">
        <v>0</v>
      </c>
      <c r="Q235" s="16">
        <v>0</v>
      </c>
      <c r="R235" s="16">
        <v>0</v>
      </c>
      <c r="S235" s="16">
        <v>0</v>
      </c>
      <c r="T235" s="17" cm="1">
        <f t="array" ref="T235:U235">LINEST(P235:S235,P$6:S$6)</f>
        <v>0</v>
      </c>
      <c r="U235" s="17">
        <v>0</v>
      </c>
      <c r="W235" s="16">
        <v>0</v>
      </c>
    </row>
    <row r="236" spans="2:23">
      <c r="B236" s="14" t="s">
        <v>77</v>
      </c>
      <c r="C236" t="s">
        <v>83</v>
      </c>
      <c r="D236" t="s">
        <v>101</v>
      </c>
      <c r="E236" t="s">
        <v>64</v>
      </c>
      <c r="F236" t="s">
        <v>70</v>
      </c>
      <c r="G236" t="s">
        <v>71</v>
      </c>
      <c r="I236" s="16">
        <v>0.34547196000000002</v>
      </c>
      <c r="J236" s="16">
        <v>0.33250011000000002</v>
      </c>
      <c r="K236" s="16">
        <v>0.31952826000000006</v>
      </c>
      <c r="L236" s="16">
        <v>0.30655641000000006</v>
      </c>
      <c r="M236" s="17" cm="1">
        <f t="array" ref="M236:N236">LINEST(I236:L236,I$6:L$6)</f>
        <v>-0.25434999999999974</v>
      </c>
      <c r="N236" s="17">
        <v>0.34547196000000002</v>
      </c>
      <c r="O236" s="15"/>
      <c r="P236" s="16">
        <v>0</v>
      </c>
      <c r="Q236" s="16">
        <v>0</v>
      </c>
      <c r="R236" s="16">
        <v>0</v>
      </c>
      <c r="S236" s="16">
        <v>0</v>
      </c>
      <c r="T236" s="17" cm="1">
        <f t="array" ref="T236:U236">LINEST(P236:S236,P$6:S$6)</f>
        <v>0</v>
      </c>
      <c r="U236" s="17">
        <v>0</v>
      </c>
      <c r="W236" s="16">
        <v>1.48308</v>
      </c>
    </row>
    <row r="237" spans="2:23">
      <c r="B237" s="14" t="s">
        <v>78</v>
      </c>
      <c r="C237" t="s">
        <v>83</v>
      </c>
      <c r="D237" t="s">
        <v>101</v>
      </c>
      <c r="E237" t="s">
        <v>64</v>
      </c>
      <c r="F237" t="s">
        <v>70</v>
      </c>
      <c r="G237" t="s">
        <v>71</v>
      </c>
      <c r="I237" s="16">
        <v>0</v>
      </c>
      <c r="J237" s="16">
        <v>0</v>
      </c>
      <c r="K237" s="16">
        <v>0</v>
      </c>
      <c r="L237" s="16">
        <v>0</v>
      </c>
      <c r="M237" s="17" cm="1">
        <f t="array" ref="M237:N237">LINEST(I237:L237,I$6:L$6)</f>
        <v>0</v>
      </c>
      <c r="N237" s="17">
        <v>0</v>
      </c>
      <c r="O237" s="15"/>
      <c r="P237" s="16">
        <v>6.4245312000000014</v>
      </c>
      <c r="Q237" s="16">
        <v>6.1270992000000009</v>
      </c>
      <c r="R237" s="16">
        <v>5.829667200000002</v>
      </c>
      <c r="S237" s="16">
        <v>5.5322352000000015</v>
      </c>
      <c r="T237" s="17" cm="1">
        <f t="array" ref="T237:U237">LINEST(P237:S237,P$6:S$6)</f>
        <v>-5.8319999999999972</v>
      </c>
      <c r="U237" s="17">
        <v>6.4245312000000014</v>
      </c>
      <c r="W237" s="16">
        <v>0</v>
      </c>
    </row>
    <row r="238" spans="2:23">
      <c r="B238" s="14" t="s">
        <v>79</v>
      </c>
      <c r="C238" t="s">
        <v>83</v>
      </c>
      <c r="D238" t="s">
        <v>101</v>
      </c>
      <c r="E238" t="s">
        <v>64</v>
      </c>
      <c r="F238" t="s">
        <v>80</v>
      </c>
      <c r="G238" t="s">
        <v>71</v>
      </c>
      <c r="I238" s="16">
        <v>-1.3354222235402975</v>
      </c>
      <c r="J238" s="16">
        <v>-1.2706634130677987</v>
      </c>
      <c r="K238" s="16">
        <v>-1.205904602595298</v>
      </c>
      <c r="L238" s="16">
        <v>-1.1411457921227979</v>
      </c>
      <c r="M238" s="17" cm="1">
        <f t="array" ref="M238:N238">LINEST(I238:L238,I$6:L$6)</f>
        <v>1.2697805974999992</v>
      </c>
      <c r="N238" s="17">
        <v>-1.3354222235402979</v>
      </c>
      <c r="O238" s="15"/>
      <c r="P238" s="16">
        <v>5.4348215639846762</v>
      </c>
      <c r="Q238" s="16">
        <v>5.3130044545409403</v>
      </c>
      <c r="R238" s="16">
        <v>5.1911873450972061</v>
      </c>
      <c r="S238" s="16">
        <v>5.0693702356534711</v>
      </c>
      <c r="T238" s="17" cm="1">
        <f t="array" ref="T238:U238">LINEST(P238:S238,P$6:S$6)</f>
        <v>-2.3885707734065678</v>
      </c>
      <c r="U238" s="17">
        <v>5.4348215639846753</v>
      </c>
      <c r="W238" s="16">
        <v>2.2858200000000002</v>
      </c>
    </row>
    <row r="239" spans="2:23">
      <c r="B239" s="14" t="s">
        <v>81</v>
      </c>
      <c r="C239" t="s">
        <v>83</v>
      </c>
      <c r="D239" t="s">
        <v>101</v>
      </c>
      <c r="E239" t="s">
        <v>64</v>
      </c>
      <c r="F239" t="s">
        <v>80</v>
      </c>
      <c r="G239" t="s">
        <v>71</v>
      </c>
      <c r="I239" s="16">
        <v>0</v>
      </c>
      <c r="J239" s="16">
        <v>0</v>
      </c>
      <c r="K239" s="16">
        <v>0</v>
      </c>
      <c r="L239" s="16">
        <v>0</v>
      </c>
      <c r="M239" s="17" cm="1">
        <f t="array" ref="M239:N239">LINEST(I239:L239,I$6:L$6)</f>
        <v>0</v>
      </c>
      <c r="N239" s="17">
        <v>0</v>
      </c>
      <c r="O239" s="15"/>
      <c r="P239" s="16">
        <v>0.30599999999999999</v>
      </c>
      <c r="Q239" s="16">
        <v>0.30599999999999999</v>
      </c>
      <c r="R239" s="16">
        <v>0.30599999999999999</v>
      </c>
      <c r="S239" s="16">
        <v>0.30599999999999999</v>
      </c>
      <c r="T239" s="17" cm="1">
        <f t="array" ref="T239:U239">LINEST(P239:S239,P$6:S$6)</f>
        <v>0</v>
      </c>
      <c r="U239" s="17">
        <v>0.30599999999999999</v>
      </c>
      <c r="W239" s="16">
        <v>0.30599999999999999</v>
      </c>
    </row>
    <row r="240" spans="2:23">
      <c r="B240" s="14" t="s">
        <v>82</v>
      </c>
      <c r="C240" t="s">
        <v>83</v>
      </c>
      <c r="D240" t="s">
        <v>101</v>
      </c>
      <c r="E240" t="s">
        <v>64</v>
      </c>
      <c r="F240" t="s">
        <v>83</v>
      </c>
      <c r="G240" t="s">
        <v>84</v>
      </c>
      <c r="I240" s="16">
        <v>363.52800000000002</v>
      </c>
      <c r="J240" s="16">
        <v>346.69799999999998</v>
      </c>
      <c r="K240" s="16">
        <v>329.86800000000005</v>
      </c>
      <c r="L240" s="16">
        <v>313.03800000000001</v>
      </c>
      <c r="M240" s="17" cm="1">
        <f t="array" ref="M240:N240">LINEST(I240:L240,I$6:L$6)</f>
        <v>-329.99999999999994</v>
      </c>
      <c r="N240" s="17">
        <v>363.52800000000002</v>
      </c>
      <c r="O240" s="15"/>
      <c r="P240" s="16">
        <v>0</v>
      </c>
      <c r="Q240" s="16">
        <v>0</v>
      </c>
      <c r="R240" s="16">
        <v>0</v>
      </c>
      <c r="S240" s="16">
        <v>0</v>
      </c>
      <c r="T240" s="17" cm="1">
        <f t="array" ref="T240:U240">LINEST(P240:S240,P$6:S$6)</f>
        <v>0</v>
      </c>
      <c r="U240" s="17">
        <v>0</v>
      </c>
      <c r="W240" s="16">
        <v>0</v>
      </c>
    </row>
    <row r="241" spans="2:23">
      <c r="B241" s="14" t="s">
        <v>85</v>
      </c>
      <c r="C241" t="s">
        <v>83</v>
      </c>
      <c r="D241" t="s">
        <v>101</v>
      </c>
      <c r="E241" t="s">
        <v>64</v>
      </c>
      <c r="F241" t="s">
        <v>83</v>
      </c>
      <c r="G241" t="s">
        <v>84</v>
      </c>
      <c r="I241" s="16">
        <v>127.5</v>
      </c>
      <c r="J241" s="16">
        <v>127.5</v>
      </c>
      <c r="K241" s="16">
        <v>127.5</v>
      </c>
      <c r="L241" s="16">
        <v>127.5</v>
      </c>
      <c r="M241" s="17" cm="1">
        <f t="array" ref="M241:N241">LINEST(I241:L241,I$6:L$6)</f>
        <v>0</v>
      </c>
      <c r="N241" s="17">
        <v>127.5</v>
      </c>
      <c r="O241" s="15"/>
      <c r="P241" s="16">
        <v>275.39999999999998</v>
      </c>
      <c r="Q241" s="16">
        <v>275.39999999999998</v>
      </c>
      <c r="R241" s="16">
        <v>275.39999999999998</v>
      </c>
      <c r="S241" s="16">
        <v>275.39999999999998</v>
      </c>
      <c r="T241" s="17" cm="1">
        <f t="array" ref="T241:U241">LINEST(P241:S241,P$6:S$6)</f>
        <v>0</v>
      </c>
      <c r="U241" s="17">
        <v>275.39999999999998</v>
      </c>
      <c r="W241" s="16">
        <v>183.6</v>
      </c>
    </row>
    <row r="242" spans="2:23">
      <c r="B242" s="28" t="s">
        <v>86</v>
      </c>
      <c r="C242" s="29" t="s">
        <v>83</v>
      </c>
      <c r="D242" s="29" t="s">
        <v>101</v>
      </c>
      <c r="E242" s="29" t="s">
        <v>64</v>
      </c>
      <c r="F242" s="29" t="s">
        <v>83</v>
      </c>
      <c r="G242" s="29" t="s">
        <v>87</v>
      </c>
      <c r="H242" s="29"/>
      <c r="I242" s="95">
        <v>7.2488340000000012E-2</v>
      </c>
      <c r="J242" s="95">
        <v>7.1505315E-2</v>
      </c>
      <c r="K242" s="95">
        <v>7.0522290000000015E-2</v>
      </c>
      <c r="L242" s="95">
        <v>6.9539265000000003E-2</v>
      </c>
      <c r="M242" s="96" cm="1">
        <f t="array" ref="M242:N242">LINEST(I242:L242,I$6:L$6)</f>
        <v>-1.9275000000000028E-2</v>
      </c>
      <c r="N242" s="96">
        <v>7.2488339999999998E-2</v>
      </c>
      <c r="O242" s="97"/>
      <c r="P242" s="95">
        <v>8.1600000000000006E-2</v>
      </c>
      <c r="Q242" s="95">
        <v>8.1600000000000006E-2</v>
      </c>
      <c r="R242" s="95">
        <v>8.1600000000000006E-2</v>
      </c>
      <c r="S242" s="95">
        <v>8.1600000000000006E-2</v>
      </c>
      <c r="T242" s="96" cm="1">
        <f t="array" ref="T242:U242">LINEST(P242:S242,P$6:S$6)</f>
        <v>0</v>
      </c>
      <c r="U242" s="96">
        <v>8.1600000000000006E-2</v>
      </c>
      <c r="V242" s="29"/>
      <c r="W242" s="95">
        <v>8.1600000000000006E-2</v>
      </c>
    </row>
    <row r="243" spans="2:23">
      <c r="B243" s="14" t="s">
        <v>61</v>
      </c>
      <c r="C243" t="s">
        <v>62</v>
      </c>
      <c r="D243" t="s">
        <v>63</v>
      </c>
      <c r="E243" t="s">
        <v>102</v>
      </c>
      <c r="F243" t="s">
        <v>65</v>
      </c>
      <c r="G243" t="s">
        <v>66</v>
      </c>
      <c r="I243" s="16">
        <v>1.613730108774194</v>
      </c>
      <c r="J243" s="16">
        <v>1.539020381516129</v>
      </c>
      <c r="K243" s="16">
        <v>1.4643106542580648</v>
      </c>
      <c r="L243" s="16">
        <v>1.3896009270000003</v>
      </c>
      <c r="M243" s="17" cm="1">
        <f t="array" ref="M243:N243">LINEST(I243:L243,I$6:L$6)</f>
        <v>-1.4648966129032261</v>
      </c>
      <c r="N243" s="17">
        <v>1.6137301087741938</v>
      </c>
      <c r="O243" s="15"/>
      <c r="P243" s="16">
        <v>1.5147000000000002</v>
      </c>
      <c r="Q243" s="16">
        <v>1.4445749999999999</v>
      </c>
      <c r="R243" s="16">
        <v>1.3744500000000002</v>
      </c>
      <c r="S243" s="16">
        <v>1.3043250000000002</v>
      </c>
      <c r="T243" s="17" cm="1">
        <f t="array" ref="T243:U243">LINEST(P243:S243,P$6:S$6)</f>
        <v>-1.3749999999999996</v>
      </c>
      <c r="U243" s="17">
        <v>1.5147000000000002</v>
      </c>
      <c r="V243" s="17"/>
      <c r="W243" s="16">
        <v>0</v>
      </c>
    </row>
    <row r="244" spans="2:23">
      <c r="B244" s="14" t="s">
        <v>67</v>
      </c>
      <c r="C244" t="s">
        <v>62</v>
      </c>
      <c r="D244" t="s">
        <v>63</v>
      </c>
      <c r="E244" t="s">
        <v>102</v>
      </c>
      <c r="F244" t="s">
        <v>65</v>
      </c>
      <c r="G244" t="s">
        <v>66</v>
      </c>
      <c r="I244" s="16">
        <v>0</v>
      </c>
      <c r="J244" s="16">
        <v>5.1000000000000004E-2</v>
      </c>
      <c r="K244" s="16">
        <v>0.10200000000000001</v>
      </c>
      <c r="L244" s="16">
        <v>0.153</v>
      </c>
      <c r="M244" s="17" cm="1">
        <f t="array" ref="M244:N244">LINEST(I244:L244,I$6:L$6)</f>
        <v>1</v>
      </c>
      <c r="N244" s="17">
        <v>0</v>
      </c>
      <c r="O244" s="15"/>
      <c r="P244" s="16">
        <v>0</v>
      </c>
      <c r="Q244" s="16">
        <v>5.1000000000000004E-2</v>
      </c>
      <c r="R244" s="16">
        <v>0.10200000000000001</v>
      </c>
      <c r="S244" s="16">
        <v>0.153</v>
      </c>
      <c r="T244" s="17" cm="1">
        <f t="array" ref="T244:U244">LINEST(P244:S244,P$6:S$6)</f>
        <v>1</v>
      </c>
      <c r="U244" s="17">
        <v>0</v>
      </c>
      <c r="V244" s="17"/>
      <c r="W244" s="16">
        <v>1.08</v>
      </c>
    </row>
    <row r="245" spans="2:23">
      <c r="B245" s="14" t="s">
        <v>44</v>
      </c>
      <c r="C245" t="s">
        <v>62</v>
      </c>
      <c r="D245" t="s">
        <v>63</v>
      </c>
      <c r="E245" t="s">
        <v>102</v>
      </c>
      <c r="F245" t="s">
        <v>65</v>
      </c>
      <c r="G245" t="s">
        <v>66</v>
      </c>
      <c r="I245" s="16">
        <v>0</v>
      </c>
      <c r="J245" s="16">
        <v>0</v>
      </c>
      <c r="K245" s="16">
        <v>0</v>
      </c>
      <c r="L245" s="16">
        <v>0</v>
      </c>
      <c r="M245" s="17" cm="1">
        <f t="array" ref="M245:N245">LINEST(I245:L245,I$6:L$6)</f>
        <v>0</v>
      </c>
      <c r="N245" s="17">
        <v>0</v>
      </c>
      <c r="O245" s="15"/>
      <c r="P245" s="16">
        <v>0</v>
      </c>
      <c r="Q245" s="16">
        <v>0</v>
      </c>
      <c r="R245" s="16">
        <v>0</v>
      </c>
      <c r="S245" s="16">
        <v>0</v>
      </c>
      <c r="T245" s="17" cm="1">
        <f t="array" ref="T245:U245">LINEST(P245:S245,P$6:S$6)</f>
        <v>0</v>
      </c>
      <c r="U245" s="17">
        <v>0</v>
      </c>
      <c r="V245" s="17"/>
      <c r="W245" s="16">
        <v>0</v>
      </c>
    </row>
    <row r="246" spans="2:23">
      <c r="B246" s="14" t="s">
        <v>68</v>
      </c>
      <c r="C246" t="s">
        <v>62</v>
      </c>
      <c r="D246" t="s">
        <v>63</v>
      </c>
      <c r="E246" t="s">
        <v>102</v>
      </c>
      <c r="F246" t="s">
        <v>65</v>
      </c>
      <c r="G246" t="s">
        <v>66</v>
      </c>
      <c r="I246" s="16">
        <v>0.68223429197999996</v>
      </c>
      <c r="J246" s="16">
        <v>0.65064937105499987</v>
      </c>
      <c r="K246" s="16">
        <v>0.61906445013</v>
      </c>
      <c r="L246" s="16">
        <v>0.58747952920500002</v>
      </c>
      <c r="M246" s="17" cm="1">
        <f t="array" ref="M246:N246">LINEST(I246:L246,I$6:L$6)</f>
        <v>-0.61931217499999947</v>
      </c>
      <c r="N246" s="17">
        <v>0.68223429197999985</v>
      </c>
      <c r="O246" s="15"/>
      <c r="P246" s="16">
        <v>3.0887323943661973E-2</v>
      </c>
      <c r="Q246" s="16">
        <v>2.9342957746478875E-2</v>
      </c>
      <c r="R246" s="16">
        <v>2.779859154929578E-2</v>
      </c>
      <c r="S246" s="16">
        <v>2.6254225352112675E-2</v>
      </c>
      <c r="T246" s="17" cm="1">
        <f t="array" ref="T246:U246">LINEST(P246:S246,P$6:S$6)</f>
        <v>-3.0281690140845075E-2</v>
      </c>
      <c r="U246" s="17">
        <v>3.0887323943661973E-2</v>
      </c>
      <c r="V246" s="17"/>
      <c r="W246" s="16">
        <v>1.7340000000000001E-2</v>
      </c>
    </row>
    <row r="247" spans="2:23">
      <c r="B247" s="14" t="s">
        <v>69</v>
      </c>
      <c r="C247" t="s">
        <v>62</v>
      </c>
      <c r="D247" t="s">
        <v>63</v>
      </c>
      <c r="E247" t="s">
        <v>102</v>
      </c>
      <c r="F247" t="s">
        <v>70</v>
      </c>
      <c r="G247" t="s">
        <v>71</v>
      </c>
      <c r="I247" s="16">
        <v>13.803962327999999</v>
      </c>
      <c r="J247" s="16">
        <v>13.164889997999998</v>
      </c>
      <c r="K247" s="16">
        <v>12.525817668</v>
      </c>
      <c r="L247" s="16">
        <v>11.886745338000001</v>
      </c>
      <c r="M247" s="17" cm="1">
        <f t="array" ref="M247:N247">LINEST(I247:L247,I$6:L$6)</f>
        <v>-12.530829999999984</v>
      </c>
      <c r="N247" s="17">
        <v>13.803962327999999</v>
      </c>
      <c r="O247" s="15"/>
      <c r="P247" s="16">
        <v>0</v>
      </c>
      <c r="Q247" s="16">
        <v>0</v>
      </c>
      <c r="R247" s="16">
        <v>0</v>
      </c>
      <c r="S247" s="16">
        <v>0</v>
      </c>
      <c r="T247" s="17" cm="1">
        <f t="array" ref="T247:U247">LINEST(P247:S247,P$6:S$6)</f>
        <v>0</v>
      </c>
      <c r="U247" s="17">
        <v>0</v>
      </c>
      <c r="V247" s="17"/>
      <c r="W247" s="16">
        <v>0</v>
      </c>
    </row>
    <row r="248" spans="2:23">
      <c r="B248" s="14" t="s">
        <v>72</v>
      </c>
      <c r="C248" t="s">
        <v>62</v>
      </c>
      <c r="D248" t="s">
        <v>63</v>
      </c>
      <c r="E248" t="s">
        <v>102</v>
      </c>
      <c r="F248" t="s">
        <v>70</v>
      </c>
      <c r="G248" t="s">
        <v>71</v>
      </c>
      <c r="I248" s="16">
        <v>1.3219200000000003E-3</v>
      </c>
      <c r="J248" s="16">
        <v>1.2607200000000001E-3</v>
      </c>
      <c r="K248" s="16">
        <v>1.1995200000000001E-3</v>
      </c>
      <c r="L248" s="16">
        <v>1.1383200000000002E-3</v>
      </c>
      <c r="M248" s="17" cm="1">
        <f t="array" ref="M248:N248">LINEST(I248:L248,I$6:L$6)</f>
        <v>-1.2000000000000008E-3</v>
      </c>
      <c r="N248" s="17">
        <v>1.3219200000000003E-3</v>
      </c>
      <c r="O248" s="15"/>
      <c r="P248" s="16">
        <v>0</v>
      </c>
      <c r="Q248" s="16">
        <v>0</v>
      </c>
      <c r="R248" s="16">
        <v>0</v>
      </c>
      <c r="S248" s="16">
        <v>0</v>
      </c>
      <c r="T248" s="17" cm="1">
        <f t="array" ref="T248:U248">LINEST(P248:S248,P$6:S$6)</f>
        <v>0</v>
      </c>
      <c r="U248" s="17">
        <v>0</v>
      </c>
      <c r="V248" s="17"/>
      <c r="W248" s="16">
        <v>0</v>
      </c>
    </row>
    <row r="249" spans="2:23">
      <c r="B249" s="14" t="s">
        <v>73</v>
      </c>
      <c r="C249" t="s">
        <v>62</v>
      </c>
      <c r="D249" t="s">
        <v>63</v>
      </c>
      <c r="E249" t="s">
        <v>102</v>
      </c>
      <c r="F249" t="s">
        <v>70</v>
      </c>
      <c r="G249" t="s">
        <v>71</v>
      </c>
      <c r="I249" s="16">
        <v>2.1627272160000004</v>
      </c>
      <c r="J249" s="16">
        <v>2.0626009559999998</v>
      </c>
      <c r="K249" s="16">
        <v>1.9624746960000004</v>
      </c>
      <c r="L249" s="16">
        <v>1.8623484360000002</v>
      </c>
      <c r="M249" s="17" cm="1">
        <f t="array" ref="M249:N249">LINEST(I249:L249,I$6:L$6)</f>
        <v>-1.96326</v>
      </c>
      <c r="N249" s="17">
        <v>2.162727216</v>
      </c>
      <c r="O249" s="15"/>
      <c r="P249" s="16">
        <v>0</v>
      </c>
      <c r="Q249" s="16">
        <v>0</v>
      </c>
      <c r="R249" s="16">
        <v>0</v>
      </c>
      <c r="S249" s="16">
        <v>0</v>
      </c>
      <c r="T249" s="17" cm="1">
        <f t="array" ref="T249:U249">LINEST(P249:S249,P$6:S$6)</f>
        <v>0</v>
      </c>
      <c r="U249" s="17">
        <v>0</v>
      </c>
      <c r="V249" s="17"/>
      <c r="W249" s="16">
        <v>0</v>
      </c>
    </row>
    <row r="250" spans="2:23">
      <c r="B250" s="14" t="s">
        <v>74</v>
      </c>
      <c r="C250" t="s">
        <v>62</v>
      </c>
      <c r="D250" t="s">
        <v>63</v>
      </c>
      <c r="E250" t="s">
        <v>102</v>
      </c>
      <c r="F250" t="s">
        <v>70</v>
      </c>
      <c r="G250" t="s">
        <v>71</v>
      </c>
      <c r="I250" s="16">
        <v>7.5349440000000021</v>
      </c>
      <c r="J250" s="16">
        <v>7.1861039999999994</v>
      </c>
      <c r="K250" s="16">
        <v>6.8372640000000011</v>
      </c>
      <c r="L250" s="16">
        <v>6.4884239999999993</v>
      </c>
      <c r="M250" s="17" cm="1">
        <f t="array" ref="M250:N250">LINEST(I250:L250,I$6:L$6)</f>
        <v>-6.8400000000000132</v>
      </c>
      <c r="N250" s="17">
        <v>7.5349440000000012</v>
      </c>
      <c r="O250" s="15"/>
      <c r="P250" s="16">
        <v>0</v>
      </c>
      <c r="Q250" s="16">
        <v>0</v>
      </c>
      <c r="R250" s="16">
        <v>0</v>
      </c>
      <c r="S250" s="16">
        <v>0</v>
      </c>
      <c r="T250" s="17" cm="1">
        <f t="array" ref="T250:U250">LINEST(P250:S250,P$6:S$6)</f>
        <v>0</v>
      </c>
      <c r="U250" s="17">
        <v>0</v>
      </c>
      <c r="V250" s="17"/>
      <c r="W250" s="16">
        <v>0</v>
      </c>
    </row>
    <row r="251" spans="2:23">
      <c r="B251" s="14" t="s">
        <v>75</v>
      </c>
      <c r="C251" t="s">
        <v>62</v>
      </c>
      <c r="D251" t="s">
        <v>63</v>
      </c>
      <c r="E251" t="s">
        <v>102</v>
      </c>
      <c r="F251" t="s">
        <v>70</v>
      </c>
      <c r="G251" t="s">
        <v>71</v>
      </c>
      <c r="I251" s="16">
        <v>4.6110543391799999</v>
      </c>
      <c r="J251" s="16">
        <v>4.3975796012549999</v>
      </c>
      <c r="K251" s="16">
        <v>4.18410486333</v>
      </c>
      <c r="L251" s="16">
        <v>3.9706301254050005</v>
      </c>
      <c r="M251" s="17" cm="1">
        <f t="array" ref="M251:N251">LINEST(I251:L251,I$6:L$6)</f>
        <v>-4.185779174999996</v>
      </c>
      <c r="N251" s="17">
        <v>4.6110543391799999</v>
      </c>
      <c r="O251" s="15"/>
      <c r="P251" s="16">
        <v>0</v>
      </c>
      <c r="Q251" s="16">
        <v>0</v>
      </c>
      <c r="R251" s="16">
        <v>0</v>
      </c>
      <c r="S251" s="16">
        <v>0</v>
      </c>
      <c r="T251" s="17" cm="1">
        <f t="array" ref="T251:U251">LINEST(P251:S251,P$6:S$6)</f>
        <v>0</v>
      </c>
      <c r="U251" s="17">
        <v>0</v>
      </c>
      <c r="V251" s="17"/>
      <c r="W251" s="16">
        <v>0</v>
      </c>
    </row>
    <row r="252" spans="2:23">
      <c r="B252" s="14" t="s">
        <v>76</v>
      </c>
      <c r="C252" t="s">
        <v>62</v>
      </c>
      <c r="D252" t="s">
        <v>63</v>
      </c>
      <c r="E252" t="s">
        <v>102</v>
      </c>
      <c r="F252" t="s">
        <v>70</v>
      </c>
      <c r="G252" t="s">
        <v>71</v>
      </c>
      <c r="I252" s="16">
        <v>0.81600000000000006</v>
      </c>
      <c r="J252" s="16">
        <v>0.81600000000000006</v>
      </c>
      <c r="K252" s="16">
        <v>0.81600000000000006</v>
      </c>
      <c r="L252" s="16">
        <v>0.81600000000000006</v>
      </c>
      <c r="M252" s="17" cm="1">
        <f t="array" ref="M252:N252">LINEST(I252:L252,I$6:L$6)</f>
        <v>0</v>
      </c>
      <c r="N252" s="17">
        <v>0.81600000000000006</v>
      </c>
      <c r="O252" s="15"/>
      <c r="P252" s="16">
        <v>0</v>
      </c>
      <c r="Q252" s="16">
        <v>0</v>
      </c>
      <c r="R252" s="16">
        <v>0</v>
      </c>
      <c r="S252" s="16">
        <v>0</v>
      </c>
      <c r="T252" s="17" cm="1">
        <f t="array" ref="T252:U252">LINEST(P252:S252,P$6:S$6)</f>
        <v>0</v>
      </c>
      <c r="U252" s="17">
        <v>0</v>
      </c>
      <c r="V252" s="17"/>
      <c r="W252" s="16">
        <v>0</v>
      </c>
    </row>
    <row r="253" spans="2:23">
      <c r="B253" s="14" t="s">
        <v>77</v>
      </c>
      <c r="C253" t="s">
        <v>62</v>
      </c>
      <c r="D253" t="s">
        <v>63</v>
      </c>
      <c r="E253" t="s">
        <v>102</v>
      </c>
      <c r="F253" t="s">
        <v>70</v>
      </c>
      <c r="G253" t="s">
        <v>71</v>
      </c>
      <c r="I253" s="16">
        <v>0.34547196000000002</v>
      </c>
      <c r="J253" s="16">
        <v>0.33250011000000002</v>
      </c>
      <c r="K253" s="16">
        <v>0.31952826000000006</v>
      </c>
      <c r="L253" s="16">
        <v>0.30655641000000006</v>
      </c>
      <c r="M253" s="17" cm="1">
        <f t="array" ref="M253:N253">LINEST(I253:L253,I$6:L$6)</f>
        <v>-0.25434999999999974</v>
      </c>
      <c r="N253" s="17">
        <v>0.34547196000000002</v>
      </c>
      <c r="O253" s="15"/>
      <c r="P253" s="16">
        <v>0</v>
      </c>
      <c r="Q253" s="16">
        <v>0</v>
      </c>
      <c r="R253" s="16">
        <v>0</v>
      </c>
      <c r="S253" s="16">
        <v>0</v>
      </c>
      <c r="T253" s="17" cm="1">
        <f t="array" ref="T253:U253">LINEST(P253:S253,P$6:S$6)</f>
        <v>0</v>
      </c>
      <c r="U253" s="17">
        <v>0</v>
      </c>
      <c r="V253" s="17"/>
      <c r="W253" s="16">
        <v>1.48308</v>
      </c>
    </row>
    <row r="254" spans="2:23">
      <c r="B254" s="14" t="s">
        <v>78</v>
      </c>
      <c r="C254" t="s">
        <v>62</v>
      </c>
      <c r="D254" t="s">
        <v>63</v>
      </c>
      <c r="E254" t="s">
        <v>102</v>
      </c>
      <c r="F254" t="s">
        <v>70</v>
      </c>
      <c r="G254" t="s">
        <v>71</v>
      </c>
      <c r="I254" s="16">
        <v>0</v>
      </c>
      <c r="J254" s="16">
        <v>0</v>
      </c>
      <c r="K254" s="16">
        <v>0</v>
      </c>
      <c r="L254" s="16">
        <v>0</v>
      </c>
      <c r="M254" s="17" cm="1">
        <f t="array" ref="M254:N254">LINEST(I254:L254,I$6:L$6)</f>
        <v>0</v>
      </c>
      <c r="N254" s="17">
        <v>0</v>
      </c>
      <c r="O254" s="15"/>
      <c r="P254" s="16">
        <v>6.4245312000000014</v>
      </c>
      <c r="Q254" s="16">
        <v>6.1270992000000009</v>
      </c>
      <c r="R254" s="16">
        <v>5.829667200000002</v>
      </c>
      <c r="S254" s="16">
        <v>5.5322352000000015</v>
      </c>
      <c r="T254" s="17" cm="1">
        <f t="array" ref="T254:U254">LINEST(P254:S254,P$6:S$6)</f>
        <v>-5.8319999999999972</v>
      </c>
      <c r="U254" s="17">
        <v>6.4245312000000014</v>
      </c>
      <c r="V254" s="17"/>
      <c r="W254" s="16">
        <v>0</v>
      </c>
    </row>
    <row r="255" spans="2:23">
      <c r="B255" s="14" t="s">
        <v>79</v>
      </c>
      <c r="C255" t="s">
        <v>62</v>
      </c>
      <c r="D255" t="s">
        <v>63</v>
      </c>
      <c r="E255" t="s">
        <v>102</v>
      </c>
      <c r="F255" t="s">
        <v>80</v>
      </c>
      <c r="G255" t="s">
        <v>71</v>
      </c>
      <c r="I255" s="16">
        <v>-1.3354222235402975</v>
      </c>
      <c r="J255" s="16">
        <v>-1.2706634130677987</v>
      </c>
      <c r="K255" s="16">
        <v>-1.205904602595298</v>
      </c>
      <c r="L255" s="16">
        <v>-1.1411457921227979</v>
      </c>
      <c r="M255" s="17" cm="1">
        <f t="array" ref="M255:N255">LINEST(I255:L255,I$6:L$6)</f>
        <v>1.2697805974999992</v>
      </c>
      <c r="N255" s="17">
        <v>-1.3354222235402979</v>
      </c>
      <c r="O255" s="15"/>
      <c r="P255" s="16">
        <v>5.4348215639846762</v>
      </c>
      <c r="Q255" s="16">
        <v>5.3130044545409403</v>
      </c>
      <c r="R255" s="16">
        <v>5.1911873450972061</v>
      </c>
      <c r="S255" s="16">
        <v>5.0693702356534711</v>
      </c>
      <c r="T255" s="17" cm="1">
        <f t="array" ref="T255:U255">LINEST(P255:S255,P$6:S$6)</f>
        <v>-2.3885707734065678</v>
      </c>
      <c r="U255" s="17">
        <v>5.4348215639846753</v>
      </c>
      <c r="V255" s="17"/>
      <c r="W255" s="16">
        <v>2.2858200000000002</v>
      </c>
    </row>
    <row r="256" spans="2:23">
      <c r="B256" s="14" t="s">
        <v>81</v>
      </c>
      <c r="C256" t="s">
        <v>62</v>
      </c>
      <c r="D256" t="s">
        <v>63</v>
      </c>
      <c r="E256" t="s">
        <v>102</v>
      </c>
      <c r="F256" t="s">
        <v>80</v>
      </c>
      <c r="G256" t="s">
        <v>71</v>
      </c>
      <c r="I256" s="16">
        <v>0</v>
      </c>
      <c r="J256" s="16">
        <v>0</v>
      </c>
      <c r="K256" s="16">
        <v>0</v>
      </c>
      <c r="L256" s="16">
        <v>0</v>
      </c>
      <c r="M256" s="17" cm="1">
        <f t="array" ref="M256:N256">LINEST(I256:L256,I$6:L$6)</f>
        <v>0</v>
      </c>
      <c r="N256" s="17">
        <v>0</v>
      </c>
      <c r="O256" s="15"/>
      <c r="P256" s="16">
        <v>0.30599999999999999</v>
      </c>
      <c r="Q256" s="16">
        <v>0.30599999999999999</v>
      </c>
      <c r="R256" s="16">
        <v>0.30599999999999999</v>
      </c>
      <c r="S256" s="16">
        <v>0.30599999999999999</v>
      </c>
      <c r="T256" s="17" cm="1">
        <f t="array" ref="T256:U256">LINEST(P256:S256,P$6:S$6)</f>
        <v>0</v>
      </c>
      <c r="U256" s="17">
        <v>0.30599999999999999</v>
      </c>
      <c r="V256" s="17"/>
      <c r="W256" s="16">
        <v>0.30599999999999999</v>
      </c>
    </row>
    <row r="257" spans="2:23">
      <c r="B257" s="14" t="s">
        <v>82</v>
      </c>
      <c r="C257" t="s">
        <v>62</v>
      </c>
      <c r="D257" t="s">
        <v>63</v>
      </c>
      <c r="E257" t="s">
        <v>102</v>
      </c>
      <c r="F257" t="s">
        <v>83</v>
      </c>
      <c r="G257" t="s">
        <v>84</v>
      </c>
      <c r="I257" s="16">
        <v>363.52800000000002</v>
      </c>
      <c r="J257" s="16">
        <v>346.69799999999998</v>
      </c>
      <c r="K257" s="16">
        <v>329.86800000000005</v>
      </c>
      <c r="L257" s="16">
        <v>313.03800000000001</v>
      </c>
      <c r="M257" s="17" cm="1">
        <f t="array" ref="M257:N257">LINEST(I257:L257,I$6:L$6)</f>
        <v>-329.99999999999994</v>
      </c>
      <c r="N257" s="17">
        <v>363.52800000000002</v>
      </c>
      <c r="O257" s="15"/>
      <c r="P257" s="16">
        <v>0</v>
      </c>
      <c r="Q257" s="16">
        <v>0</v>
      </c>
      <c r="R257" s="16">
        <v>0</v>
      </c>
      <c r="S257" s="16">
        <v>0</v>
      </c>
      <c r="T257" s="17" cm="1">
        <f t="array" ref="T257:U257">LINEST(P257:S257,P$6:S$6)</f>
        <v>0</v>
      </c>
      <c r="U257" s="17">
        <v>0</v>
      </c>
      <c r="V257" s="17"/>
      <c r="W257" s="16">
        <v>0</v>
      </c>
    </row>
    <row r="258" spans="2:23">
      <c r="B258" s="14" t="s">
        <v>85</v>
      </c>
      <c r="C258" t="s">
        <v>62</v>
      </c>
      <c r="D258" t="s">
        <v>63</v>
      </c>
      <c r="E258" t="s">
        <v>102</v>
      </c>
      <c r="F258" t="s">
        <v>83</v>
      </c>
      <c r="G258" t="s">
        <v>84</v>
      </c>
      <c r="I258" s="16">
        <v>127.5</v>
      </c>
      <c r="J258" s="16">
        <v>127.5</v>
      </c>
      <c r="K258" s="16">
        <v>127.5</v>
      </c>
      <c r="L258" s="16">
        <v>127.5</v>
      </c>
      <c r="M258" s="17" cm="1">
        <f t="array" ref="M258:N258">LINEST(I258:L258,I$6:L$6)</f>
        <v>0</v>
      </c>
      <c r="N258" s="17">
        <v>127.5</v>
      </c>
      <c r="O258" s="15"/>
      <c r="P258" s="16">
        <v>275.39999999999998</v>
      </c>
      <c r="Q258" s="16">
        <v>275.39999999999998</v>
      </c>
      <c r="R258" s="16">
        <v>275.39999999999998</v>
      </c>
      <c r="S258" s="16">
        <v>275.39999999999998</v>
      </c>
      <c r="T258" s="17" cm="1">
        <f t="array" ref="T258:U258">LINEST(P258:S258,P$6:S$6)</f>
        <v>0</v>
      </c>
      <c r="U258" s="17">
        <v>275.39999999999998</v>
      </c>
      <c r="V258" s="17"/>
      <c r="W258" s="16">
        <v>183.6</v>
      </c>
    </row>
    <row r="259" spans="2:23">
      <c r="B259" s="28" t="s">
        <v>86</v>
      </c>
      <c r="C259" s="29" t="s">
        <v>62</v>
      </c>
      <c r="D259" s="29" t="s">
        <v>63</v>
      </c>
      <c r="E259" s="29" t="s">
        <v>102</v>
      </c>
      <c r="F259" s="29" t="s">
        <v>83</v>
      </c>
      <c r="G259" s="29" t="s">
        <v>87</v>
      </c>
      <c r="H259" s="29"/>
      <c r="I259" s="95">
        <v>7.2488340000000012E-2</v>
      </c>
      <c r="J259" s="95">
        <v>7.1505315E-2</v>
      </c>
      <c r="K259" s="95">
        <v>7.0522290000000015E-2</v>
      </c>
      <c r="L259" s="95">
        <v>6.9539265000000003E-2</v>
      </c>
      <c r="M259" s="96" cm="1">
        <f t="array" ref="M259:N259">LINEST(I259:L259,I$6:L$6)</f>
        <v>-1.9275000000000028E-2</v>
      </c>
      <c r="N259" s="96">
        <v>7.2488339999999998E-2</v>
      </c>
      <c r="O259" s="97"/>
      <c r="P259" s="95">
        <v>8.1600000000000006E-2</v>
      </c>
      <c r="Q259" s="95">
        <v>8.1600000000000006E-2</v>
      </c>
      <c r="R259" s="95">
        <v>8.1600000000000006E-2</v>
      </c>
      <c r="S259" s="95">
        <v>8.1600000000000006E-2</v>
      </c>
      <c r="T259" s="96" cm="1">
        <f t="array" ref="T259:U259">LINEST(P259:S259,P$6:S$6)</f>
        <v>0</v>
      </c>
      <c r="U259" s="96">
        <v>8.1600000000000006E-2</v>
      </c>
      <c r="V259" s="96"/>
      <c r="W259" s="95">
        <v>8.1600000000000006E-2</v>
      </c>
    </row>
    <row r="260" spans="2:23">
      <c r="B260" s="14" t="s">
        <v>61</v>
      </c>
      <c r="C260" t="s">
        <v>62</v>
      </c>
      <c r="D260" t="s">
        <v>88</v>
      </c>
      <c r="E260" t="s">
        <v>102</v>
      </c>
      <c r="F260" t="s">
        <v>65</v>
      </c>
      <c r="G260" t="s">
        <v>66</v>
      </c>
      <c r="I260" s="16">
        <v>1.613730108774194</v>
      </c>
      <c r="J260" s="16">
        <v>1.539020381516129</v>
      </c>
      <c r="K260" s="16">
        <v>1.4643106542580648</v>
      </c>
      <c r="L260" s="16">
        <v>1.3896009270000003</v>
      </c>
      <c r="M260" s="17" cm="1">
        <f t="array" ref="M260:N260">LINEST(I260:L260,I$6:L$6)</f>
        <v>-1.4648966129032261</v>
      </c>
      <c r="N260" s="17">
        <v>1.6137301087741938</v>
      </c>
      <c r="O260" s="15"/>
      <c r="P260" s="16">
        <v>1.5147000000000002</v>
      </c>
      <c r="Q260" s="16">
        <v>1.4445749999999999</v>
      </c>
      <c r="R260" s="16">
        <v>1.3744500000000002</v>
      </c>
      <c r="S260" s="16">
        <v>1.3043250000000002</v>
      </c>
      <c r="T260" s="17" cm="1">
        <f t="array" ref="T260:U260">LINEST(P260:S260,P$6:S$6)</f>
        <v>-1.3749999999999996</v>
      </c>
      <c r="U260" s="17">
        <v>1.5147000000000002</v>
      </c>
      <c r="V260" s="17"/>
      <c r="W260" s="16">
        <v>0</v>
      </c>
    </row>
    <row r="261" spans="2:23">
      <c r="B261" s="14" t="s">
        <v>67</v>
      </c>
      <c r="C261" t="s">
        <v>62</v>
      </c>
      <c r="D261" t="s">
        <v>88</v>
      </c>
      <c r="E261" t="s">
        <v>102</v>
      </c>
      <c r="F261" t="s">
        <v>65</v>
      </c>
      <c r="G261" t="s">
        <v>66</v>
      </c>
      <c r="I261" s="16">
        <v>0</v>
      </c>
      <c r="J261" s="16">
        <v>5.1000000000000004E-2</v>
      </c>
      <c r="K261" s="16">
        <v>0.10200000000000001</v>
      </c>
      <c r="L261" s="16">
        <v>0.153</v>
      </c>
      <c r="M261" s="17" cm="1">
        <f t="array" ref="M261:N261">LINEST(I261:L261,I$6:L$6)</f>
        <v>1</v>
      </c>
      <c r="N261" s="17">
        <v>0</v>
      </c>
      <c r="O261" s="15"/>
      <c r="P261" s="16">
        <v>0</v>
      </c>
      <c r="Q261" s="16">
        <v>5.1000000000000004E-2</v>
      </c>
      <c r="R261" s="16">
        <v>0.10200000000000001</v>
      </c>
      <c r="S261" s="16">
        <v>0.153</v>
      </c>
      <c r="T261" s="17" cm="1">
        <f t="array" ref="T261:U261">LINEST(P261:S261,P$6:S$6)</f>
        <v>1</v>
      </c>
      <c r="U261" s="17">
        <v>0</v>
      </c>
      <c r="V261" s="17"/>
      <c r="W261" s="16">
        <v>1.08</v>
      </c>
    </row>
    <row r="262" spans="2:23">
      <c r="B262" s="14" t="s">
        <v>44</v>
      </c>
      <c r="C262" t="s">
        <v>62</v>
      </c>
      <c r="D262" t="s">
        <v>88</v>
      </c>
      <c r="E262" t="s">
        <v>102</v>
      </c>
      <c r="F262" t="s">
        <v>65</v>
      </c>
      <c r="G262" t="s">
        <v>66</v>
      </c>
      <c r="I262" s="16">
        <v>0</v>
      </c>
      <c r="J262" s="16">
        <v>0</v>
      </c>
      <c r="K262" s="16">
        <v>0</v>
      </c>
      <c r="L262" s="16">
        <v>0</v>
      </c>
      <c r="M262" s="17" cm="1">
        <f t="array" ref="M262:N262">LINEST(I262:L262,I$6:L$6)</f>
        <v>0</v>
      </c>
      <c r="N262" s="17">
        <v>0</v>
      </c>
      <c r="O262" s="15"/>
      <c r="P262" s="16">
        <v>0</v>
      </c>
      <c r="Q262" s="16">
        <v>0</v>
      </c>
      <c r="R262" s="16">
        <v>0</v>
      </c>
      <c r="S262" s="16">
        <v>0</v>
      </c>
      <c r="T262" s="17" cm="1">
        <f t="array" ref="T262:U262">LINEST(P262:S262,P$6:S$6)</f>
        <v>0</v>
      </c>
      <c r="U262" s="17">
        <v>0</v>
      </c>
      <c r="V262" s="17"/>
      <c r="W262" s="16">
        <v>0</v>
      </c>
    </row>
    <row r="263" spans="2:23">
      <c r="B263" s="14" t="s">
        <v>68</v>
      </c>
      <c r="C263" t="s">
        <v>62</v>
      </c>
      <c r="D263" t="s">
        <v>88</v>
      </c>
      <c r="E263" t="s">
        <v>102</v>
      </c>
      <c r="F263" t="s">
        <v>65</v>
      </c>
      <c r="G263" t="s">
        <v>66</v>
      </c>
      <c r="I263" s="16">
        <v>0.68223429197999996</v>
      </c>
      <c r="J263" s="16">
        <v>0.65064937105499987</v>
      </c>
      <c r="K263" s="16">
        <v>0.61906445013</v>
      </c>
      <c r="L263" s="16">
        <v>0.58747952920500002</v>
      </c>
      <c r="M263" s="17" cm="1">
        <f t="array" ref="M263:N263">LINEST(I263:L263,I$6:L$6)</f>
        <v>-0.61931217499999947</v>
      </c>
      <c r="N263" s="17">
        <v>0.68223429197999985</v>
      </c>
      <c r="O263" s="15"/>
      <c r="P263" s="16">
        <v>3.0887323943661973E-2</v>
      </c>
      <c r="Q263" s="16">
        <v>2.9342957746478875E-2</v>
      </c>
      <c r="R263" s="16">
        <v>2.779859154929578E-2</v>
      </c>
      <c r="S263" s="16">
        <v>2.6254225352112675E-2</v>
      </c>
      <c r="T263" s="17" cm="1">
        <f t="array" ref="T263:U263">LINEST(P263:S263,P$6:S$6)</f>
        <v>-3.0281690140845075E-2</v>
      </c>
      <c r="U263" s="17">
        <v>3.0887323943661973E-2</v>
      </c>
      <c r="V263" s="17"/>
      <c r="W263" s="16">
        <v>1.7340000000000001E-2</v>
      </c>
    </row>
    <row r="264" spans="2:23">
      <c r="B264" s="14" t="s">
        <v>69</v>
      </c>
      <c r="C264" t="s">
        <v>62</v>
      </c>
      <c r="D264" t="s">
        <v>88</v>
      </c>
      <c r="E264" t="s">
        <v>102</v>
      </c>
      <c r="F264" t="s">
        <v>70</v>
      </c>
      <c r="G264" t="s">
        <v>71</v>
      </c>
      <c r="I264" s="16">
        <v>13.803962327999999</v>
      </c>
      <c r="J264" s="16">
        <v>13.164889997999998</v>
      </c>
      <c r="K264" s="16">
        <v>12.525817668</v>
      </c>
      <c r="L264" s="16">
        <v>11.886745338000001</v>
      </c>
      <c r="M264" s="17" cm="1">
        <f t="array" ref="M264:N264">LINEST(I264:L264,I$6:L$6)</f>
        <v>-12.530829999999984</v>
      </c>
      <c r="N264" s="17">
        <v>13.803962327999999</v>
      </c>
      <c r="O264" s="15"/>
      <c r="P264" s="16">
        <v>0</v>
      </c>
      <c r="Q264" s="16">
        <v>0</v>
      </c>
      <c r="R264" s="16">
        <v>0</v>
      </c>
      <c r="S264" s="16">
        <v>0</v>
      </c>
      <c r="T264" s="17" cm="1">
        <f t="array" ref="T264:U264">LINEST(P264:S264,P$6:S$6)</f>
        <v>0</v>
      </c>
      <c r="U264" s="17">
        <v>0</v>
      </c>
      <c r="V264" s="17"/>
      <c r="W264" s="16">
        <v>0</v>
      </c>
    </row>
    <row r="265" spans="2:23">
      <c r="B265" s="14" t="s">
        <v>72</v>
      </c>
      <c r="C265" t="s">
        <v>62</v>
      </c>
      <c r="D265" t="s">
        <v>88</v>
      </c>
      <c r="E265" t="s">
        <v>102</v>
      </c>
      <c r="F265" t="s">
        <v>70</v>
      </c>
      <c r="G265" t="s">
        <v>71</v>
      </c>
      <c r="I265" s="16">
        <v>1.3219200000000003E-3</v>
      </c>
      <c r="J265" s="16">
        <v>1.2607200000000001E-3</v>
      </c>
      <c r="K265" s="16">
        <v>1.1995200000000001E-3</v>
      </c>
      <c r="L265" s="16">
        <v>1.1383200000000002E-3</v>
      </c>
      <c r="M265" s="17" cm="1">
        <f t="array" ref="M265:N265">LINEST(I265:L265,I$6:L$6)</f>
        <v>-1.2000000000000008E-3</v>
      </c>
      <c r="N265" s="17">
        <v>1.3219200000000003E-3</v>
      </c>
      <c r="O265" s="15"/>
      <c r="P265" s="16">
        <v>0</v>
      </c>
      <c r="Q265" s="16">
        <v>0</v>
      </c>
      <c r="R265" s="16">
        <v>0</v>
      </c>
      <c r="S265" s="16">
        <v>0</v>
      </c>
      <c r="T265" s="17" cm="1">
        <f t="array" ref="T265:U265">LINEST(P265:S265,P$6:S$6)</f>
        <v>0</v>
      </c>
      <c r="U265" s="17">
        <v>0</v>
      </c>
      <c r="V265" s="17"/>
      <c r="W265" s="16">
        <v>0</v>
      </c>
    </row>
    <row r="266" spans="2:23">
      <c r="B266" s="14" t="s">
        <v>73</v>
      </c>
      <c r="C266" t="s">
        <v>62</v>
      </c>
      <c r="D266" t="s">
        <v>88</v>
      </c>
      <c r="E266" t="s">
        <v>102</v>
      </c>
      <c r="F266" t="s">
        <v>70</v>
      </c>
      <c r="G266" t="s">
        <v>71</v>
      </c>
      <c r="I266" s="16">
        <v>2.1627272160000004</v>
      </c>
      <c r="J266" s="16">
        <v>2.0626009559999998</v>
      </c>
      <c r="K266" s="16">
        <v>1.9624746960000004</v>
      </c>
      <c r="L266" s="16">
        <v>1.8623484360000002</v>
      </c>
      <c r="M266" s="17" cm="1">
        <f t="array" ref="M266:N266">LINEST(I266:L266,I$6:L$6)</f>
        <v>-1.96326</v>
      </c>
      <c r="N266" s="17">
        <v>2.162727216</v>
      </c>
      <c r="O266" s="15"/>
      <c r="P266" s="16">
        <v>0</v>
      </c>
      <c r="Q266" s="16">
        <v>0</v>
      </c>
      <c r="R266" s="16">
        <v>0</v>
      </c>
      <c r="S266" s="16">
        <v>0</v>
      </c>
      <c r="T266" s="17" cm="1">
        <f t="array" ref="T266:U266">LINEST(P266:S266,P$6:S$6)</f>
        <v>0</v>
      </c>
      <c r="U266" s="17">
        <v>0</v>
      </c>
      <c r="V266" s="17"/>
      <c r="W266" s="16">
        <v>0</v>
      </c>
    </row>
    <row r="267" spans="2:23">
      <c r="B267" s="14" t="s">
        <v>74</v>
      </c>
      <c r="C267" t="s">
        <v>62</v>
      </c>
      <c r="D267" t="s">
        <v>88</v>
      </c>
      <c r="E267" t="s">
        <v>102</v>
      </c>
      <c r="F267" t="s">
        <v>70</v>
      </c>
      <c r="G267" t="s">
        <v>71</v>
      </c>
      <c r="I267" s="16">
        <v>7.5349440000000021</v>
      </c>
      <c r="J267" s="16">
        <v>7.1861039999999994</v>
      </c>
      <c r="K267" s="16">
        <v>6.8372640000000011</v>
      </c>
      <c r="L267" s="16">
        <v>6.4884239999999993</v>
      </c>
      <c r="M267" s="17" cm="1">
        <f t="array" ref="M267:N267">LINEST(I267:L267,I$6:L$6)</f>
        <v>-6.8400000000000132</v>
      </c>
      <c r="N267" s="17">
        <v>7.5349440000000012</v>
      </c>
      <c r="O267" s="15"/>
      <c r="P267" s="16">
        <v>0</v>
      </c>
      <c r="Q267" s="16">
        <v>0</v>
      </c>
      <c r="R267" s="16">
        <v>0</v>
      </c>
      <c r="S267" s="16">
        <v>0</v>
      </c>
      <c r="T267" s="17" cm="1">
        <f t="array" ref="T267:U267">LINEST(P267:S267,P$6:S$6)</f>
        <v>0</v>
      </c>
      <c r="U267" s="17">
        <v>0</v>
      </c>
      <c r="V267" s="17"/>
      <c r="W267" s="16">
        <v>0</v>
      </c>
    </row>
    <row r="268" spans="2:23">
      <c r="B268" s="14" t="s">
        <v>75</v>
      </c>
      <c r="C268" t="s">
        <v>62</v>
      </c>
      <c r="D268" t="s">
        <v>88</v>
      </c>
      <c r="E268" t="s">
        <v>102</v>
      </c>
      <c r="F268" t="s">
        <v>70</v>
      </c>
      <c r="G268" t="s">
        <v>71</v>
      </c>
      <c r="I268" s="16">
        <v>4.6110543391799999</v>
      </c>
      <c r="J268" s="16">
        <v>4.3975796012549999</v>
      </c>
      <c r="K268" s="16">
        <v>4.18410486333</v>
      </c>
      <c r="L268" s="16">
        <v>3.9706301254050005</v>
      </c>
      <c r="M268" s="17" cm="1">
        <f t="array" ref="M268:N268">LINEST(I268:L268,I$6:L$6)</f>
        <v>-4.185779174999996</v>
      </c>
      <c r="N268" s="17">
        <v>4.6110543391799999</v>
      </c>
      <c r="O268" s="15"/>
      <c r="P268" s="16">
        <v>0</v>
      </c>
      <c r="Q268" s="16">
        <v>0</v>
      </c>
      <c r="R268" s="16">
        <v>0</v>
      </c>
      <c r="S268" s="16">
        <v>0</v>
      </c>
      <c r="T268" s="17" cm="1">
        <f t="array" ref="T268:U268">LINEST(P268:S268,P$6:S$6)</f>
        <v>0</v>
      </c>
      <c r="U268" s="17">
        <v>0</v>
      </c>
      <c r="V268" s="17"/>
      <c r="W268" s="16">
        <v>0</v>
      </c>
    </row>
    <row r="269" spans="2:23">
      <c r="B269" s="14" t="s">
        <v>76</v>
      </c>
      <c r="C269" t="s">
        <v>62</v>
      </c>
      <c r="D269" t="s">
        <v>88</v>
      </c>
      <c r="E269" t="s">
        <v>102</v>
      </c>
      <c r="F269" t="s">
        <v>70</v>
      </c>
      <c r="G269" t="s">
        <v>71</v>
      </c>
      <c r="I269" s="16">
        <v>0.81600000000000006</v>
      </c>
      <c r="J269" s="16">
        <v>0.81600000000000006</v>
      </c>
      <c r="K269" s="16">
        <v>0.81600000000000006</v>
      </c>
      <c r="L269" s="16">
        <v>0.81600000000000006</v>
      </c>
      <c r="M269" s="17" cm="1">
        <f t="array" ref="M269:N269">LINEST(I269:L269,I$6:L$6)</f>
        <v>0</v>
      </c>
      <c r="N269" s="17">
        <v>0.81600000000000006</v>
      </c>
      <c r="O269" s="15"/>
      <c r="P269" s="16">
        <v>0</v>
      </c>
      <c r="Q269" s="16">
        <v>0</v>
      </c>
      <c r="R269" s="16">
        <v>0</v>
      </c>
      <c r="S269" s="16">
        <v>0</v>
      </c>
      <c r="T269" s="17" cm="1">
        <f t="array" ref="T269:U269">LINEST(P269:S269,P$6:S$6)</f>
        <v>0</v>
      </c>
      <c r="U269" s="17">
        <v>0</v>
      </c>
      <c r="V269" s="17"/>
      <c r="W269" s="16">
        <v>0</v>
      </c>
    </row>
    <row r="270" spans="2:23">
      <c r="B270" s="14" t="s">
        <v>77</v>
      </c>
      <c r="C270" t="s">
        <v>62</v>
      </c>
      <c r="D270" t="s">
        <v>88</v>
      </c>
      <c r="E270" t="s">
        <v>102</v>
      </c>
      <c r="F270" t="s">
        <v>70</v>
      </c>
      <c r="G270" t="s">
        <v>71</v>
      </c>
      <c r="I270" s="16">
        <v>0.34547196000000002</v>
      </c>
      <c r="J270" s="16">
        <v>0.33250011000000002</v>
      </c>
      <c r="K270" s="16">
        <v>0.31952826000000006</v>
      </c>
      <c r="L270" s="16">
        <v>0.30655641000000006</v>
      </c>
      <c r="M270" s="17" cm="1">
        <f t="array" ref="M270:N270">LINEST(I270:L270,I$6:L$6)</f>
        <v>-0.25434999999999974</v>
      </c>
      <c r="N270" s="17">
        <v>0.34547196000000002</v>
      </c>
      <c r="O270" s="15"/>
      <c r="P270" s="16">
        <v>0</v>
      </c>
      <c r="Q270" s="16">
        <v>0</v>
      </c>
      <c r="R270" s="16">
        <v>0</v>
      </c>
      <c r="S270" s="16">
        <v>0</v>
      </c>
      <c r="T270" s="17" cm="1">
        <f t="array" ref="T270:U270">LINEST(P270:S270,P$6:S$6)</f>
        <v>0</v>
      </c>
      <c r="U270" s="17">
        <v>0</v>
      </c>
      <c r="V270" s="17"/>
      <c r="W270" s="16">
        <v>1.48308</v>
      </c>
    </row>
    <row r="271" spans="2:23">
      <c r="B271" s="14" t="s">
        <v>78</v>
      </c>
      <c r="C271" t="s">
        <v>62</v>
      </c>
      <c r="D271" t="s">
        <v>88</v>
      </c>
      <c r="E271" t="s">
        <v>102</v>
      </c>
      <c r="F271" t="s">
        <v>70</v>
      </c>
      <c r="G271" t="s">
        <v>71</v>
      </c>
      <c r="I271" s="16">
        <v>0</v>
      </c>
      <c r="J271" s="16">
        <v>0</v>
      </c>
      <c r="K271" s="16">
        <v>0</v>
      </c>
      <c r="L271" s="16">
        <v>0</v>
      </c>
      <c r="M271" s="17" cm="1">
        <f t="array" ref="M271:N271">LINEST(I271:L271,I$6:L$6)</f>
        <v>0</v>
      </c>
      <c r="N271" s="17">
        <v>0</v>
      </c>
      <c r="O271" s="15"/>
      <c r="P271" s="16">
        <v>6.4245312000000014</v>
      </c>
      <c r="Q271" s="16">
        <v>6.1270992000000009</v>
      </c>
      <c r="R271" s="16">
        <v>5.829667200000002</v>
      </c>
      <c r="S271" s="16">
        <v>5.5322352000000015</v>
      </c>
      <c r="T271" s="17" cm="1">
        <f t="array" ref="T271:U271">LINEST(P271:S271,P$6:S$6)</f>
        <v>-5.8319999999999972</v>
      </c>
      <c r="U271" s="17">
        <v>6.4245312000000014</v>
      </c>
      <c r="V271" s="17"/>
      <c r="W271" s="16">
        <v>0</v>
      </c>
    </row>
    <row r="272" spans="2:23">
      <c r="B272" s="14" t="s">
        <v>79</v>
      </c>
      <c r="C272" t="s">
        <v>62</v>
      </c>
      <c r="D272" t="s">
        <v>88</v>
      </c>
      <c r="E272" t="s">
        <v>102</v>
      </c>
      <c r="F272" t="s">
        <v>80</v>
      </c>
      <c r="G272" t="s">
        <v>71</v>
      </c>
      <c r="I272" s="16">
        <v>-1.3354222235402975</v>
      </c>
      <c r="J272" s="16">
        <v>-1.2706634130677987</v>
      </c>
      <c r="K272" s="16">
        <v>-1.205904602595298</v>
      </c>
      <c r="L272" s="16">
        <v>-1.1411457921227979</v>
      </c>
      <c r="M272" s="17" cm="1">
        <f t="array" ref="M272:N272">LINEST(I272:L272,I$6:L$6)</f>
        <v>1.2697805974999992</v>
      </c>
      <c r="N272" s="17">
        <v>-1.3354222235402979</v>
      </c>
      <c r="O272" s="15"/>
      <c r="P272" s="16">
        <v>5.4348215639846762</v>
      </c>
      <c r="Q272" s="16">
        <v>5.3130044545409403</v>
      </c>
      <c r="R272" s="16">
        <v>5.1911873450972061</v>
      </c>
      <c r="S272" s="16">
        <v>5.0693702356534711</v>
      </c>
      <c r="T272" s="17" cm="1">
        <f t="array" ref="T272:U272">LINEST(P272:S272,P$6:S$6)</f>
        <v>-2.3885707734065678</v>
      </c>
      <c r="U272" s="17">
        <v>5.4348215639846753</v>
      </c>
      <c r="V272" s="17"/>
      <c r="W272" s="16">
        <v>2.2858200000000002</v>
      </c>
    </row>
    <row r="273" spans="2:23">
      <c r="B273" s="14" t="s">
        <v>81</v>
      </c>
      <c r="C273" t="s">
        <v>62</v>
      </c>
      <c r="D273" t="s">
        <v>88</v>
      </c>
      <c r="E273" t="s">
        <v>102</v>
      </c>
      <c r="F273" t="s">
        <v>80</v>
      </c>
      <c r="G273" t="s">
        <v>71</v>
      </c>
      <c r="I273" s="16">
        <v>0</v>
      </c>
      <c r="J273" s="16">
        <v>0</v>
      </c>
      <c r="K273" s="16">
        <v>0</v>
      </c>
      <c r="L273" s="16">
        <v>0</v>
      </c>
      <c r="M273" s="17" cm="1">
        <f t="array" ref="M273:N273">LINEST(I273:L273,I$6:L$6)</f>
        <v>0</v>
      </c>
      <c r="N273" s="17">
        <v>0</v>
      </c>
      <c r="O273" s="15"/>
      <c r="P273" s="16">
        <v>0.30599999999999999</v>
      </c>
      <c r="Q273" s="16">
        <v>0.30599999999999999</v>
      </c>
      <c r="R273" s="16">
        <v>0.30599999999999999</v>
      </c>
      <c r="S273" s="16">
        <v>0.30599999999999999</v>
      </c>
      <c r="T273" s="17" cm="1">
        <f t="array" ref="T273:U273">LINEST(P273:S273,P$6:S$6)</f>
        <v>0</v>
      </c>
      <c r="U273" s="17">
        <v>0.30599999999999999</v>
      </c>
      <c r="V273" s="17"/>
      <c r="W273" s="16">
        <v>0.30599999999999999</v>
      </c>
    </row>
    <row r="274" spans="2:23">
      <c r="B274" s="14" t="s">
        <v>82</v>
      </c>
      <c r="C274" t="s">
        <v>62</v>
      </c>
      <c r="D274" t="s">
        <v>88</v>
      </c>
      <c r="E274" t="s">
        <v>102</v>
      </c>
      <c r="F274" t="s">
        <v>83</v>
      </c>
      <c r="G274" t="s">
        <v>84</v>
      </c>
      <c r="I274" s="16">
        <v>363.52800000000002</v>
      </c>
      <c r="J274" s="16">
        <v>346.69799999999998</v>
      </c>
      <c r="K274" s="16">
        <v>329.86800000000005</v>
      </c>
      <c r="L274" s="16">
        <v>313.03800000000001</v>
      </c>
      <c r="M274" s="17" cm="1">
        <f t="array" ref="M274:N274">LINEST(I274:L274,I$6:L$6)</f>
        <v>-329.99999999999994</v>
      </c>
      <c r="N274" s="17">
        <v>363.52800000000002</v>
      </c>
      <c r="O274" s="15"/>
      <c r="P274" s="16">
        <v>0</v>
      </c>
      <c r="Q274" s="16">
        <v>0</v>
      </c>
      <c r="R274" s="16">
        <v>0</v>
      </c>
      <c r="S274" s="16">
        <v>0</v>
      </c>
      <c r="T274" s="17" cm="1">
        <f t="array" ref="T274:U274">LINEST(P274:S274,P$6:S$6)</f>
        <v>0</v>
      </c>
      <c r="U274" s="17">
        <v>0</v>
      </c>
      <c r="V274" s="17"/>
      <c r="W274" s="16">
        <v>0</v>
      </c>
    </row>
    <row r="275" spans="2:23">
      <c r="B275" s="14" t="s">
        <v>85</v>
      </c>
      <c r="C275" t="s">
        <v>62</v>
      </c>
      <c r="D275" t="s">
        <v>88</v>
      </c>
      <c r="E275" t="s">
        <v>102</v>
      </c>
      <c r="F275" t="s">
        <v>83</v>
      </c>
      <c r="G275" t="s">
        <v>84</v>
      </c>
      <c r="I275" s="16">
        <v>127.5</v>
      </c>
      <c r="J275" s="16">
        <v>127.5</v>
      </c>
      <c r="K275" s="16">
        <v>127.5</v>
      </c>
      <c r="L275" s="16">
        <v>127.5</v>
      </c>
      <c r="M275" s="17" cm="1">
        <f t="array" ref="M275:N275">LINEST(I275:L275,I$6:L$6)</f>
        <v>0</v>
      </c>
      <c r="N275" s="17">
        <v>127.5</v>
      </c>
      <c r="O275" s="15"/>
      <c r="P275" s="16">
        <v>275.39999999999998</v>
      </c>
      <c r="Q275" s="16">
        <v>275.39999999999998</v>
      </c>
      <c r="R275" s="16">
        <v>275.39999999999998</v>
      </c>
      <c r="S275" s="16">
        <v>275.39999999999998</v>
      </c>
      <c r="T275" s="17" cm="1">
        <f t="array" ref="T275:U275">LINEST(P275:S275,P$6:S$6)</f>
        <v>0</v>
      </c>
      <c r="U275" s="17">
        <v>275.39999999999998</v>
      </c>
      <c r="V275" s="17"/>
      <c r="W275" s="16">
        <v>183.6</v>
      </c>
    </row>
    <row r="276" spans="2:23">
      <c r="B276" s="28" t="s">
        <v>86</v>
      </c>
      <c r="C276" s="29" t="s">
        <v>62</v>
      </c>
      <c r="D276" s="29" t="s">
        <v>88</v>
      </c>
      <c r="E276" s="29" t="s">
        <v>102</v>
      </c>
      <c r="F276" s="29" t="s">
        <v>83</v>
      </c>
      <c r="G276" s="29" t="s">
        <v>87</v>
      </c>
      <c r="H276" s="29"/>
      <c r="I276" s="95">
        <v>7.2488340000000012E-2</v>
      </c>
      <c r="J276" s="95">
        <v>7.1505315E-2</v>
      </c>
      <c r="K276" s="95">
        <v>7.0522290000000015E-2</v>
      </c>
      <c r="L276" s="95">
        <v>6.9539265000000003E-2</v>
      </c>
      <c r="M276" s="96" cm="1">
        <f t="array" ref="M276:N276">LINEST(I276:L276,I$6:L$6)</f>
        <v>-1.9275000000000028E-2</v>
      </c>
      <c r="N276" s="96">
        <v>7.2488339999999998E-2</v>
      </c>
      <c r="O276" s="97"/>
      <c r="P276" s="95">
        <v>8.1600000000000006E-2</v>
      </c>
      <c r="Q276" s="95">
        <v>8.1600000000000006E-2</v>
      </c>
      <c r="R276" s="95">
        <v>8.1600000000000006E-2</v>
      </c>
      <c r="S276" s="95">
        <v>8.1600000000000006E-2</v>
      </c>
      <c r="T276" s="96" cm="1">
        <f t="array" ref="T276:U276">LINEST(P276:S276,P$6:S$6)</f>
        <v>0</v>
      </c>
      <c r="U276" s="96">
        <v>8.1600000000000006E-2</v>
      </c>
      <c r="V276" s="96"/>
      <c r="W276" s="95">
        <v>8.1600000000000006E-2</v>
      </c>
    </row>
    <row r="277" spans="2:23">
      <c r="B277" s="14" t="s">
        <v>61</v>
      </c>
      <c r="C277" t="s">
        <v>62</v>
      </c>
      <c r="D277" t="s">
        <v>89</v>
      </c>
      <c r="E277" t="s">
        <v>102</v>
      </c>
      <c r="F277" t="s">
        <v>65</v>
      </c>
      <c r="G277" t="s">
        <v>66</v>
      </c>
      <c r="I277" s="16">
        <v>1.613730108774194</v>
      </c>
      <c r="J277" s="16">
        <v>1.539020381516129</v>
      </c>
      <c r="K277" s="16">
        <v>1.4643106542580648</v>
      </c>
      <c r="L277" s="16">
        <v>1.3896009270000003</v>
      </c>
      <c r="M277" s="17" cm="1">
        <f t="array" ref="M277:N277">LINEST(I277:L277,I$6:L$6)</f>
        <v>-1.4648966129032261</v>
      </c>
      <c r="N277" s="17">
        <v>1.6137301087741938</v>
      </c>
      <c r="O277" s="15"/>
      <c r="P277" s="16">
        <v>1.5147000000000002</v>
      </c>
      <c r="Q277" s="16">
        <v>1.4445749999999999</v>
      </c>
      <c r="R277" s="16">
        <v>1.3744500000000002</v>
      </c>
      <c r="S277" s="16">
        <v>1.3043250000000002</v>
      </c>
      <c r="T277" s="17" cm="1">
        <f t="array" ref="T277:U277">LINEST(P277:S277,P$6:S$6)</f>
        <v>-1.3749999999999996</v>
      </c>
      <c r="U277" s="17">
        <v>1.5147000000000002</v>
      </c>
      <c r="V277" s="17"/>
      <c r="W277" s="16">
        <v>0</v>
      </c>
    </row>
    <row r="278" spans="2:23">
      <c r="B278" s="14" t="s">
        <v>67</v>
      </c>
      <c r="C278" t="s">
        <v>62</v>
      </c>
      <c r="D278" t="s">
        <v>89</v>
      </c>
      <c r="E278" t="s">
        <v>102</v>
      </c>
      <c r="F278" t="s">
        <v>65</v>
      </c>
      <c r="G278" t="s">
        <v>66</v>
      </c>
      <c r="I278" s="16">
        <v>0</v>
      </c>
      <c r="J278" s="16">
        <v>5.1000000000000004E-2</v>
      </c>
      <c r="K278" s="16">
        <v>0.10200000000000001</v>
      </c>
      <c r="L278" s="16">
        <v>0.153</v>
      </c>
      <c r="M278" s="17" cm="1">
        <f t="array" ref="M278:N278">LINEST(I278:L278,I$6:L$6)</f>
        <v>1</v>
      </c>
      <c r="N278" s="17">
        <v>0</v>
      </c>
      <c r="O278" s="15"/>
      <c r="P278" s="16">
        <v>0</v>
      </c>
      <c r="Q278" s="16">
        <v>5.1000000000000004E-2</v>
      </c>
      <c r="R278" s="16">
        <v>0.10200000000000001</v>
      </c>
      <c r="S278" s="16">
        <v>0.153</v>
      </c>
      <c r="T278" s="17" cm="1">
        <f t="array" ref="T278:U278">LINEST(P278:S278,P$6:S$6)</f>
        <v>1</v>
      </c>
      <c r="U278" s="17">
        <v>0</v>
      </c>
      <c r="V278" s="17"/>
      <c r="W278" s="16">
        <v>1.08</v>
      </c>
    </row>
    <row r="279" spans="2:23">
      <c r="B279" s="14" t="s">
        <v>44</v>
      </c>
      <c r="C279" t="s">
        <v>62</v>
      </c>
      <c r="D279" t="s">
        <v>89</v>
      </c>
      <c r="E279" t="s">
        <v>102</v>
      </c>
      <c r="F279" t="s">
        <v>65</v>
      </c>
      <c r="G279" t="s">
        <v>66</v>
      </c>
      <c r="I279" s="16">
        <v>0</v>
      </c>
      <c r="J279" s="16">
        <v>0</v>
      </c>
      <c r="K279" s="16">
        <v>0</v>
      </c>
      <c r="L279" s="16">
        <v>0</v>
      </c>
      <c r="M279" s="17" cm="1">
        <f t="array" ref="M279:N279">LINEST(I279:L279,I$6:L$6)</f>
        <v>0</v>
      </c>
      <c r="N279" s="17">
        <v>0</v>
      </c>
      <c r="O279" s="15"/>
      <c r="P279" s="16">
        <v>0</v>
      </c>
      <c r="Q279" s="16">
        <v>0</v>
      </c>
      <c r="R279" s="16">
        <v>0</v>
      </c>
      <c r="S279" s="16">
        <v>0</v>
      </c>
      <c r="T279" s="17" cm="1">
        <f t="array" ref="T279:U279">LINEST(P279:S279,P$6:S$6)</f>
        <v>0</v>
      </c>
      <c r="U279" s="17">
        <v>0</v>
      </c>
      <c r="V279" s="17"/>
      <c r="W279" s="16">
        <v>0</v>
      </c>
    </row>
    <row r="280" spans="2:23">
      <c r="B280" s="14" t="s">
        <v>68</v>
      </c>
      <c r="C280" t="s">
        <v>62</v>
      </c>
      <c r="D280" t="s">
        <v>89</v>
      </c>
      <c r="E280" t="s">
        <v>102</v>
      </c>
      <c r="F280" t="s">
        <v>65</v>
      </c>
      <c r="G280" t="s">
        <v>66</v>
      </c>
      <c r="I280" s="16">
        <v>0.68223429197999996</v>
      </c>
      <c r="J280" s="16">
        <v>0.65064937105499987</v>
      </c>
      <c r="K280" s="16">
        <v>0.61906445013</v>
      </c>
      <c r="L280" s="16">
        <v>0.58747952920500002</v>
      </c>
      <c r="M280" s="17" cm="1">
        <f t="array" ref="M280:N280">LINEST(I280:L280,I$6:L$6)</f>
        <v>-0.61931217499999947</v>
      </c>
      <c r="N280" s="17">
        <v>0.68223429197999985</v>
      </c>
      <c r="O280" s="15"/>
      <c r="P280" s="16">
        <v>3.0887323943661973E-2</v>
      </c>
      <c r="Q280" s="16">
        <v>2.9342957746478875E-2</v>
      </c>
      <c r="R280" s="16">
        <v>2.779859154929578E-2</v>
      </c>
      <c r="S280" s="16">
        <v>2.6254225352112675E-2</v>
      </c>
      <c r="T280" s="17" cm="1">
        <f t="array" ref="T280:U280">LINEST(P280:S280,P$6:S$6)</f>
        <v>-3.0281690140845075E-2</v>
      </c>
      <c r="U280" s="17">
        <v>3.0887323943661973E-2</v>
      </c>
      <c r="V280" s="17"/>
      <c r="W280" s="16">
        <v>1.7340000000000001E-2</v>
      </c>
    </row>
    <row r="281" spans="2:23">
      <c r="B281" s="14" t="s">
        <v>69</v>
      </c>
      <c r="C281" t="s">
        <v>62</v>
      </c>
      <c r="D281" t="s">
        <v>89</v>
      </c>
      <c r="E281" t="s">
        <v>102</v>
      </c>
      <c r="F281" t="s">
        <v>70</v>
      </c>
      <c r="G281" t="s">
        <v>71</v>
      </c>
      <c r="I281" s="16">
        <v>13.803962327999999</v>
      </c>
      <c r="J281" s="16">
        <v>13.164889997999998</v>
      </c>
      <c r="K281" s="16">
        <v>12.525817668</v>
      </c>
      <c r="L281" s="16">
        <v>11.886745338000001</v>
      </c>
      <c r="M281" s="17" cm="1">
        <f t="array" ref="M281:N281">LINEST(I281:L281,I$6:L$6)</f>
        <v>-12.530829999999984</v>
      </c>
      <c r="N281" s="17">
        <v>13.803962327999999</v>
      </c>
      <c r="O281" s="15"/>
      <c r="P281" s="16">
        <v>0</v>
      </c>
      <c r="Q281" s="16">
        <v>0</v>
      </c>
      <c r="R281" s="16">
        <v>0</v>
      </c>
      <c r="S281" s="16">
        <v>0</v>
      </c>
      <c r="T281" s="17" cm="1">
        <f t="array" ref="T281:U281">LINEST(P281:S281,P$6:S$6)</f>
        <v>0</v>
      </c>
      <c r="U281" s="17">
        <v>0</v>
      </c>
      <c r="V281" s="17"/>
      <c r="W281" s="16">
        <v>0</v>
      </c>
    </row>
    <row r="282" spans="2:23">
      <c r="B282" s="14" t="s">
        <v>72</v>
      </c>
      <c r="C282" t="s">
        <v>62</v>
      </c>
      <c r="D282" t="s">
        <v>89</v>
      </c>
      <c r="E282" t="s">
        <v>102</v>
      </c>
      <c r="F282" t="s">
        <v>70</v>
      </c>
      <c r="G282" t="s">
        <v>71</v>
      </c>
      <c r="I282" s="16">
        <v>1.3219200000000003E-3</v>
      </c>
      <c r="J282" s="16">
        <v>1.2607200000000001E-3</v>
      </c>
      <c r="K282" s="16">
        <v>1.1995200000000001E-3</v>
      </c>
      <c r="L282" s="16">
        <v>1.1383200000000002E-3</v>
      </c>
      <c r="M282" s="17" cm="1">
        <f t="array" ref="M282:N282">LINEST(I282:L282,I$6:L$6)</f>
        <v>-1.2000000000000008E-3</v>
      </c>
      <c r="N282" s="17">
        <v>1.3219200000000003E-3</v>
      </c>
      <c r="O282" s="15"/>
      <c r="P282" s="16">
        <v>0</v>
      </c>
      <c r="Q282" s="16">
        <v>0</v>
      </c>
      <c r="R282" s="16">
        <v>0</v>
      </c>
      <c r="S282" s="16">
        <v>0</v>
      </c>
      <c r="T282" s="17" cm="1">
        <f t="array" ref="T282:U282">LINEST(P282:S282,P$6:S$6)</f>
        <v>0</v>
      </c>
      <c r="U282" s="17">
        <v>0</v>
      </c>
      <c r="V282" s="17"/>
      <c r="W282" s="16">
        <v>0</v>
      </c>
    </row>
    <row r="283" spans="2:23">
      <c r="B283" s="14" t="s">
        <v>73</v>
      </c>
      <c r="C283" t="s">
        <v>62</v>
      </c>
      <c r="D283" t="s">
        <v>89</v>
      </c>
      <c r="E283" t="s">
        <v>102</v>
      </c>
      <c r="F283" t="s">
        <v>70</v>
      </c>
      <c r="G283" t="s">
        <v>71</v>
      </c>
      <c r="I283" s="16">
        <v>2.1627272160000004</v>
      </c>
      <c r="J283" s="16">
        <v>2.0626009559999998</v>
      </c>
      <c r="K283" s="16">
        <v>1.9624746960000004</v>
      </c>
      <c r="L283" s="16">
        <v>1.8623484360000002</v>
      </c>
      <c r="M283" s="17" cm="1">
        <f t="array" ref="M283:N283">LINEST(I283:L283,I$6:L$6)</f>
        <v>-1.96326</v>
      </c>
      <c r="N283" s="17">
        <v>2.162727216</v>
      </c>
      <c r="O283" s="15"/>
      <c r="P283" s="16">
        <v>0</v>
      </c>
      <c r="Q283" s="16">
        <v>0</v>
      </c>
      <c r="R283" s="16">
        <v>0</v>
      </c>
      <c r="S283" s="16">
        <v>0</v>
      </c>
      <c r="T283" s="17" cm="1">
        <f t="array" ref="T283:U283">LINEST(P283:S283,P$6:S$6)</f>
        <v>0</v>
      </c>
      <c r="U283" s="17">
        <v>0</v>
      </c>
      <c r="V283" s="17"/>
      <c r="W283" s="16">
        <v>0</v>
      </c>
    </row>
    <row r="284" spans="2:23">
      <c r="B284" s="14" t="s">
        <v>74</v>
      </c>
      <c r="C284" t="s">
        <v>62</v>
      </c>
      <c r="D284" t="s">
        <v>89</v>
      </c>
      <c r="E284" t="s">
        <v>102</v>
      </c>
      <c r="F284" t="s">
        <v>70</v>
      </c>
      <c r="G284" t="s">
        <v>71</v>
      </c>
      <c r="I284" s="16">
        <v>7.5349440000000021</v>
      </c>
      <c r="J284" s="16">
        <v>7.1861039999999994</v>
      </c>
      <c r="K284" s="16">
        <v>6.8372640000000011</v>
      </c>
      <c r="L284" s="16">
        <v>6.4884239999999993</v>
      </c>
      <c r="M284" s="17" cm="1">
        <f t="array" ref="M284:N284">LINEST(I284:L284,I$6:L$6)</f>
        <v>-6.8400000000000132</v>
      </c>
      <c r="N284" s="17">
        <v>7.5349440000000012</v>
      </c>
      <c r="O284" s="15"/>
      <c r="P284" s="16">
        <v>0</v>
      </c>
      <c r="Q284" s="16">
        <v>0</v>
      </c>
      <c r="R284" s="16">
        <v>0</v>
      </c>
      <c r="S284" s="16">
        <v>0</v>
      </c>
      <c r="T284" s="17" cm="1">
        <f t="array" ref="T284:U284">LINEST(P284:S284,P$6:S$6)</f>
        <v>0</v>
      </c>
      <c r="U284" s="17">
        <v>0</v>
      </c>
      <c r="V284" s="17"/>
      <c r="W284" s="16">
        <v>0</v>
      </c>
    </row>
    <row r="285" spans="2:23">
      <c r="B285" s="14" t="s">
        <v>75</v>
      </c>
      <c r="C285" t="s">
        <v>62</v>
      </c>
      <c r="D285" t="s">
        <v>89</v>
      </c>
      <c r="E285" t="s">
        <v>102</v>
      </c>
      <c r="F285" t="s">
        <v>70</v>
      </c>
      <c r="G285" t="s">
        <v>71</v>
      </c>
      <c r="I285" s="16">
        <v>4.6110543391799999</v>
      </c>
      <c r="J285" s="16">
        <v>4.3975796012549999</v>
      </c>
      <c r="K285" s="16">
        <v>4.18410486333</v>
      </c>
      <c r="L285" s="16">
        <v>3.9706301254050005</v>
      </c>
      <c r="M285" s="17" cm="1">
        <f t="array" ref="M285:N285">LINEST(I285:L285,I$6:L$6)</f>
        <v>-4.185779174999996</v>
      </c>
      <c r="N285" s="17">
        <v>4.6110543391799999</v>
      </c>
      <c r="O285" s="15"/>
      <c r="P285" s="16">
        <v>0</v>
      </c>
      <c r="Q285" s="16">
        <v>0</v>
      </c>
      <c r="R285" s="16">
        <v>0</v>
      </c>
      <c r="S285" s="16">
        <v>0</v>
      </c>
      <c r="T285" s="17" cm="1">
        <f t="array" ref="T285:U285">LINEST(P285:S285,P$6:S$6)</f>
        <v>0</v>
      </c>
      <c r="U285" s="17">
        <v>0</v>
      </c>
      <c r="V285" s="17"/>
      <c r="W285" s="16">
        <v>0</v>
      </c>
    </row>
    <row r="286" spans="2:23">
      <c r="B286" s="14" t="s">
        <v>76</v>
      </c>
      <c r="C286" t="s">
        <v>62</v>
      </c>
      <c r="D286" t="s">
        <v>89</v>
      </c>
      <c r="E286" t="s">
        <v>102</v>
      </c>
      <c r="F286" t="s">
        <v>70</v>
      </c>
      <c r="G286" t="s">
        <v>71</v>
      </c>
      <c r="I286" s="16">
        <v>0.81600000000000006</v>
      </c>
      <c r="J286" s="16">
        <v>0.81600000000000006</v>
      </c>
      <c r="K286" s="16">
        <v>0.81600000000000006</v>
      </c>
      <c r="L286" s="16">
        <v>0.81600000000000006</v>
      </c>
      <c r="M286" s="17" cm="1">
        <f t="array" ref="M286:N286">LINEST(I286:L286,I$6:L$6)</f>
        <v>0</v>
      </c>
      <c r="N286" s="17">
        <v>0.81600000000000006</v>
      </c>
      <c r="O286" s="15"/>
      <c r="P286" s="16">
        <v>0</v>
      </c>
      <c r="Q286" s="16">
        <v>0</v>
      </c>
      <c r="R286" s="16">
        <v>0</v>
      </c>
      <c r="S286" s="16">
        <v>0</v>
      </c>
      <c r="T286" s="17" cm="1">
        <f t="array" ref="T286:U286">LINEST(P286:S286,P$6:S$6)</f>
        <v>0</v>
      </c>
      <c r="U286" s="17">
        <v>0</v>
      </c>
      <c r="V286" s="17"/>
      <c r="W286" s="16">
        <v>0</v>
      </c>
    </row>
    <row r="287" spans="2:23">
      <c r="B287" s="14" t="s">
        <v>77</v>
      </c>
      <c r="C287" t="s">
        <v>62</v>
      </c>
      <c r="D287" t="s">
        <v>89</v>
      </c>
      <c r="E287" t="s">
        <v>102</v>
      </c>
      <c r="F287" t="s">
        <v>70</v>
      </c>
      <c r="G287" t="s">
        <v>71</v>
      </c>
      <c r="I287" s="16">
        <v>0.34547196000000002</v>
      </c>
      <c r="J287" s="16">
        <v>0.33250011000000002</v>
      </c>
      <c r="K287" s="16">
        <v>0.31952826000000006</v>
      </c>
      <c r="L287" s="16">
        <v>0.30655641000000006</v>
      </c>
      <c r="M287" s="17" cm="1">
        <f t="array" ref="M287:N287">LINEST(I287:L287,I$6:L$6)</f>
        <v>-0.25434999999999974</v>
      </c>
      <c r="N287" s="17">
        <v>0.34547196000000002</v>
      </c>
      <c r="O287" s="15"/>
      <c r="P287" s="16">
        <v>0</v>
      </c>
      <c r="Q287" s="16">
        <v>0</v>
      </c>
      <c r="R287" s="16">
        <v>0</v>
      </c>
      <c r="S287" s="16">
        <v>0</v>
      </c>
      <c r="T287" s="17" cm="1">
        <f t="array" ref="T287:U287">LINEST(P287:S287,P$6:S$6)</f>
        <v>0</v>
      </c>
      <c r="U287" s="17">
        <v>0</v>
      </c>
      <c r="V287" s="17"/>
      <c r="W287" s="16">
        <v>1.48308</v>
      </c>
    </row>
    <row r="288" spans="2:23">
      <c r="B288" s="14" t="s">
        <v>78</v>
      </c>
      <c r="C288" t="s">
        <v>62</v>
      </c>
      <c r="D288" t="s">
        <v>89</v>
      </c>
      <c r="E288" t="s">
        <v>102</v>
      </c>
      <c r="F288" t="s">
        <v>70</v>
      </c>
      <c r="G288" t="s">
        <v>71</v>
      </c>
      <c r="I288" s="16">
        <v>0</v>
      </c>
      <c r="J288" s="16">
        <v>0</v>
      </c>
      <c r="K288" s="16">
        <v>0</v>
      </c>
      <c r="L288" s="16">
        <v>0</v>
      </c>
      <c r="M288" s="17" cm="1">
        <f t="array" ref="M288:N288">LINEST(I288:L288,I$6:L$6)</f>
        <v>0</v>
      </c>
      <c r="N288" s="17">
        <v>0</v>
      </c>
      <c r="O288" s="15"/>
      <c r="P288" s="16">
        <v>6.4245312000000014</v>
      </c>
      <c r="Q288" s="16">
        <v>6.1270992000000009</v>
      </c>
      <c r="R288" s="16">
        <v>5.829667200000002</v>
      </c>
      <c r="S288" s="16">
        <v>5.5322352000000015</v>
      </c>
      <c r="T288" s="17" cm="1">
        <f t="array" ref="T288:U288">LINEST(P288:S288,P$6:S$6)</f>
        <v>-5.8319999999999972</v>
      </c>
      <c r="U288" s="17">
        <v>6.4245312000000014</v>
      </c>
      <c r="V288" s="17"/>
      <c r="W288" s="16">
        <v>0</v>
      </c>
    </row>
    <row r="289" spans="2:23">
      <c r="B289" s="14" t="s">
        <v>79</v>
      </c>
      <c r="C289" t="s">
        <v>62</v>
      </c>
      <c r="D289" t="s">
        <v>89</v>
      </c>
      <c r="E289" t="s">
        <v>102</v>
      </c>
      <c r="F289" t="s">
        <v>80</v>
      </c>
      <c r="G289" t="s">
        <v>71</v>
      </c>
      <c r="I289" s="16">
        <v>-1.3354222235402975</v>
      </c>
      <c r="J289" s="16">
        <v>-1.2706634130677987</v>
      </c>
      <c r="K289" s="16">
        <v>-1.205904602595298</v>
      </c>
      <c r="L289" s="16">
        <v>-1.1411457921227979</v>
      </c>
      <c r="M289" s="17" cm="1">
        <f t="array" ref="M289:N289">LINEST(I289:L289,I$6:L$6)</f>
        <v>1.2697805974999992</v>
      </c>
      <c r="N289" s="17">
        <v>-1.3354222235402979</v>
      </c>
      <c r="O289" s="15"/>
      <c r="P289" s="16">
        <v>5.4348215639846762</v>
      </c>
      <c r="Q289" s="16">
        <v>5.3130044545409403</v>
      </c>
      <c r="R289" s="16">
        <v>5.1911873450972061</v>
      </c>
      <c r="S289" s="16">
        <v>5.0693702356534711</v>
      </c>
      <c r="T289" s="17" cm="1">
        <f t="array" ref="T289:U289">LINEST(P289:S289,P$6:S$6)</f>
        <v>-2.3885707734065678</v>
      </c>
      <c r="U289" s="17">
        <v>5.4348215639846753</v>
      </c>
      <c r="V289" s="17"/>
      <c r="W289" s="16">
        <v>2.2858200000000002</v>
      </c>
    </row>
    <row r="290" spans="2:23">
      <c r="B290" s="14" t="s">
        <v>81</v>
      </c>
      <c r="C290" t="s">
        <v>62</v>
      </c>
      <c r="D290" t="s">
        <v>89</v>
      </c>
      <c r="E290" t="s">
        <v>102</v>
      </c>
      <c r="F290" t="s">
        <v>80</v>
      </c>
      <c r="G290" t="s">
        <v>71</v>
      </c>
      <c r="I290" s="16">
        <v>0</v>
      </c>
      <c r="J290" s="16">
        <v>0</v>
      </c>
      <c r="K290" s="16">
        <v>0</v>
      </c>
      <c r="L290" s="16">
        <v>0</v>
      </c>
      <c r="M290" s="17" cm="1">
        <f t="array" ref="M290:N290">LINEST(I290:L290,I$6:L$6)</f>
        <v>0</v>
      </c>
      <c r="N290" s="17">
        <v>0</v>
      </c>
      <c r="O290" s="15"/>
      <c r="P290" s="16">
        <v>0.30599999999999999</v>
      </c>
      <c r="Q290" s="16">
        <v>0.30599999999999999</v>
      </c>
      <c r="R290" s="16">
        <v>0.30599999999999999</v>
      </c>
      <c r="S290" s="16">
        <v>0.30599999999999999</v>
      </c>
      <c r="T290" s="17" cm="1">
        <f t="array" ref="T290:U290">LINEST(P290:S290,P$6:S$6)</f>
        <v>0</v>
      </c>
      <c r="U290" s="17">
        <v>0.30599999999999999</v>
      </c>
      <c r="V290" s="17"/>
      <c r="W290" s="16">
        <v>0.30599999999999999</v>
      </c>
    </row>
    <row r="291" spans="2:23">
      <c r="B291" s="14" t="s">
        <v>82</v>
      </c>
      <c r="C291" t="s">
        <v>62</v>
      </c>
      <c r="D291" t="s">
        <v>89</v>
      </c>
      <c r="E291" t="s">
        <v>102</v>
      </c>
      <c r="F291" t="s">
        <v>83</v>
      </c>
      <c r="G291" t="s">
        <v>84</v>
      </c>
      <c r="I291" s="16">
        <v>363.52800000000002</v>
      </c>
      <c r="J291" s="16">
        <v>346.69799999999998</v>
      </c>
      <c r="K291" s="16">
        <v>329.86800000000005</v>
      </c>
      <c r="L291" s="16">
        <v>313.03800000000001</v>
      </c>
      <c r="M291" s="17" cm="1">
        <f t="array" ref="M291:N291">LINEST(I291:L291,I$6:L$6)</f>
        <v>-329.99999999999994</v>
      </c>
      <c r="N291" s="17">
        <v>363.52800000000002</v>
      </c>
      <c r="O291" s="15"/>
      <c r="P291" s="16">
        <v>0</v>
      </c>
      <c r="Q291" s="16">
        <v>0</v>
      </c>
      <c r="R291" s="16">
        <v>0</v>
      </c>
      <c r="S291" s="16">
        <v>0</v>
      </c>
      <c r="T291" s="17" cm="1">
        <f t="array" ref="T291:U291">LINEST(P291:S291,P$6:S$6)</f>
        <v>0</v>
      </c>
      <c r="U291" s="17">
        <v>0</v>
      </c>
      <c r="V291" s="17"/>
      <c r="W291" s="16">
        <v>0</v>
      </c>
    </row>
    <row r="292" spans="2:23">
      <c r="B292" s="14" t="s">
        <v>85</v>
      </c>
      <c r="C292" t="s">
        <v>62</v>
      </c>
      <c r="D292" t="s">
        <v>89</v>
      </c>
      <c r="E292" t="s">
        <v>102</v>
      </c>
      <c r="F292" t="s">
        <v>83</v>
      </c>
      <c r="G292" t="s">
        <v>84</v>
      </c>
      <c r="I292" s="16">
        <v>127.5</v>
      </c>
      <c r="J292" s="16">
        <v>127.5</v>
      </c>
      <c r="K292" s="16">
        <v>127.5</v>
      </c>
      <c r="L292" s="16">
        <v>127.5</v>
      </c>
      <c r="M292" s="17" cm="1">
        <f t="array" ref="M292:N292">LINEST(I292:L292,I$6:L$6)</f>
        <v>0</v>
      </c>
      <c r="N292" s="17">
        <v>127.5</v>
      </c>
      <c r="O292" s="15"/>
      <c r="P292" s="16">
        <v>275.39999999999998</v>
      </c>
      <c r="Q292" s="16">
        <v>275.39999999999998</v>
      </c>
      <c r="R292" s="16">
        <v>275.39999999999998</v>
      </c>
      <c r="S292" s="16">
        <v>275.39999999999998</v>
      </c>
      <c r="T292" s="17" cm="1">
        <f t="array" ref="T292:U292">LINEST(P292:S292,P$6:S$6)</f>
        <v>0</v>
      </c>
      <c r="U292" s="17">
        <v>275.39999999999998</v>
      </c>
      <c r="V292" s="17"/>
      <c r="W292" s="16">
        <v>183.6</v>
      </c>
    </row>
    <row r="293" spans="2:23">
      <c r="B293" s="28" t="s">
        <v>86</v>
      </c>
      <c r="C293" s="29" t="s">
        <v>62</v>
      </c>
      <c r="D293" s="29" t="s">
        <v>89</v>
      </c>
      <c r="E293" s="29" t="s">
        <v>102</v>
      </c>
      <c r="F293" s="29" t="s">
        <v>83</v>
      </c>
      <c r="G293" s="29" t="s">
        <v>87</v>
      </c>
      <c r="H293" s="29"/>
      <c r="I293" s="95">
        <v>7.2488340000000012E-2</v>
      </c>
      <c r="J293" s="95">
        <v>7.1505315E-2</v>
      </c>
      <c r="K293" s="95">
        <v>7.0522290000000015E-2</v>
      </c>
      <c r="L293" s="95">
        <v>6.9539265000000003E-2</v>
      </c>
      <c r="M293" s="96" cm="1">
        <f t="array" ref="M293:N293">LINEST(I293:L293,I$6:L$6)</f>
        <v>-1.9275000000000028E-2</v>
      </c>
      <c r="N293" s="96">
        <v>7.2488339999999998E-2</v>
      </c>
      <c r="O293" s="97"/>
      <c r="P293" s="95">
        <v>8.1600000000000006E-2</v>
      </c>
      <c r="Q293" s="95">
        <v>8.1600000000000006E-2</v>
      </c>
      <c r="R293" s="95">
        <v>8.1600000000000006E-2</v>
      </c>
      <c r="S293" s="95">
        <v>8.1600000000000006E-2</v>
      </c>
      <c r="T293" s="96" cm="1">
        <f t="array" ref="T293:U293">LINEST(P293:S293,P$6:S$6)</f>
        <v>0</v>
      </c>
      <c r="U293" s="96">
        <v>8.1600000000000006E-2</v>
      </c>
      <c r="V293" s="96"/>
      <c r="W293" s="95">
        <v>8.1600000000000006E-2</v>
      </c>
    </row>
    <row r="294" spans="2:23">
      <c r="B294" s="14" t="s">
        <v>61</v>
      </c>
      <c r="C294" t="s">
        <v>62</v>
      </c>
      <c r="D294" t="s">
        <v>90</v>
      </c>
      <c r="E294" t="s">
        <v>102</v>
      </c>
      <c r="F294" t="s">
        <v>65</v>
      </c>
      <c r="G294" t="s">
        <v>66</v>
      </c>
      <c r="I294" s="16">
        <v>1.613730108774194</v>
      </c>
      <c r="J294" s="16">
        <v>1.539020381516129</v>
      </c>
      <c r="K294" s="16">
        <v>1.4643106542580648</v>
      </c>
      <c r="L294" s="16">
        <v>1.3896009270000003</v>
      </c>
      <c r="M294" s="17" cm="1">
        <f t="array" ref="M294:N294">LINEST(I294:L294,I$6:L$6)</f>
        <v>-1.4648966129032261</v>
      </c>
      <c r="N294" s="17">
        <v>1.6137301087741938</v>
      </c>
      <c r="O294" s="15"/>
      <c r="P294" s="16">
        <v>1.5147000000000002</v>
      </c>
      <c r="Q294" s="16">
        <v>1.4445749999999999</v>
      </c>
      <c r="R294" s="16">
        <v>1.3744500000000002</v>
      </c>
      <c r="S294" s="16">
        <v>1.3043250000000002</v>
      </c>
      <c r="T294" s="17" cm="1">
        <f t="array" ref="T294:U294">LINEST(P294:S294,P$6:S$6)</f>
        <v>-1.3749999999999996</v>
      </c>
      <c r="U294" s="17">
        <v>1.5147000000000002</v>
      </c>
      <c r="V294" s="17"/>
      <c r="W294" s="16">
        <v>0</v>
      </c>
    </row>
    <row r="295" spans="2:23">
      <c r="B295" s="14" t="s">
        <v>67</v>
      </c>
      <c r="C295" t="s">
        <v>62</v>
      </c>
      <c r="D295" t="s">
        <v>90</v>
      </c>
      <c r="E295" t="s">
        <v>102</v>
      </c>
      <c r="F295" t="s">
        <v>65</v>
      </c>
      <c r="G295" t="s">
        <v>66</v>
      </c>
      <c r="I295" s="16">
        <v>0</v>
      </c>
      <c r="J295" s="16">
        <v>5.1000000000000004E-2</v>
      </c>
      <c r="K295" s="16">
        <v>0.10200000000000001</v>
      </c>
      <c r="L295" s="16">
        <v>0.153</v>
      </c>
      <c r="M295" s="17" cm="1">
        <f t="array" ref="M295:N295">LINEST(I295:L295,I$6:L$6)</f>
        <v>1</v>
      </c>
      <c r="N295" s="17">
        <v>0</v>
      </c>
      <c r="O295" s="15"/>
      <c r="P295" s="16">
        <v>0</v>
      </c>
      <c r="Q295" s="16">
        <v>5.1000000000000004E-2</v>
      </c>
      <c r="R295" s="16">
        <v>0.10200000000000001</v>
      </c>
      <c r="S295" s="16">
        <v>0.153</v>
      </c>
      <c r="T295" s="17" cm="1">
        <f t="array" ref="T295:U295">LINEST(P295:S295,P$6:S$6)</f>
        <v>1</v>
      </c>
      <c r="U295" s="17">
        <v>0</v>
      </c>
      <c r="V295" s="17"/>
      <c r="W295" s="16">
        <v>1.08</v>
      </c>
    </row>
    <row r="296" spans="2:23">
      <c r="B296" s="14" t="s">
        <v>44</v>
      </c>
      <c r="C296" t="s">
        <v>62</v>
      </c>
      <c r="D296" t="s">
        <v>90</v>
      </c>
      <c r="E296" t="s">
        <v>102</v>
      </c>
      <c r="F296" t="s">
        <v>65</v>
      </c>
      <c r="G296" t="s">
        <v>66</v>
      </c>
      <c r="I296" s="16">
        <v>0</v>
      </c>
      <c r="J296" s="16">
        <v>0</v>
      </c>
      <c r="K296" s="16">
        <v>0</v>
      </c>
      <c r="L296" s="16">
        <v>0</v>
      </c>
      <c r="M296" s="17" cm="1">
        <f t="array" ref="M296:N296">LINEST(I296:L296,I$6:L$6)</f>
        <v>0</v>
      </c>
      <c r="N296" s="17">
        <v>0</v>
      </c>
      <c r="O296" s="15"/>
      <c r="P296" s="16">
        <v>0</v>
      </c>
      <c r="Q296" s="16">
        <v>0</v>
      </c>
      <c r="R296" s="16">
        <v>0</v>
      </c>
      <c r="S296" s="16">
        <v>0</v>
      </c>
      <c r="T296" s="17" cm="1">
        <f t="array" ref="T296:U296">LINEST(P296:S296,P$6:S$6)</f>
        <v>0</v>
      </c>
      <c r="U296" s="17">
        <v>0</v>
      </c>
      <c r="V296" s="17"/>
      <c r="W296" s="16">
        <v>0</v>
      </c>
    </row>
    <row r="297" spans="2:23">
      <c r="B297" s="14" t="s">
        <v>68</v>
      </c>
      <c r="C297" t="s">
        <v>62</v>
      </c>
      <c r="D297" t="s">
        <v>90</v>
      </c>
      <c r="E297" t="s">
        <v>102</v>
      </c>
      <c r="F297" t="s">
        <v>65</v>
      </c>
      <c r="G297" t="s">
        <v>66</v>
      </c>
      <c r="I297" s="16">
        <v>0.68223429197999996</v>
      </c>
      <c r="J297" s="16">
        <v>0.65064937105499987</v>
      </c>
      <c r="K297" s="16">
        <v>0.61906445013</v>
      </c>
      <c r="L297" s="16">
        <v>0.58747952920500002</v>
      </c>
      <c r="M297" s="17" cm="1">
        <f t="array" ref="M297:N297">LINEST(I297:L297,I$6:L$6)</f>
        <v>-0.61931217499999947</v>
      </c>
      <c r="N297" s="17">
        <v>0.68223429197999985</v>
      </c>
      <c r="O297" s="15"/>
      <c r="P297" s="16">
        <v>3.0887323943661973E-2</v>
      </c>
      <c r="Q297" s="16">
        <v>2.9342957746478875E-2</v>
      </c>
      <c r="R297" s="16">
        <v>2.779859154929578E-2</v>
      </c>
      <c r="S297" s="16">
        <v>2.6254225352112675E-2</v>
      </c>
      <c r="T297" s="17" cm="1">
        <f t="array" ref="T297:U297">LINEST(P297:S297,P$6:S$6)</f>
        <v>-3.0281690140845075E-2</v>
      </c>
      <c r="U297" s="17">
        <v>3.0887323943661973E-2</v>
      </c>
      <c r="V297" s="17"/>
      <c r="W297" s="16">
        <v>1.7340000000000001E-2</v>
      </c>
    </row>
    <row r="298" spans="2:23">
      <c r="B298" s="14" t="s">
        <v>69</v>
      </c>
      <c r="C298" t="s">
        <v>62</v>
      </c>
      <c r="D298" t="s">
        <v>90</v>
      </c>
      <c r="E298" t="s">
        <v>102</v>
      </c>
      <c r="F298" t="s">
        <v>70</v>
      </c>
      <c r="G298" t="s">
        <v>71</v>
      </c>
      <c r="I298" s="16">
        <v>13.803962327999999</v>
      </c>
      <c r="J298" s="16">
        <v>13.164889997999998</v>
      </c>
      <c r="K298" s="16">
        <v>12.525817668</v>
      </c>
      <c r="L298" s="16">
        <v>11.886745338000001</v>
      </c>
      <c r="M298" s="17" cm="1">
        <f t="array" ref="M298:N298">LINEST(I298:L298,I$6:L$6)</f>
        <v>-12.530829999999984</v>
      </c>
      <c r="N298" s="17">
        <v>13.803962327999999</v>
      </c>
      <c r="O298" s="15"/>
      <c r="P298" s="16">
        <v>0</v>
      </c>
      <c r="Q298" s="16">
        <v>0</v>
      </c>
      <c r="R298" s="16">
        <v>0</v>
      </c>
      <c r="S298" s="16">
        <v>0</v>
      </c>
      <c r="T298" s="17" cm="1">
        <f t="array" ref="T298:U298">LINEST(P298:S298,P$6:S$6)</f>
        <v>0</v>
      </c>
      <c r="U298" s="17">
        <v>0</v>
      </c>
      <c r="V298" s="17"/>
      <c r="W298" s="16">
        <v>0</v>
      </c>
    </row>
    <row r="299" spans="2:23">
      <c r="B299" s="14" t="s">
        <v>72</v>
      </c>
      <c r="C299" t="s">
        <v>62</v>
      </c>
      <c r="D299" t="s">
        <v>90</v>
      </c>
      <c r="E299" t="s">
        <v>102</v>
      </c>
      <c r="F299" t="s">
        <v>70</v>
      </c>
      <c r="G299" t="s">
        <v>71</v>
      </c>
      <c r="I299" s="16">
        <v>1.3219200000000003E-3</v>
      </c>
      <c r="J299" s="16">
        <v>1.2607200000000001E-3</v>
      </c>
      <c r="K299" s="16">
        <v>1.1995200000000001E-3</v>
      </c>
      <c r="L299" s="16">
        <v>1.1383200000000002E-3</v>
      </c>
      <c r="M299" s="17" cm="1">
        <f t="array" ref="M299:N299">LINEST(I299:L299,I$6:L$6)</f>
        <v>-1.2000000000000008E-3</v>
      </c>
      <c r="N299" s="17">
        <v>1.3219200000000003E-3</v>
      </c>
      <c r="O299" s="15"/>
      <c r="P299" s="16">
        <v>0</v>
      </c>
      <c r="Q299" s="16">
        <v>0</v>
      </c>
      <c r="R299" s="16">
        <v>0</v>
      </c>
      <c r="S299" s="16">
        <v>0</v>
      </c>
      <c r="T299" s="17" cm="1">
        <f t="array" ref="T299:U299">LINEST(P299:S299,P$6:S$6)</f>
        <v>0</v>
      </c>
      <c r="U299" s="17">
        <v>0</v>
      </c>
      <c r="V299" s="17"/>
      <c r="W299" s="16">
        <v>0</v>
      </c>
    </row>
    <row r="300" spans="2:23">
      <c r="B300" s="14" t="s">
        <v>73</v>
      </c>
      <c r="C300" t="s">
        <v>62</v>
      </c>
      <c r="D300" t="s">
        <v>90</v>
      </c>
      <c r="E300" t="s">
        <v>102</v>
      </c>
      <c r="F300" t="s">
        <v>70</v>
      </c>
      <c r="G300" t="s">
        <v>71</v>
      </c>
      <c r="I300" s="16">
        <v>2.1627272160000004</v>
      </c>
      <c r="J300" s="16">
        <v>2.0626009559999998</v>
      </c>
      <c r="K300" s="16">
        <v>1.9624746960000004</v>
      </c>
      <c r="L300" s="16">
        <v>1.8623484360000002</v>
      </c>
      <c r="M300" s="17" cm="1">
        <f t="array" ref="M300:N300">LINEST(I300:L300,I$6:L$6)</f>
        <v>-1.96326</v>
      </c>
      <c r="N300" s="17">
        <v>2.162727216</v>
      </c>
      <c r="O300" s="15"/>
      <c r="P300" s="16">
        <v>0</v>
      </c>
      <c r="Q300" s="16">
        <v>0</v>
      </c>
      <c r="R300" s="16">
        <v>0</v>
      </c>
      <c r="S300" s="16">
        <v>0</v>
      </c>
      <c r="T300" s="17" cm="1">
        <f t="array" ref="T300:U300">LINEST(P300:S300,P$6:S$6)</f>
        <v>0</v>
      </c>
      <c r="U300" s="17">
        <v>0</v>
      </c>
      <c r="V300" s="17"/>
      <c r="W300" s="16">
        <v>0</v>
      </c>
    </row>
    <row r="301" spans="2:23">
      <c r="B301" s="14" t="s">
        <v>74</v>
      </c>
      <c r="C301" t="s">
        <v>62</v>
      </c>
      <c r="D301" t="s">
        <v>90</v>
      </c>
      <c r="E301" t="s">
        <v>102</v>
      </c>
      <c r="F301" t="s">
        <v>70</v>
      </c>
      <c r="G301" t="s">
        <v>71</v>
      </c>
      <c r="I301" s="16">
        <v>7.5349440000000021</v>
      </c>
      <c r="J301" s="16">
        <v>7.1861039999999994</v>
      </c>
      <c r="K301" s="16">
        <v>6.8372640000000011</v>
      </c>
      <c r="L301" s="16">
        <v>6.4884239999999993</v>
      </c>
      <c r="M301" s="17" cm="1">
        <f t="array" ref="M301:N301">LINEST(I301:L301,I$6:L$6)</f>
        <v>-6.8400000000000132</v>
      </c>
      <c r="N301" s="17">
        <v>7.5349440000000012</v>
      </c>
      <c r="O301" s="15"/>
      <c r="P301" s="16">
        <v>0</v>
      </c>
      <c r="Q301" s="16">
        <v>0</v>
      </c>
      <c r="R301" s="16">
        <v>0</v>
      </c>
      <c r="S301" s="16">
        <v>0</v>
      </c>
      <c r="T301" s="17" cm="1">
        <f t="array" ref="T301:U301">LINEST(P301:S301,P$6:S$6)</f>
        <v>0</v>
      </c>
      <c r="U301" s="17">
        <v>0</v>
      </c>
      <c r="V301" s="17"/>
      <c r="W301" s="16">
        <v>0</v>
      </c>
    </row>
    <row r="302" spans="2:23">
      <c r="B302" s="14" t="s">
        <v>75</v>
      </c>
      <c r="C302" t="s">
        <v>62</v>
      </c>
      <c r="D302" t="s">
        <v>90</v>
      </c>
      <c r="E302" t="s">
        <v>102</v>
      </c>
      <c r="F302" t="s">
        <v>70</v>
      </c>
      <c r="G302" t="s">
        <v>71</v>
      </c>
      <c r="I302" s="16">
        <v>4.6110543391799999</v>
      </c>
      <c r="J302" s="16">
        <v>4.3975796012549999</v>
      </c>
      <c r="K302" s="16">
        <v>4.18410486333</v>
      </c>
      <c r="L302" s="16">
        <v>3.9706301254050005</v>
      </c>
      <c r="M302" s="17" cm="1">
        <f t="array" ref="M302:N302">LINEST(I302:L302,I$6:L$6)</f>
        <v>-4.185779174999996</v>
      </c>
      <c r="N302" s="17">
        <v>4.6110543391799999</v>
      </c>
      <c r="O302" s="15"/>
      <c r="P302" s="16">
        <v>0</v>
      </c>
      <c r="Q302" s="16">
        <v>0</v>
      </c>
      <c r="R302" s="16">
        <v>0</v>
      </c>
      <c r="S302" s="16">
        <v>0</v>
      </c>
      <c r="T302" s="17" cm="1">
        <f t="array" ref="T302:U302">LINEST(P302:S302,P$6:S$6)</f>
        <v>0</v>
      </c>
      <c r="U302" s="17">
        <v>0</v>
      </c>
      <c r="V302" s="17"/>
      <c r="W302" s="16">
        <v>0</v>
      </c>
    </row>
    <row r="303" spans="2:23">
      <c r="B303" s="14" t="s">
        <v>76</v>
      </c>
      <c r="C303" t="s">
        <v>62</v>
      </c>
      <c r="D303" t="s">
        <v>90</v>
      </c>
      <c r="E303" t="s">
        <v>102</v>
      </c>
      <c r="F303" t="s">
        <v>70</v>
      </c>
      <c r="G303" t="s">
        <v>71</v>
      </c>
      <c r="I303" s="16">
        <v>0.81600000000000006</v>
      </c>
      <c r="J303" s="16">
        <v>0.81600000000000006</v>
      </c>
      <c r="K303" s="16">
        <v>0.81600000000000006</v>
      </c>
      <c r="L303" s="16">
        <v>0.81600000000000006</v>
      </c>
      <c r="M303" s="17" cm="1">
        <f t="array" ref="M303:N303">LINEST(I303:L303,I$6:L$6)</f>
        <v>0</v>
      </c>
      <c r="N303" s="17">
        <v>0.81600000000000006</v>
      </c>
      <c r="O303" s="15"/>
      <c r="P303" s="16">
        <v>0</v>
      </c>
      <c r="Q303" s="16">
        <v>0</v>
      </c>
      <c r="R303" s="16">
        <v>0</v>
      </c>
      <c r="S303" s="16">
        <v>0</v>
      </c>
      <c r="T303" s="17" cm="1">
        <f t="array" ref="T303:U303">LINEST(P303:S303,P$6:S$6)</f>
        <v>0</v>
      </c>
      <c r="U303" s="17">
        <v>0</v>
      </c>
      <c r="V303" s="17"/>
      <c r="W303" s="16">
        <v>0</v>
      </c>
    </row>
    <row r="304" spans="2:23">
      <c r="B304" s="14" t="s">
        <v>77</v>
      </c>
      <c r="C304" t="s">
        <v>62</v>
      </c>
      <c r="D304" t="s">
        <v>90</v>
      </c>
      <c r="E304" t="s">
        <v>102</v>
      </c>
      <c r="F304" t="s">
        <v>70</v>
      </c>
      <c r="G304" t="s">
        <v>71</v>
      </c>
      <c r="I304" s="16">
        <v>0.34547196000000002</v>
      </c>
      <c r="J304" s="16">
        <v>0.33250011000000002</v>
      </c>
      <c r="K304" s="16">
        <v>0.31952826000000006</v>
      </c>
      <c r="L304" s="16">
        <v>0.30655641000000006</v>
      </c>
      <c r="M304" s="17" cm="1">
        <f t="array" ref="M304:N304">LINEST(I304:L304,I$6:L$6)</f>
        <v>-0.25434999999999974</v>
      </c>
      <c r="N304" s="17">
        <v>0.34547196000000002</v>
      </c>
      <c r="O304" s="15"/>
      <c r="P304" s="16">
        <v>0</v>
      </c>
      <c r="Q304" s="16">
        <v>0</v>
      </c>
      <c r="R304" s="16">
        <v>0</v>
      </c>
      <c r="S304" s="16">
        <v>0</v>
      </c>
      <c r="T304" s="17" cm="1">
        <f t="array" ref="T304:U304">LINEST(P304:S304,P$6:S$6)</f>
        <v>0</v>
      </c>
      <c r="U304" s="17">
        <v>0</v>
      </c>
      <c r="V304" s="17"/>
      <c r="W304" s="16">
        <v>1.48308</v>
      </c>
    </row>
    <row r="305" spans="2:23">
      <c r="B305" s="14" t="s">
        <v>78</v>
      </c>
      <c r="C305" t="s">
        <v>62</v>
      </c>
      <c r="D305" t="s">
        <v>90</v>
      </c>
      <c r="E305" t="s">
        <v>102</v>
      </c>
      <c r="F305" t="s">
        <v>70</v>
      </c>
      <c r="G305" t="s">
        <v>71</v>
      </c>
      <c r="I305" s="16">
        <v>0</v>
      </c>
      <c r="J305" s="16">
        <v>0</v>
      </c>
      <c r="K305" s="16">
        <v>0</v>
      </c>
      <c r="L305" s="16">
        <v>0</v>
      </c>
      <c r="M305" s="17" cm="1">
        <f t="array" ref="M305:N305">LINEST(I305:L305,I$6:L$6)</f>
        <v>0</v>
      </c>
      <c r="N305" s="17">
        <v>0</v>
      </c>
      <c r="O305" s="15"/>
      <c r="P305" s="16">
        <v>6.4245312000000014</v>
      </c>
      <c r="Q305" s="16">
        <v>6.1270992000000009</v>
      </c>
      <c r="R305" s="16">
        <v>5.829667200000002</v>
      </c>
      <c r="S305" s="16">
        <v>5.5322352000000015</v>
      </c>
      <c r="T305" s="17" cm="1">
        <f t="array" ref="T305:U305">LINEST(P305:S305,P$6:S$6)</f>
        <v>-5.8319999999999972</v>
      </c>
      <c r="U305" s="17">
        <v>6.4245312000000014</v>
      </c>
      <c r="V305" s="17"/>
      <c r="W305" s="16">
        <v>0</v>
      </c>
    </row>
    <row r="306" spans="2:23">
      <c r="B306" s="14" t="s">
        <v>79</v>
      </c>
      <c r="C306" t="s">
        <v>62</v>
      </c>
      <c r="D306" t="s">
        <v>90</v>
      </c>
      <c r="E306" t="s">
        <v>102</v>
      </c>
      <c r="F306" t="s">
        <v>80</v>
      </c>
      <c r="G306" t="s">
        <v>71</v>
      </c>
      <c r="I306" s="16">
        <v>-1.3354222235402975</v>
      </c>
      <c r="J306" s="16">
        <v>-1.2706634130677987</v>
      </c>
      <c r="K306" s="16">
        <v>-1.205904602595298</v>
      </c>
      <c r="L306" s="16">
        <v>-1.1411457921227979</v>
      </c>
      <c r="M306" s="17" cm="1">
        <f t="array" ref="M306:N306">LINEST(I306:L306,I$6:L$6)</f>
        <v>1.2697805974999992</v>
      </c>
      <c r="N306" s="17">
        <v>-1.3354222235402979</v>
      </c>
      <c r="O306" s="15"/>
      <c r="P306" s="16">
        <v>5.4348215639846762</v>
      </c>
      <c r="Q306" s="16">
        <v>5.3130044545409403</v>
      </c>
      <c r="R306" s="16">
        <v>5.1911873450972061</v>
      </c>
      <c r="S306" s="16">
        <v>5.0693702356534711</v>
      </c>
      <c r="T306" s="17" cm="1">
        <f t="array" ref="T306:U306">LINEST(P306:S306,P$6:S$6)</f>
        <v>-2.3885707734065678</v>
      </c>
      <c r="U306" s="17">
        <v>5.4348215639846753</v>
      </c>
      <c r="V306" s="17"/>
      <c r="W306" s="16">
        <v>2.2858200000000002</v>
      </c>
    </row>
    <row r="307" spans="2:23">
      <c r="B307" s="14" t="s">
        <v>81</v>
      </c>
      <c r="C307" t="s">
        <v>62</v>
      </c>
      <c r="D307" t="s">
        <v>90</v>
      </c>
      <c r="E307" t="s">
        <v>102</v>
      </c>
      <c r="F307" t="s">
        <v>80</v>
      </c>
      <c r="G307" t="s">
        <v>71</v>
      </c>
      <c r="I307" s="16">
        <v>0</v>
      </c>
      <c r="J307" s="16">
        <v>0</v>
      </c>
      <c r="K307" s="16">
        <v>0</v>
      </c>
      <c r="L307" s="16">
        <v>0</v>
      </c>
      <c r="M307" s="17" cm="1">
        <f t="array" ref="M307:N307">LINEST(I307:L307,I$6:L$6)</f>
        <v>0</v>
      </c>
      <c r="N307" s="17">
        <v>0</v>
      </c>
      <c r="O307" s="15"/>
      <c r="P307" s="16">
        <v>0.30599999999999999</v>
      </c>
      <c r="Q307" s="16">
        <v>0.30599999999999999</v>
      </c>
      <c r="R307" s="16">
        <v>0.30599999999999999</v>
      </c>
      <c r="S307" s="16">
        <v>0.30599999999999999</v>
      </c>
      <c r="T307" s="17" cm="1">
        <f t="array" ref="T307:U307">LINEST(P307:S307,P$6:S$6)</f>
        <v>0</v>
      </c>
      <c r="U307" s="17">
        <v>0.30599999999999999</v>
      </c>
      <c r="V307" s="17"/>
      <c r="W307" s="16">
        <v>0.30599999999999999</v>
      </c>
    </row>
    <row r="308" spans="2:23">
      <c r="B308" s="14" t="s">
        <v>82</v>
      </c>
      <c r="C308" t="s">
        <v>62</v>
      </c>
      <c r="D308" t="s">
        <v>90</v>
      </c>
      <c r="E308" t="s">
        <v>102</v>
      </c>
      <c r="F308" t="s">
        <v>83</v>
      </c>
      <c r="G308" t="s">
        <v>84</v>
      </c>
      <c r="I308" s="16">
        <v>363.52800000000002</v>
      </c>
      <c r="J308" s="16">
        <v>346.69799999999998</v>
      </c>
      <c r="K308" s="16">
        <v>329.86800000000005</v>
      </c>
      <c r="L308" s="16">
        <v>313.03800000000001</v>
      </c>
      <c r="M308" s="17" cm="1">
        <f t="array" ref="M308:N308">LINEST(I308:L308,I$6:L$6)</f>
        <v>-329.99999999999994</v>
      </c>
      <c r="N308" s="17">
        <v>363.52800000000002</v>
      </c>
      <c r="O308" s="15"/>
      <c r="P308" s="16">
        <v>0</v>
      </c>
      <c r="Q308" s="16">
        <v>0</v>
      </c>
      <c r="R308" s="16">
        <v>0</v>
      </c>
      <c r="S308" s="16">
        <v>0</v>
      </c>
      <c r="T308" s="17" cm="1">
        <f t="array" ref="T308:U308">LINEST(P308:S308,P$6:S$6)</f>
        <v>0</v>
      </c>
      <c r="U308" s="17">
        <v>0</v>
      </c>
      <c r="V308" s="17"/>
      <c r="W308" s="16">
        <v>0</v>
      </c>
    </row>
    <row r="309" spans="2:23">
      <c r="B309" s="14" t="s">
        <v>85</v>
      </c>
      <c r="C309" t="s">
        <v>62</v>
      </c>
      <c r="D309" t="s">
        <v>90</v>
      </c>
      <c r="E309" t="s">
        <v>102</v>
      </c>
      <c r="F309" t="s">
        <v>83</v>
      </c>
      <c r="G309" t="s">
        <v>84</v>
      </c>
      <c r="I309" s="16">
        <v>127.5</v>
      </c>
      <c r="J309" s="16">
        <v>127.5</v>
      </c>
      <c r="K309" s="16">
        <v>127.5</v>
      </c>
      <c r="L309" s="16">
        <v>127.5</v>
      </c>
      <c r="M309" s="17" cm="1">
        <f t="array" ref="M309:N309">LINEST(I309:L309,I$6:L$6)</f>
        <v>0</v>
      </c>
      <c r="N309" s="17">
        <v>127.5</v>
      </c>
      <c r="O309" s="15"/>
      <c r="P309" s="16">
        <v>275.39999999999998</v>
      </c>
      <c r="Q309" s="16">
        <v>275.39999999999998</v>
      </c>
      <c r="R309" s="16">
        <v>275.39999999999998</v>
      </c>
      <c r="S309" s="16">
        <v>275.39999999999998</v>
      </c>
      <c r="T309" s="17" cm="1">
        <f t="array" ref="T309:U309">LINEST(P309:S309,P$6:S$6)</f>
        <v>0</v>
      </c>
      <c r="U309" s="17">
        <v>275.39999999999998</v>
      </c>
      <c r="V309" s="17"/>
      <c r="W309" s="16">
        <v>183.6</v>
      </c>
    </row>
    <row r="310" spans="2:23">
      <c r="B310" s="28" t="s">
        <v>86</v>
      </c>
      <c r="C310" s="29" t="s">
        <v>62</v>
      </c>
      <c r="D310" s="29" t="s">
        <v>90</v>
      </c>
      <c r="E310" s="29" t="s">
        <v>102</v>
      </c>
      <c r="F310" s="29" t="s">
        <v>83</v>
      </c>
      <c r="G310" s="29" t="s">
        <v>87</v>
      </c>
      <c r="H310" s="29"/>
      <c r="I310" s="95">
        <v>7.2488340000000012E-2</v>
      </c>
      <c r="J310" s="95">
        <v>7.1505315E-2</v>
      </c>
      <c r="K310" s="95">
        <v>7.0522290000000015E-2</v>
      </c>
      <c r="L310" s="95">
        <v>6.9539265000000003E-2</v>
      </c>
      <c r="M310" s="96" cm="1">
        <f t="array" ref="M310:N310">LINEST(I310:L310,I$6:L$6)</f>
        <v>-1.9275000000000028E-2</v>
      </c>
      <c r="N310" s="96">
        <v>7.2488339999999998E-2</v>
      </c>
      <c r="O310" s="97"/>
      <c r="P310" s="95">
        <v>8.1600000000000006E-2</v>
      </c>
      <c r="Q310" s="95">
        <v>8.1600000000000006E-2</v>
      </c>
      <c r="R310" s="95">
        <v>8.1600000000000006E-2</v>
      </c>
      <c r="S310" s="95">
        <v>8.1600000000000006E-2</v>
      </c>
      <c r="T310" s="96" cm="1">
        <f t="array" ref="T310:U310">LINEST(P310:S310,P$6:S$6)</f>
        <v>0</v>
      </c>
      <c r="U310" s="96">
        <v>8.1600000000000006E-2</v>
      </c>
      <c r="V310" s="96"/>
      <c r="W310" s="95">
        <v>8.1600000000000006E-2</v>
      </c>
    </row>
    <row r="311" spans="2:23">
      <c r="B311" s="14" t="s">
        <v>61</v>
      </c>
      <c r="C311" t="s">
        <v>91</v>
      </c>
      <c r="D311" t="s">
        <v>92</v>
      </c>
      <c r="E311" t="s">
        <v>102</v>
      </c>
      <c r="F311" t="s">
        <v>65</v>
      </c>
      <c r="G311" t="s">
        <v>66</v>
      </c>
      <c r="I311" s="16">
        <v>1.613730108774194</v>
      </c>
      <c r="J311" s="16">
        <v>1.539020381516129</v>
      </c>
      <c r="K311" s="16">
        <v>1.4643106542580648</v>
      </c>
      <c r="L311" s="16">
        <v>1.3896009270000003</v>
      </c>
      <c r="M311" s="17" cm="1">
        <f t="array" ref="M311:N311">LINEST(I311:L311,I$6:L$6)</f>
        <v>-1.4648966129032261</v>
      </c>
      <c r="N311" s="17">
        <v>1.6137301087741938</v>
      </c>
      <c r="O311" s="15"/>
      <c r="P311" s="16">
        <v>1.5147000000000002</v>
      </c>
      <c r="Q311" s="16">
        <v>1.4445749999999999</v>
      </c>
      <c r="R311" s="16">
        <v>1.3744500000000002</v>
      </c>
      <c r="S311" s="16">
        <v>1.3043250000000002</v>
      </c>
      <c r="T311" s="17" cm="1">
        <f t="array" ref="T311:U311">LINEST(P311:S311,P$6:S$6)</f>
        <v>-1.3749999999999996</v>
      </c>
      <c r="U311" s="17">
        <v>1.5147000000000002</v>
      </c>
      <c r="V311" s="17"/>
      <c r="W311" s="16">
        <v>0</v>
      </c>
    </row>
    <row r="312" spans="2:23">
      <c r="B312" s="14" t="s">
        <v>67</v>
      </c>
      <c r="C312" t="s">
        <v>91</v>
      </c>
      <c r="D312" t="s">
        <v>92</v>
      </c>
      <c r="E312" t="s">
        <v>102</v>
      </c>
      <c r="F312" t="s">
        <v>65</v>
      </c>
      <c r="G312" t="s">
        <v>66</v>
      </c>
      <c r="I312" s="16">
        <v>0</v>
      </c>
      <c r="J312" s="16">
        <v>5.1000000000000004E-2</v>
      </c>
      <c r="K312" s="16">
        <v>0.10200000000000001</v>
      </c>
      <c r="L312" s="16">
        <v>0.153</v>
      </c>
      <c r="M312" s="17" cm="1">
        <f t="array" ref="M312:N312">LINEST(I312:L312,I$6:L$6)</f>
        <v>1</v>
      </c>
      <c r="N312" s="17">
        <v>0</v>
      </c>
      <c r="O312" s="15"/>
      <c r="P312" s="16">
        <v>0</v>
      </c>
      <c r="Q312" s="16">
        <v>5.1000000000000004E-2</v>
      </c>
      <c r="R312" s="16">
        <v>0.10200000000000001</v>
      </c>
      <c r="S312" s="16">
        <v>0.153</v>
      </c>
      <c r="T312" s="17" cm="1">
        <f t="array" ref="T312:U312">LINEST(P312:S312,P$6:S$6)</f>
        <v>1</v>
      </c>
      <c r="U312" s="17">
        <v>0</v>
      </c>
      <c r="V312" s="17"/>
      <c r="W312" s="16">
        <v>1.08</v>
      </c>
    </row>
    <row r="313" spans="2:23">
      <c r="B313" s="14" t="s">
        <v>44</v>
      </c>
      <c r="C313" t="s">
        <v>91</v>
      </c>
      <c r="D313" t="s">
        <v>92</v>
      </c>
      <c r="E313" t="s">
        <v>102</v>
      </c>
      <c r="F313" t="s">
        <v>65</v>
      </c>
      <c r="G313" t="s">
        <v>66</v>
      </c>
      <c r="I313" s="16">
        <v>0</v>
      </c>
      <c r="J313" s="16">
        <v>0</v>
      </c>
      <c r="K313" s="16">
        <v>0</v>
      </c>
      <c r="L313" s="16">
        <v>0</v>
      </c>
      <c r="M313" s="17" cm="1">
        <f t="array" ref="M313:N313">LINEST(I313:L313,I$6:L$6)</f>
        <v>0</v>
      </c>
      <c r="N313" s="17">
        <v>0</v>
      </c>
      <c r="O313" s="15"/>
      <c r="P313" s="16">
        <v>0</v>
      </c>
      <c r="Q313" s="16">
        <v>0</v>
      </c>
      <c r="R313" s="16">
        <v>0</v>
      </c>
      <c r="S313" s="16">
        <v>0</v>
      </c>
      <c r="T313" s="17" cm="1">
        <f t="array" ref="T313:U313">LINEST(P313:S313,P$6:S$6)</f>
        <v>0</v>
      </c>
      <c r="U313" s="17">
        <v>0</v>
      </c>
      <c r="V313" s="17"/>
      <c r="W313" s="16">
        <v>0</v>
      </c>
    </row>
    <row r="314" spans="2:23">
      <c r="B314" s="14" t="s">
        <v>68</v>
      </c>
      <c r="C314" t="s">
        <v>91</v>
      </c>
      <c r="D314" t="s">
        <v>92</v>
      </c>
      <c r="E314" t="s">
        <v>102</v>
      </c>
      <c r="F314" t="s">
        <v>65</v>
      </c>
      <c r="G314" t="s">
        <v>66</v>
      </c>
      <c r="I314" s="16">
        <v>0.68223429197999996</v>
      </c>
      <c r="J314" s="16">
        <v>0.65064937105499987</v>
      </c>
      <c r="K314" s="16">
        <v>0.61906445013</v>
      </c>
      <c r="L314" s="16">
        <v>0.58747952920500002</v>
      </c>
      <c r="M314" s="17" cm="1">
        <f t="array" ref="M314:N314">LINEST(I314:L314,I$6:L$6)</f>
        <v>-0.61931217499999947</v>
      </c>
      <c r="N314" s="17">
        <v>0.68223429197999985</v>
      </c>
      <c r="O314" s="15"/>
      <c r="P314" s="16">
        <v>3.0887323943661973E-2</v>
      </c>
      <c r="Q314" s="16">
        <v>2.9342957746478875E-2</v>
      </c>
      <c r="R314" s="16">
        <v>2.779859154929578E-2</v>
      </c>
      <c r="S314" s="16">
        <v>2.6254225352112675E-2</v>
      </c>
      <c r="T314" s="17" cm="1">
        <f t="array" ref="T314:U314">LINEST(P314:S314,P$6:S$6)</f>
        <v>-3.0281690140845075E-2</v>
      </c>
      <c r="U314" s="17">
        <v>3.0887323943661973E-2</v>
      </c>
      <c r="V314" s="17"/>
      <c r="W314" s="16">
        <v>1.7340000000000001E-2</v>
      </c>
    </row>
    <row r="315" spans="2:23">
      <c r="B315" s="14" t="s">
        <v>69</v>
      </c>
      <c r="C315" t="s">
        <v>91</v>
      </c>
      <c r="D315" t="s">
        <v>92</v>
      </c>
      <c r="E315" t="s">
        <v>102</v>
      </c>
      <c r="F315" t="s">
        <v>70</v>
      </c>
      <c r="G315" t="s">
        <v>71</v>
      </c>
      <c r="I315" s="16">
        <v>13.803962327999999</v>
      </c>
      <c r="J315" s="16">
        <v>13.164889997999998</v>
      </c>
      <c r="K315" s="16">
        <v>12.525817668</v>
      </c>
      <c r="L315" s="16">
        <v>11.886745338000001</v>
      </c>
      <c r="M315" s="17" cm="1">
        <f t="array" ref="M315:N315">LINEST(I315:L315,I$6:L$6)</f>
        <v>-12.530829999999984</v>
      </c>
      <c r="N315" s="17">
        <v>13.803962327999999</v>
      </c>
      <c r="O315" s="15"/>
      <c r="P315" s="16">
        <v>0</v>
      </c>
      <c r="Q315" s="16">
        <v>0</v>
      </c>
      <c r="R315" s="16">
        <v>0</v>
      </c>
      <c r="S315" s="16">
        <v>0</v>
      </c>
      <c r="T315" s="17" cm="1">
        <f t="array" ref="T315:U315">LINEST(P315:S315,P$6:S$6)</f>
        <v>0</v>
      </c>
      <c r="U315" s="17">
        <v>0</v>
      </c>
      <c r="V315" s="17"/>
      <c r="W315" s="16">
        <v>0</v>
      </c>
    </row>
    <row r="316" spans="2:23">
      <c r="B316" s="14" t="s">
        <v>72</v>
      </c>
      <c r="C316" t="s">
        <v>91</v>
      </c>
      <c r="D316" t="s">
        <v>92</v>
      </c>
      <c r="E316" t="s">
        <v>102</v>
      </c>
      <c r="F316" t="s">
        <v>70</v>
      </c>
      <c r="G316" t="s">
        <v>71</v>
      </c>
      <c r="I316" s="16">
        <v>1.3219200000000003E-3</v>
      </c>
      <c r="J316" s="16">
        <v>1.2607200000000001E-3</v>
      </c>
      <c r="K316" s="16">
        <v>1.1995200000000001E-3</v>
      </c>
      <c r="L316" s="16">
        <v>1.1383200000000002E-3</v>
      </c>
      <c r="M316" s="17" cm="1">
        <f t="array" ref="M316:N316">LINEST(I316:L316,I$6:L$6)</f>
        <v>-1.2000000000000008E-3</v>
      </c>
      <c r="N316" s="17">
        <v>1.3219200000000003E-3</v>
      </c>
      <c r="O316" s="15"/>
      <c r="P316" s="16">
        <v>0</v>
      </c>
      <c r="Q316" s="16">
        <v>0</v>
      </c>
      <c r="R316" s="16">
        <v>0</v>
      </c>
      <c r="S316" s="16">
        <v>0</v>
      </c>
      <c r="T316" s="17" cm="1">
        <f t="array" ref="T316:U316">LINEST(P316:S316,P$6:S$6)</f>
        <v>0</v>
      </c>
      <c r="U316" s="17">
        <v>0</v>
      </c>
      <c r="V316" s="17"/>
      <c r="W316" s="16">
        <v>0</v>
      </c>
    </row>
    <row r="317" spans="2:23">
      <c r="B317" s="14" t="s">
        <v>73</v>
      </c>
      <c r="C317" t="s">
        <v>91</v>
      </c>
      <c r="D317" t="s">
        <v>92</v>
      </c>
      <c r="E317" t="s">
        <v>102</v>
      </c>
      <c r="F317" t="s">
        <v>70</v>
      </c>
      <c r="G317" t="s">
        <v>71</v>
      </c>
      <c r="I317" s="16">
        <v>2.1627272160000004</v>
      </c>
      <c r="J317" s="16">
        <v>2.0626009559999998</v>
      </c>
      <c r="K317" s="16">
        <v>1.9624746960000004</v>
      </c>
      <c r="L317" s="16">
        <v>1.8623484360000002</v>
      </c>
      <c r="M317" s="17" cm="1">
        <f t="array" ref="M317:N317">LINEST(I317:L317,I$6:L$6)</f>
        <v>-1.96326</v>
      </c>
      <c r="N317" s="17">
        <v>2.162727216</v>
      </c>
      <c r="O317" s="15"/>
      <c r="P317" s="16">
        <v>0</v>
      </c>
      <c r="Q317" s="16">
        <v>0</v>
      </c>
      <c r="R317" s="16">
        <v>0</v>
      </c>
      <c r="S317" s="16">
        <v>0</v>
      </c>
      <c r="T317" s="17" cm="1">
        <f t="array" ref="T317:U317">LINEST(P317:S317,P$6:S$6)</f>
        <v>0</v>
      </c>
      <c r="U317" s="17">
        <v>0</v>
      </c>
      <c r="V317" s="17"/>
      <c r="W317" s="16">
        <v>0</v>
      </c>
    </row>
    <row r="318" spans="2:23">
      <c r="B318" s="14" t="s">
        <v>74</v>
      </c>
      <c r="C318" t="s">
        <v>91</v>
      </c>
      <c r="D318" t="s">
        <v>92</v>
      </c>
      <c r="E318" t="s">
        <v>102</v>
      </c>
      <c r="F318" t="s">
        <v>70</v>
      </c>
      <c r="G318" t="s">
        <v>71</v>
      </c>
      <c r="I318" s="16">
        <v>7.5349440000000021</v>
      </c>
      <c r="J318" s="16">
        <v>7.1861039999999994</v>
      </c>
      <c r="K318" s="16">
        <v>6.8372640000000011</v>
      </c>
      <c r="L318" s="16">
        <v>6.4884239999999993</v>
      </c>
      <c r="M318" s="17" cm="1">
        <f t="array" ref="M318:N318">LINEST(I318:L318,I$6:L$6)</f>
        <v>-6.8400000000000132</v>
      </c>
      <c r="N318" s="17">
        <v>7.5349440000000012</v>
      </c>
      <c r="O318" s="15"/>
      <c r="P318" s="16">
        <v>0</v>
      </c>
      <c r="Q318" s="16">
        <v>0</v>
      </c>
      <c r="R318" s="16">
        <v>0</v>
      </c>
      <c r="S318" s="16">
        <v>0</v>
      </c>
      <c r="T318" s="17" cm="1">
        <f t="array" ref="T318:U318">LINEST(P318:S318,P$6:S$6)</f>
        <v>0</v>
      </c>
      <c r="U318" s="17">
        <v>0</v>
      </c>
      <c r="V318" s="17"/>
      <c r="W318" s="16">
        <v>0</v>
      </c>
    </row>
    <row r="319" spans="2:23">
      <c r="B319" s="14" t="s">
        <v>75</v>
      </c>
      <c r="C319" t="s">
        <v>91</v>
      </c>
      <c r="D319" t="s">
        <v>92</v>
      </c>
      <c r="E319" t="s">
        <v>102</v>
      </c>
      <c r="F319" t="s">
        <v>70</v>
      </c>
      <c r="G319" t="s">
        <v>71</v>
      </c>
      <c r="I319" s="16">
        <v>4.6110543391799999</v>
      </c>
      <c r="J319" s="16">
        <v>4.3975796012549999</v>
      </c>
      <c r="K319" s="16">
        <v>4.18410486333</v>
      </c>
      <c r="L319" s="16">
        <v>3.9706301254050005</v>
      </c>
      <c r="M319" s="17" cm="1">
        <f t="array" ref="M319:N319">LINEST(I319:L319,I$6:L$6)</f>
        <v>-4.185779174999996</v>
      </c>
      <c r="N319" s="17">
        <v>4.6110543391799999</v>
      </c>
      <c r="O319" s="15"/>
      <c r="P319" s="16">
        <v>0</v>
      </c>
      <c r="Q319" s="16">
        <v>0</v>
      </c>
      <c r="R319" s="16">
        <v>0</v>
      </c>
      <c r="S319" s="16">
        <v>0</v>
      </c>
      <c r="T319" s="17" cm="1">
        <f t="array" ref="T319:U319">LINEST(P319:S319,P$6:S$6)</f>
        <v>0</v>
      </c>
      <c r="U319" s="17">
        <v>0</v>
      </c>
      <c r="V319" s="17"/>
      <c r="W319" s="16">
        <v>0</v>
      </c>
    </row>
    <row r="320" spans="2:23">
      <c r="B320" s="14" t="s">
        <v>76</v>
      </c>
      <c r="C320" t="s">
        <v>91</v>
      </c>
      <c r="D320" t="s">
        <v>92</v>
      </c>
      <c r="E320" t="s">
        <v>102</v>
      </c>
      <c r="F320" t="s">
        <v>70</v>
      </c>
      <c r="G320" t="s">
        <v>71</v>
      </c>
      <c r="I320" s="16">
        <v>0.81600000000000006</v>
      </c>
      <c r="J320" s="16">
        <v>0.81600000000000006</v>
      </c>
      <c r="K320" s="16">
        <v>0.81600000000000006</v>
      </c>
      <c r="L320" s="16">
        <v>0.81600000000000006</v>
      </c>
      <c r="M320" s="17" cm="1">
        <f t="array" ref="M320:N320">LINEST(I320:L320,I$6:L$6)</f>
        <v>0</v>
      </c>
      <c r="N320" s="17">
        <v>0.81600000000000006</v>
      </c>
      <c r="O320" s="15"/>
      <c r="P320" s="16">
        <v>0</v>
      </c>
      <c r="Q320" s="16">
        <v>0</v>
      </c>
      <c r="R320" s="16">
        <v>0</v>
      </c>
      <c r="S320" s="16">
        <v>0</v>
      </c>
      <c r="T320" s="17" cm="1">
        <f t="array" ref="T320:U320">LINEST(P320:S320,P$6:S$6)</f>
        <v>0</v>
      </c>
      <c r="U320" s="17">
        <v>0</v>
      </c>
      <c r="V320" s="17"/>
      <c r="W320" s="16">
        <v>0</v>
      </c>
    </row>
    <row r="321" spans="2:23">
      <c r="B321" s="14" t="s">
        <v>77</v>
      </c>
      <c r="C321" t="s">
        <v>91</v>
      </c>
      <c r="D321" t="s">
        <v>92</v>
      </c>
      <c r="E321" t="s">
        <v>102</v>
      </c>
      <c r="F321" t="s">
        <v>70</v>
      </c>
      <c r="G321" t="s">
        <v>71</v>
      </c>
      <c r="I321" s="16">
        <v>0.34547196000000002</v>
      </c>
      <c r="J321" s="16">
        <v>0.33250011000000002</v>
      </c>
      <c r="K321" s="16">
        <v>0.31952826000000006</v>
      </c>
      <c r="L321" s="16">
        <v>0.30655641000000006</v>
      </c>
      <c r="M321" s="17" cm="1">
        <f t="array" ref="M321:N321">LINEST(I321:L321,I$6:L$6)</f>
        <v>-0.25434999999999974</v>
      </c>
      <c r="N321" s="17">
        <v>0.34547196000000002</v>
      </c>
      <c r="O321" s="15"/>
      <c r="P321" s="16">
        <v>0</v>
      </c>
      <c r="Q321" s="16">
        <v>0</v>
      </c>
      <c r="R321" s="16">
        <v>0</v>
      </c>
      <c r="S321" s="16">
        <v>0</v>
      </c>
      <c r="T321" s="17" cm="1">
        <f t="array" ref="T321:U321">LINEST(P321:S321,P$6:S$6)</f>
        <v>0</v>
      </c>
      <c r="U321" s="17">
        <v>0</v>
      </c>
      <c r="V321" s="17"/>
      <c r="W321" s="16">
        <v>1.48308</v>
      </c>
    </row>
    <row r="322" spans="2:23">
      <c r="B322" s="14" t="s">
        <v>78</v>
      </c>
      <c r="C322" t="s">
        <v>91</v>
      </c>
      <c r="D322" t="s">
        <v>92</v>
      </c>
      <c r="E322" t="s">
        <v>102</v>
      </c>
      <c r="F322" t="s">
        <v>70</v>
      </c>
      <c r="G322" t="s">
        <v>71</v>
      </c>
      <c r="I322" s="16">
        <v>0</v>
      </c>
      <c r="J322" s="16">
        <v>0</v>
      </c>
      <c r="K322" s="16">
        <v>0</v>
      </c>
      <c r="L322" s="16">
        <v>0</v>
      </c>
      <c r="M322" s="17" cm="1">
        <f t="array" ref="M322:N322">LINEST(I322:L322,I$6:L$6)</f>
        <v>0</v>
      </c>
      <c r="N322" s="17">
        <v>0</v>
      </c>
      <c r="O322" s="15"/>
      <c r="P322" s="16">
        <v>6.4245312000000014</v>
      </c>
      <c r="Q322" s="16">
        <v>6.1270992000000009</v>
      </c>
      <c r="R322" s="16">
        <v>5.829667200000002</v>
      </c>
      <c r="S322" s="16">
        <v>5.5322352000000015</v>
      </c>
      <c r="T322" s="17" cm="1">
        <f t="array" ref="T322:U322">LINEST(P322:S322,P$6:S$6)</f>
        <v>-5.8319999999999972</v>
      </c>
      <c r="U322" s="17">
        <v>6.4245312000000014</v>
      </c>
      <c r="V322" s="17"/>
      <c r="W322" s="16">
        <v>0</v>
      </c>
    </row>
    <row r="323" spans="2:23">
      <c r="B323" s="14" t="s">
        <v>79</v>
      </c>
      <c r="C323" t="s">
        <v>91</v>
      </c>
      <c r="D323" t="s">
        <v>92</v>
      </c>
      <c r="E323" t="s">
        <v>102</v>
      </c>
      <c r="F323" t="s">
        <v>80</v>
      </c>
      <c r="G323" t="s">
        <v>71</v>
      </c>
      <c r="I323" s="16">
        <v>-1.3354222235402975</v>
      </c>
      <c r="J323" s="16">
        <v>-1.2706634130677987</v>
      </c>
      <c r="K323" s="16">
        <v>-1.205904602595298</v>
      </c>
      <c r="L323" s="16">
        <v>-1.1411457921227979</v>
      </c>
      <c r="M323" s="17" cm="1">
        <f t="array" ref="M323:N323">LINEST(I323:L323,I$6:L$6)</f>
        <v>1.2697805974999992</v>
      </c>
      <c r="N323" s="17">
        <v>-1.3354222235402979</v>
      </c>
      <c r="O323" s="15"/>
      <c r="P323" s="16">
        <v>5.4348215639846762</v>
      </c>
      <c r="Q323" s="16">
        <v>5.3130044545409403</v>
      </c>
      <c r="R323" s="16">
        <v>5.1911873450972061</v>
      </c>
      <c r="S323" s="16">
        <v>5.0693702356534711</v>
      </c>
      <c r="T323" s="17" cm="1">
        <f t="array" ref="T323:U323">LINEST(P323:S323,P$6:S$6)</f>
        <v>-2.3885707734065678</v>
      </c>
      <c r="U323" s="17">
        <v>5.4348215639846753</v>
      </c>
      <c r="V323" s="17"/>
      <c r="W323" s="16">
        <v>2.2858200000000002</v>
      </c>
    </row>
    <row r="324" spans="2:23">
      <c r="B324" s="14" t="s">
        <v>81</v>
      </c>
      <c r="C324" t="s">
        <v>91</v>
      </c>
      <c r="D324" t="s">
        <v>92</v>
      </c>
      <c r="E324" t="s">
        <v>102</v>
      </c>
      <c r="F324" t="s">
        <v>80</v>
      </c>
      <c r="G324" t="s">
        <v>71</v>
      </c>
      <c r="I324" s="16">
        <v>0</v>
      </c>
      <c r="J324" s="16">
        <v>0</v>
      </c>
      <c r="K324" s="16">
        <v>0</v>
      </c>
      <c r="L324" s="16">
        <v>0</v>
      </c>
      <c r="M324" s="17" cm="1">
        <f t="array" ref="M324:N324">LINEST(I324:L324,I$6:L$6)</f>
        <v>0</v>
      </c>
      <c r="N324" s="17">
        <v>0</v>
      </c>
      <c r="O324" s="15"/>
      <c r="P324" s="16">
        <v>0.30599999999999999</v>
      </c>
      <c r="Q324" s="16">
        <v>0.30599999999999999</v>
      </c>
      <c r="R324" s="16">
        <v>0.30599999999999999</v>
      </c>
      <c r="S324" s="16">
        <v>0.30599999999999999</v>
      </c>
      <c r="T324" s="17" cm="1">
        <f t="array" ref="T324:U324">LINEST(P324:S324,P$6:S$6)</f>
        <v>0</v>
      </c>
      <c r="U324" s="17">
        <v>0.30599999999999999</v>
      </c>
      <c r="V324" s="17"/>
      <c r="W324" s="16">
        <v>0.30599999999999999</v>
      </c>
    </row>
    <row r="325" spans="2:23">
      <c r="B325" s="14" t="s">
        <v>82</v>
      </c>
      <c r="C325" t="s">
        <v>91</v>
      </c>
      <c r="D325" t="s">
        <v>92</v>
      </c>
      <c r="E325" t="s">
        <v>102</v>
      </c>
      <c r="F325" t="s">
        <v>83</v>
      </c>
      <c r="G325" t="s">
        <v>84</v>
      </c>
      <c r="I325" s="16">
        <v>363.52800000000002</v>
      </c>
      <c r="J325" s="16">
        <v>346.69799999999998</v>
      </c>
      <c r="K325" s="16">
        <v>329.86800000000005</v>
      </c>
      <c r="L325" s="16">
        <v>313.03800000000001</v>
      </c>
      <c r="M325" s="17" cm="1">
        <f t="array" ref="M325:N325">LINEST(I325:L325,I$6:L$6)</f>
        <v>-329.99999999999994</v>
      </c>
      <c r="N325" s="17">
        <v>363.52800000000002</v>
      </c>
      <c r="O325" s="15"/>
      <c r="P325" s="16">
        <v>0</v>
      </c>
      <c r="Q325" s="16">
        <v>0</v>
      </c>
      <c r="R325" s="16">
        <v>0</v>
      </c>
      <c r="S325" s="16">
        <v>0</v>
      </c>
      <c r="T325" s="17" cm="1">
        <f t="array" ref="T325:U325">LINEST(P325:S325,P$6:S$6)</f>
        <v>0</v>
      </c>
      <c r="U325" s="17">
        <v>0</v>
      </c>
      <c r="V325" s="17"/>
      <c r="W325" s="16">
        <v>0</v>
      </c>
    </row>
    <row r="326" spans="2:23">
      <c r="B326" s="14" t="s">
        <v>85</v>
      </c>
      <c r="C326" t="s">
        <v>91</v>
      </c>
      <c r="D326" t="s">
        <v>92</v>
      </c>
      <c r="E326" t="s">
        <v>102</v>
      </c>
      <c r="F326" t="s">
        <v>83</v>
      </c>
      <c r="G326" t="s">
        <v>84</v>
      </c>
      <c r="I326" s="16">
        <v>127.5</v>
      </c>
      <c r="J326" s="16">
        <v>127.5</v>
      </c>
      <c r="K326" s="16">
        <v>127.5</v>
      </c>
      <c r="L326" s="16">
        <v>127.5</v>
      </c>
      <c r="M326" s="17" cm="1">
        <f t="array" ref="M326:N326">LINEST(I326:L326,I$6:L$6)</f>
        <v>0</v>
      </c>
      <c r="N326" s="17">
        <v>127.5</v>
      </c>
      <c r="O326" s="15"/>
      <c r="P326" s="16">
        <v>275.39999999999998</v>
      </c>
      <c r="Q326" s="16">
        <v>275.39999999999998</v>
      </c>
      <c r="R326" s="16">
        <v>275.39999999999998</v>
      </c>
      <c r="S326" s="16">
        <v>275.39999999999998</v>
      </c>
      <c r="T326" s="17" cm="1">
        <f t="array" ref="T326:U326">LINEST(P326:S326,P$6:S$6)</f>
        <v>0</v>
      </c>
      <c r="U326" s="17">
        <v>275.39999999999998</v>
      </c>
      <c r="V326" s="17"/>
      <c r="W326" s="16">
        <v>183.6</v>
      </c>
    </row>
    <row r="327" spans="2:23">
      <c r="B327" s="28" t="s">
        <v>86</v>
      </c>
      <c r="C327" s="29" t="s">
        <v>91</v>
      </c>
      <c r="D327" s="29" t="s">
        <v>92</v>
      </c>
      <c r="E327" s="29" t="s">
        <v>102</v>
      </c>
      <c r="F327" s="29" t="s">
        <v>83</v>
      </c>
      <c r="G327" s="29" t="s">
        <v>87</v>
      </c>
      <c r="H327" s="29"/>
      <c r="I327" s="95">
        <v>7.2488340000000012E-2</v>
      </c>
      <c r="J327" s="95">
        <v>7.1505315E-2</v>
      </c>
      <c r="K327" s="95">
        <v>7.0522290000000015E-2</v>
      </c>
      <c r="L327" s="95">
        <v>6.9539265000000003E-2</v>
      </c>
      <c r="M327" s="96" cm="1">
        <f t="array" ref="M327:N327">LINEST(I327:L327,I$6:L$6)</f>
        <v>-1.9275000000000028E-2</v>
      </c>
      <c r="N327" s="96">
        <v>7.2488339999999998E-2</v>
      </c>
      <c r="O327" s="97"/>
      <c r="P327" s="95">
        <v>8.1600000000000006E-2</v>
      </c>
      <c r="Q327" s="95">
        <v>8.1600000000000006E-2</v>
      </c>
      <c r="R327" s="95">
        <v>8.1600000000000006E-2</v>
      </c>
      <c r="S327" s="95">
        <v>8.1600000000000006E-2</v>
      </c>
      <c r="T327" s="96" cm="1">
        <f t="array" ref="T327:U327">LINEST(P327:S327,P$6:S$6)</f>
        <v>0</v>
      </c>
      <c r="U327" s="96">
        <v>8.1600000000000006E-2</v>
      </c>
      <c r="V327" s="96"/>
      <c r="W327" s="95">
        <v>8.1600000000000006E-2</v>
      </c>
    </row>
    <row r="328" spans="2:23">
      <c r="B328" s="14" t="s">
        <v>61</v>
      </c>
      <c r="C328" t="s">
        <v>91</v>
      </c>
      <c r="D328" t="s">
        <v>93</v>
      </c>
      <c r="E328" t="s">
        <v>102</v>
      </c>
      <c r="F328" t="s">
        <v>65</v>
      </c>
      <c r="G328" t="s">
        <v>66</v>
      </c>
      <c r="I328" s="16">
        <v>1.613730108774194</v>
      </c>
      <c r="J328" s="16">
        <v>1.539020381516129</v>
      </c>
      <c r="K328" s="16">
        <v>1.4643106542580648</v>
      </c>
      <c r="L328" s="16">
        <v>1.3896009270000003</v>
      </c>
      <c r="M328" s="17" cm="1">
        <f t="array" ref="M328:N328">LINEST(I328:L328,I$6:L$6)</f>
        <v>-1.4648966129032261</v>
      </c>
      <c r="N328" s="17">
        <v>1.6137301087741938</v>
      </c>
      <c r="O328" s="15"/>
      <c r="P328" s="16">
        <v>1.5147000000000002</v>
      </c>
      <c r="Q328" s="16">
        <v>1.4445749999999999</v>
      </c>
      <c r="R328" s="16">
        <v>1.3744500000000002</v>
      </c>
      <c r="S328" s="16">
        <v>1.3043250000000002</v>
      </c>
      <c r="T328" s="17" cm="1">
        <f t="array" ref="T328:U328">LINEST(P328:S328,P$6:S$6)</f>
        <v>-1.3749999999999996</v>
      </c>
      <c r="U328" s="17">
        <v>1.5147000000000002</v>
      </c>
      <c r="V328" s="17"/>
      <c r="W328" s="16">
        <v>0</v>
      </c>
    </row>
    <row r="329" spans="2:23">
      <c r="B329" s="14" t="s">
        <v>67</v>
      </c>
      <c r="C329" t="s">
        <v>91</v>
      </c>
      <c r="D329" t="s">
        <v>93</v>
      </c>
      <c r="E329" t="s">
        <v>102</v>
      </c>
      <c r="F329" t="s">
        <v>65</v>
      </c>
      <c r="G329" t="s">
        <v>66</v>
      </c>
      <c r="I329" s="16">
        <v>0</v>
      </c>
      <c r="J329" s="16">
        <v>5.1000000000000004E-2</v>
      </c>
      <c r="K329" s="16">
        <v>0.10200000000000001</v>
      </c>
      <c r="L329" s="16">
        <v>0.153</v>
      </c>
      <c r="M329" s="17" cm="1">
        <f t="array" ref="M329:N329">LINEST(I329:L329,I$6:L$6)</f>
        <v>1</v>
      </c>
      <c r="N329" s="17">
        <v>0</v>
      </c>
      <c r="O329" s="15"/>
      <c r="P329" s="16">
        <v>0</v>
      </c>
      <c r="Q329" s="16">
        <v>5.1000000000000004E-2</v>
      </c>
      <c r="R329" s="16">
        <v>0.10200000000000001</v>
      </c>
      <c r="S329" s="16">
        <v>0.153</v>
      </c>
      <c r="T329" s="17" cm="1">
        <f t="array" ref="T329:U329">LINEST(P329:S329,P$6:S$6)</f>
        <v>1</v>
      </c>
      <c r="U329" s="17">
        <v>0</v>
      </c>
      <c r="V329" s="17"/>
      <c r="W329" s="16">
        <v>1.08</v>
      </c>
    </row>
    <row r="330" spans="2:23">
      <c r="B330" s="14" t="s">
        <v>44</v>
      </c>
      <c r="C330" t="s">
        <v>91</v>
      </c>
      <c r="D330" t="s">
        <v>93</v>
      </c>
      <c r="E330" t="s">
        <v>102</v>
      </c>
      <c r="F330" t="s">
        <v>65</v>
      </c>
      <c r="G330" t="s">
        <v>66</v>
      </c>
      <c r="I330" s="16">
        <v>0</v>
      </c>
      <c r="J330" s="16">
        <v>0</v>
      </c>
      <c r="K330" s="16">
        <v>0</v>
      </c>
      <c r="L330" s="16">
        <v>0</v>
      </c>
      <c r="M330" s="17" cm="1">
        <f t="array" ref="M330:N330">LINEST(I330:L330,I$6:L$6)</f>
        <v>0</v>
      </c>
      <c r="N330" s="17">
        <v>0</v>
      </c>
      <c r="O330" s="15"/>
      <c r="P330" s="16">
        <v>0</v>
      </c>
      <c r="Q330" s="16">
        <v>0</v>
      </c>
      <c r="R330" s="16">
        <v>0</v>
      </c>
      <c r="S330" s="16">
        <v>0</v>
      </c>
      <c r="T330" s="17" cm="1">
        <f t="array" ref="T330:U330">LINEST(P330:S330,P$6:S$6)</f>
        <v>0</v>
      </c>
      <c r="U330" s="17">
        <v>0</v>
      </c>
      <c r="V330" s="17"/>
      <c r="W330" s="16">
        <v>0</v>
      </c>
    </row>
    <row r="331" spans="2:23">
      <c r="B331" s="14" t="s">
        <v>68</v>
      </c>
      <c r="C331" t="s">
        <v>91</v>
      </c>
      <c r="D331" t="s">
        <v>93</v>
      </c>
      <c r="E331" t="s">
        <v>102</v>
      </c>
      <c r="F331" t="s">
        <v>65</v>
      </c>
      <c r="G331" t="s">
        <v>66</v>
      </c>
      <c r="I331" s="16">
        <v>0.68223429197999996</v>
      </c>
      <c r="J331" s="16">
        <v>0.65064937105499987</v>
      </c>
      <c r="K331" s="16">
        <v>0.61906445013</v>
      </c>
      <c r="L331" s="16">
        <v>0.58747952920500002</v>
      </c>
      <c r="M331" s="17" cm="1">
        <f t="array" ref="M331:N331">LINEST(I331:L331,I$6:L$6)</f>
        <v>-0.61931217499999947</v>
      </c>
      <c r="N331" s="17">
        <v>0.68223429197999985</v>
      </c>
      <c r="O331" s="15"/>
      <c r="P331" s="16">
        <v>3.0887323943661973E-2</v>
      </c>
      <c r="Q331" s="16">
        <v>2.9342957746478875E-2</v>
      </c>
      <c r="R331" s="16">
        <v>2.779859154929578E-2</v>
      </c>
      <c r="S331" s="16">
        <v>2.6254225352112675E-2</v>
      </c>
      <c r="T331" s="17" cm="1">
        <f t="array" ref="T331:U331">LINEST(P331:S331,P$6:S$6)</f>
        <v>-3.0281690140845075E-2</v>
      </c>
      <c r="U331" s="17">
        <v>3.0887323943661973E-2</v>
      </c>
      <c r="V331" s="17"/>
      <c r="W331" s="16">
        <v>1.7340000000000001E-2</v>
      </c>
    </row>
    <row r="332" spans="2:23">
      <c r="B332" s="14" t="s">
        <v>69</v>
      </c>
      <c r="C332" t="s">
        <v>91</v>
      </c>
      <c r="D332" t="s">
        <v>93</v>
      </c>
      <c r="E332" t="s">
        <v>102</v>
      </c>
      <c r="F332" t="s">
        <v>70</v>
      </c>
      <c r="G332" t="s">
        <v>71</v>
      </c>
      <c r="I332" s="16">
        <v>13.803962327999999</v>
      </c>
      <c r="J332" s="16">
        <v>13.164889997999998</v>
      </c>
      <c r="K332" s="16">
        <v>12.525817668</v>
      </c>
      <c r="L332" s="16">
        <v>11.886745338000001</v>
      </c>
      <c r="M332" s="17" cm="1">
        <f t="array" ref="M332:N332">LINEST(I332:L332,I$6:L$6)</f>
        <v>-12.530829999999984</v>
      </c>
      <c r="N332" s="17">
        <v>13.803962327999999</v>
      </c>
      <c r="O332" s="15"/>
      <c r="P332" s="16">
        <v>0</v>
      </c>
      <c r="Q332" s="16">
        <v>0</v>
      </c>
      <c r="R332" s="16">
        <v>0</v>
      </c>
      <c r="S332" s="16">
        <v>0</v>
      </c>
      <c r="T332" s="17" cm="1">
        <f t="array" ref="T332:U332">LINEST(P332:S332,P$6:S$6)</f>
        <v>0</v>
      </c>
      <c r="U332" s="17">
        <v>0</v>
      </c>
      <c r="V332" s="17"/>
      <c r="W332" s="16">
        <v>0</v>
      </c>
    </row>
    <row r="333" spans="2:23">
      <c r="B333" s="14" t="s">
        <v>72</v>
      </c>
      <c r="C333" t="s">
        <v>91</v>
      </c>
      <c r="D333" t="s">
        <v>93</v>
      </c>
      <c r="E333" t="s">
        <v>102</v>
      </c>
      <c r="F333" t="s">
        <v>70</v>
      </c>
      <c r="G333" t="s">
        <v>71</v>
      </c>
      <c r="I333" s="16">
        <v>1.3219200000000003E-3</v>
      </c>
      <c r="J333" s="16">
        <v>1.2607200000000001E-3</v>
      </c>
      <c r="K333" s="16">
        <v>1.1995200000000001E-3</v>
      </c>
      <c r="L333" s="16">
        <v>1.1383200000000002E-3</v>
      </c>
      <c r="M333" s="17" cm="1">
        <f t="array" ref="M333:N333">LINEST(I333:L333,I$6:L$6)</f>
        <v>-1.2000000000000008E-3</v>
      </c>
      <c r="N333" s="17">
        <v>1.3219200000000003E-3</v>
      </c>
      <c r="O333" s="15"/>
      <c r="P333" s="16">
        <v>0</v>
      </c>
      <c r="Q333" s="16">
        <v>0</v>
      </c>
      <c r="R333" s="16">
        <v>0</v>
      </c>
      <c r="S333" s="16">
        <v>0</v>
      </c>
      <c r="T333" s="17" cm="1">
        <f t="array" ref="T333:U333">LINEST(P333:S333,P$6:S$6)</f>
        <v>0</v>
      </c>
      <c r="U333" s="17">
        <v>0</v>
      </c>
      <c r="V333" s="17"/>
      <c r="W333" s="16">
        <v>0</v>
      </c>
    </row>
    <row r="334" spans="2:23">
      <c r="B334" s="14" t="s">
        <v>73</v>
      </c>
      <c r="C334" t="s">
        <v>91</v>
      </c>
      <c r="D334" t="s">
        <v>93</v>
      </c>
      <c r="E334" t="s">
        <v>102</v>
      </c>
      <c r="F334" t="s">
        <v>70</v>
      </c>
      <c r="G334" t="s">
        <v>71</v>
      </c>
      <c r="I334" s="16">
        <v>2.1627272160000004</v>
      </c>
      <c r="J334" s="16">
        <v>2.0626009559999998</v>
      </c>
      <c r="K334" s="16">
        <v>1.9624746960000004</v>
      </c>
      <c r="L334" s="16">
        <v>1.8623484360000002</v>
      </c>
      <c r="M334" s="17" cm="1">
        <f t="array" ref="M334:N334">LINEST(I334:L334,I$6:L$6)</f>
        <v>-1.96326</v>
      </c>
      <c r="N334" s="17">
        <v>2.162727216</v>
      </c>
      <c r="O334" s="15"/>
      <c r="P334" s="16">
        <v>0</v>
      </c>
      <c r="Q334" s="16">
        <v>0</v>
      </c>
      <c r="R334" s="16">
        <v>0</v>
      </c>
      <c r="S334" s="16">
        <v>0</v>
      </c>
      <c r="T334" s="17" cm="1">
        <f t="array" ref="T334:U334">LINEST(P334:S334,P$6:S$6)</f>
        <v>0</v>
      </c>
      <c r="U334" s="17">
        <v>0</v>
      </c>
      <c r="V334" s="17"/>
      <c r="W334" s="16">
        <v>0</v>
      </c>
    </row>
    <row r="335" spans="2:23">
      <c r="B335" s="14" t="s">
        <v>74</v>
      </c>
      <c r="C335" t="s">
        <v>91</v>
      </c>
      <c r="D335" t="s">
        <v>93</v>
      </c>
      <c r="E335" t="s">
        <v>102</v>
      </c>
      <c r="F335" t="s">
        <v>70</v>
      </c>
      <c r="G335" t="s">
        <v>71</v>
      </c>
      <c r="I335" s="16">
        <v>7.5349440000000021</v>
      </c>
      <c r="J335" s="16">
        <v>7.1861039999999994</v>
      </c>
      <c r="K335" s="16">
        <v>6.8372640000000011</v>
      </c>
      <c r="L335" s="16">
        <v>6.4884239999999993</v>
      </c>
      <c r="M335" s="17" cm="1">
        <f t="array" ref="M335:N335">LINEST(I335:L335,I$6:L$6)</f>
        <v>-6.8400000000000132</v>
      </c>
      <c r="N335" s="17">
        <v>7.5349440000000012</v>
      </c>
      <c r="O335" s="15"/>
      <c r="P335" s="16">
        <v>0</v>
      </c>
      <c r="Q335" s="16">
        <v>0</v>
      </c>
      <c r="R335" s="16">
        <v>0</v>
      </c>
      <c r="S335" s="16">
        <v>0</v>
      </c>
      <c r="T335" s="17" cm="1">
        <f t="array" ref="T335:U335">LINEST(P335:S335,P$6:S$6)</f>
        <v>0</v>
      </c>
      <c r="U335" s="17">
        <v>0</v>
      </c>
      <c r="V335" s="17"/>
      <c r="W335" s="16">
        <v>0</v>
      </c>
    </row>
    <row r="336" spans="2:23">
      <c r="B336" s="14" t="s">
        <v>75</v>
      </c>
      <c r="C336" t="s">
        <v>91</v>
      </c>
      <c r="D336" t="s">
        <v>93</v>
      </c>
      <c r="E336" t="s">
        <v>102</v>
      </c>
      <c r="F336" t="s">
        <v>70</v>
      </c>
      <c r="G336" t="s">
        <v>71</v>
      </c>
      <c r="I336" s="16">
        <v>4.6110543391799999</v>
      </c>
      <c r="J336" s="16">
        <v>4.3975796012549999</v>
      </c>
      <c r="K336" s="16">
        <v>4.18410486333</v>
      </c>
      <c r="L336" s="16">
        <v>3.9706301254050005</v>
      </c>
      <c r="M336" s="17" cm="1">
        <f t="array" ref="M336:N336">LINEST(I336:L336,I$6:L$6)</f>
        <v>-4.185779174999996</v>
      </c>
      <c r="N336" s="17">
        <v>4.6110543391799999</v>
      </c>
      <c r="O336" s="15"/>
      <c r="P336" s="16">
        <v>0</v>
      </c>
      <c r="Q336" s="16">
        <v>0</v>
      </c>
      <c r="R336" s="16">
        <v>0</v>
      </c>
      <c r="S336" s="16">
        <v>0</v>
      </c>
      <c r="T336" s="17" cm="1">
        <f t="array" ref="T336:U336">LINEST(P336:S336,P$6:S$6)</f>
        <v>0</v>
      </c>
      <c r="U336" s="17">
        <v>0</v>
      </c>
      <c r="V336" s="17"/>
      <c r="W336" s="16">
        <v>0</v>
      </c>
    </row>
    <row r="337" spans="2:23">
      <c r="B337" s="14" t="s">
        <v>76</v>
      </c>
      <c r="C337" t="s">
        <v>91</v>
      </c>
      <c r="D337" t="s">
        <v>93</v>
      </c>
      <c r="E337" t="s">
        <v>102</v>
      </c>
      <c r="F337" t="s">
        <v>70</v>
      </c>
      <c r="G337" t="s">
        <v>71</v>
      </c>
      <c r="I337" s="16">
        <v>0.81600000000000006</v>
      </c>
      <c r="J337" s="16">
        <v>0.81600000000000006</v>
      </c>
      <c r="K337" s="16">
        <v>0.81600000000000006</v>
      </c>
      <c r="L337" s="16">
        <v>0.81600000000000006</v>
      </c>
      <c r="M337" s="17" cm="1">
        <f t="array" ref="M337:N337">LINEST(I337:L337,I$6:L$6)</f>
        <v>0</v>
      </c>
      <c r="N337" s="17">
        <v>0.81600000000000006</v>
      </c>
      <c r="O337" s="15"/>
      <c r="P337" s="16">
        <v>0</v>
      </c>
      <c r="Q337" s="16">
        <v>0</v>
      </c>
      <c r="R337" s="16">
        <v>0</v>
      </c>
      <c r="S337" s="16">
        <v>0</v>
      </c>
      <c r="T337" s="17" cm="1">
        <f t="array" ref="T337:U337">LINEST(P337:S337,P$6:S$6)</f>
        <v>0</v>
      </c>
      <c r="U337" s="17">
        <v>0</v>
      </c>
      <c r="V337" s="17"/>
      <c r="W337" s="16">
        <v>0</v>
      </c>
    </row>
    <row r="338" spans="2:23">
      <c r="B338" s="14" t="s">
        <v>77</v>
      </c>
      <c r="C338" t="s">
        <v>91</v>
      </c>
      <c r="D338" t="s">
        <v>93</v>
      </c>
      <c r="E338" t="s">
        <v>102</v>
      </c>
      <c r="F338" t="s">
        <v>70</v>
      </c>
      <c r="G338" t="s">
        <v>71</v>
      </c>
      <c r="I338" s="16">
        <v>0.34547196000000002</v>
      </c>
      <c r="J338" s="16">
        <v>0.33250011000000002</v>
      </c>
      <c r="K338" s="16">
        <v>0.31952826000000006</v>
      </c>
      <c r="L338" s="16">
        <v>0.30655641000000006</v>
      </c>
      <c r="M338" s="17" cm="1">
        <f t="array" ref="M338:N338">LINEST(I338:L338,I$6:L$6)</f>
        <v>-0.25434999999999974</v>
      </c>
      <c r="N338" s="17">
        <v>0.34547196000000002</v>
      </c>
      <c r="O338" s="15"/>
      <c r="P338" s="16">
        <v>0</v>
      </c>
      <c r="Q338" s="16">
        <v>0</v>
      </c>
      <c r="R338" s="16">
        <v>0</v>
      </c>
      <c r="S338" s="16">
        <v>0</v>
      </c>
      <c r="T338" s="17" cm="1">
        <f t="array" ref="T338:U338">LINEST(P338:S338,P$6:S$6)</f>
        <v>0</v>
      </c>
      <c r="U338" s="17">
        <v>0</v>
      </c>
      <c r="V338" s="17"/>
      <c r="W338" s="16">
        <v>1.48308</v>
      </c>
    </row>
    <row r="339" spans="2:23">
      <c r="B339" s="14" t="s">
        <v>78</v>
      </c>
      <c r="C339" t="s">
        <v>91</v>
      </c>
      <c r="D339" t="s">
        <v>93</v>
      </c>
      <c r="E339" t="s">
        <v>102</v>
      </c>
      <c r="F339" t="s">
        <v>70</v>
      </c>
      <c r="G339" t="s">
        <v>71</v>
      </c>
      <c r="I339" s="16">
        <v>0</v>
      </c>
      <c r="J339" s="16">
        <v>0</v>
      </c>
      <c r="K339" s="16">
        <v>0</v>
      </c>
      <c r="L339" s="16">
        <v>0</v>
      </c>
      <c r="M339" s="17" cm="1">
        <f t="array" ref="M339:N339">LINEST(I339:L339,I$6:L$6)</f>
        <v>0</v>
      </c>
      <c r="N339" s="17">
        <v>0</v>
      </c>
      <c r="O339" s="15"/>
      <c r="P339" s="16">
        <v>6.4245312000000014</v>
      </c>
      <c r="Q339" s="16">
        <v>6.1270992000000009</v>
      </c>
      <c r="R339" s="16">
        <v>5.829667200000002</v>
      </c>
      <c r="S339" s="16">
        <v>5.5322352000000015</v>
      </c>
      <c r="T339" s="17" cm="1">
        <f t="array" ref="T339:U339">LINEST(P339:S339,P$6:S$6)</f>
        <v>-5.8319999999999972</v>
      </c>
      <c r="U339" s="17">
        <v>6.4245312000000014</v>
      </c>
      <c r="V339" s="17"/>
      <c r="W339" s="16">
        <v>0</v>
      </c>
    </row>
    <row r="340" spans="2:23">
      <c r="B340" s="14" t="s">
        <v>79</v>
      </c>
      <c r="C340" t="s">
        <v>91</v>
      </c>
      <c r="D340" t="s">
        <v>93</v>
      </c>
      <c r="E340" t="s">
        <v>102</v>
      </c>
      <c r="F340" t="s">
        <v>80</v>
      </c>
      <c r="G340" t="s">
        <v>71</v>
      </c>
      <c r="I340" s="16">
        <v>-1.3354222235402975</v>
      </c>
      <c r="J340" s="16">
        <v>-1.2706634130677987</v>
      </c>
      <c r="K340" s="16">
        <v>-1.205904602595298</v>
      </c>
      <c r="L340" s="16">
        <v>-1.1411457921227979</v>
      </c>
      <c r="M340" s="17" cm="1">
        <f t="array" ref="M340:N340">LINEST(I340:L340,I$6:L$6)</f>
        <v>1.2697805974999992</v>
      </c>
      <c r="N340" s="17">
        <v>-1.3354222235402979</v>
      </c>
      <c r="O340" s="15"/>
      <c r="P340" s="16">
        <v>5.4348215639846762</v>
      </c>
      <c r="Q340" s="16">
        <v>5.3130044545409403</v>
      </c>
      <c r="R340" s="16">
        <v>5.1911873450972061</v>
      </c>
      <c r="S340" s="16">
        <v>5.0693702356534711</v>
      </c>
      <c r="T340" s="17" cm="1">
        <f t="array" ref="T340:U340">LINEST(P340:S340,P$6:S$6)</f>
        <v>-2.3885707734065678</v>
      </c>
      <c r="U340" s="17">
        <v>5.4348215639846753</v>
      </c>
      <c r="V340" s="17"/>
      <c r="W340" s="16">
        <v>2.2858200000000002</v>
      </c>
    </row>
    <row r="341" spans="2:23">
      <c r="B341" s="14" t="s">
        <v>81</v>
      </c>
      <c r="C341" t="s">
        <v>91</v>
      </c>
      <c r="D341" t="s">
        <v>93</v>
      </c>
      <c r="E341" t="s">
        <v>102</v>
      </c>
      <c r="F341" t="s">
        <v>80</v>
      </c>
      <c r="G341" t="s">
        <v>71</v>
      </c>
      <c r="I341" s="16">
        <v>0</v>
      </c>
      <c r="J341" s="16">
        <v>0</v>
      </c>
      <c r="K341" s="16">
        <v>0</v>
      </c>
      <c r="L341" s="16">
        <v>0</v>
      </c>
      <c r="M341" s="17" cm="1">
        <f t="array" ref="M341:N341">LINEST(I341:L341,I$6:L$6)</f>
        <v>0</v>
      </c>
      <c r="N341" s="17">
        <v>0</v>
      </c>
      <c r="O341" s="15"/>
      <c r="P341" s="16">
        <v>0.30599999999999999</v>
      </c>
      <c r="Q341" s="16">
        <v>0.30599999999999999</v>
      </c>
      <c r="R341" s="16">
        <v>0.30599999999999999</v>
      </c>
      <c r="S341" s="16">
        <v>0.30599999999999999</v>
      </c>
      <c r="T341" s="17" cm="1">
        <f t="array" ref="T341:U341">LINEST(P341:S341,P$6:S$6)</f>
        <v>0</v>
      </c>
      <c r="U341" s="17">
        <v>0.30599999999999999</v>
      </c>
      <c r="V341" s="17"/>
      <c r="W341" s="16">
        <v>0.30599999999999999</v>
      </c>
    </row>
    <row r="342" spans="2:23">
      <c r="B342" s="14" t="s">
        <v>82</v>
      </c>
      <c r="C342" t="s">
        <v>91</v>
      </c>
      <c r="D342" t="s">
        <v>93</v>
      </c>
      <c r="E342" t="s">
        <v>102</v>
      </c>
      <c r="F342" t="s">
        <v>83</v>
      </c>
      <c r="G342" t="s">
        <v>84</v>
      </c>
      <c r="I342" s="16">
        <v>363.52800000000002</v>
      </c>
      <c r="J342" s="16">
        <v>346.69799999999998</v>
      </c>
      <c r="K342" s="16">
        <v>329.86800000000005</v>
      </c>
      <c r="L342" s="16">
        <v>313.03800000000001</v>
      </c>
      <c r="M342" s="17" cm="1">
        <f t="array" ref="M342:N342">LINEST(I342:L342,I$6:L$6)</f>
        <v>-329.99999999999994</v>
      </c>
      <c r="N342" s="17">
        <v>363.52800000000002</v>
      </c>
      <c r="O342" s="15"/>
      <c r="P342" s="16">
        <v>0</v>
      </c>
      <c r="Q342" s="16">
        <v>0</v>
      </c>
      <c r="R342" s="16">
        <v>0</v>
      </c>
      <c r="S342" s="16">
        <v>0</v>
      </c>
      <c r="T342" s="17" cm="1">
        <f t="array" ref="T342:U342">LINEST(P342:S342,P$6:S$6)</f>
        <v>0</v>
      </c>
      <c r="U342" s="17">
        <v>0</v>
      </c>
      <c r="V342" s="17"/>
      <c r="W342" s="16">
        <v>0</v>
      </c>
    </row>
    <row r="343" spans="2:23">
      <c r="B343" s="14" t="s">
        <v>85</v>
      </c>
      <c r="C343" t="s">
        <v>91</v>
      </c>
      <c r="D343" t="s">
        <v>93</v>
      </c>
      <c r="E343" t="s">
        <v>102</v>
      </c>
      <c r="F343" t="s">
        <v>83</v>
      </c>
      <c r="G343" t="s">
        <v>84</v>
      </c>
      <c r="I343" s="16">
        <v>127.5</v>
      </c>
      <c r="J343" s="16">
        <v>127.5</v>
      </c>
      <c r="K343" s="16">
        <v>127.5</v>
      </c>
      <c r="L343" s="16">
        <v>127.5</v>
      </c>
      <c r="M343" s="17" cm="1">
        <f t="array" ref="M343:N343">LINEST(I343:L343,I$6:L$6)</f>
        <v>0</v>
      </c>
      <c r="N343" s="17">
        <v>127.5</v>
      </c>
      <c r="O343" s="15"/>
      <c r="P343" s="16">
        <v>275.39999999999998</v>
      </c>
      <c r="Q343" s="16">
        <v>275.39999999999998</v>
      </c>
      <c r="R343" s="16">
        <v>275.39999999999998</v>
      </c>
      <c r="S343" s="16">
        <v>275.39999999999998</v>
      </c>
      <c r="T343" s="17" cm="1">
        <f t="array" ref="T343:U343">LINEST(P343:S343,P$6:S$6)</f>
        <v>0</v>
      </c>
      <c r="U343" s="17">
        <v>275.39999999999998</v>
      </c>
      <c r="V343" s="17"/>
      <c r="W343" s="16">
        <v>183.6</v>
      </c>
    </row>
    <row r="344" spans="2:23">
      <c r="B344" s="28" t="s">
        <v>86</v>
      </c>
      <c r="C344" s="29" t="s">
        <v>91</v>
      </c>
      <c r="D344" s="29" t="s">
        <v>93</v>
      </c>
      <c r="E344" s="29" t="s">
        <v>102</v>
      </c>
      <c r="F344" s="29" t="s">
        <v>83</v>
      </c>
      <c r="G344" s="29" t="s">
        <v>87</v>
      </c>
      <c r="H344" s="29"/>
      <c r="I344" s="95">
        <v>7.2488340000000012E-2</v>
      </c>
      <c r="J344" s="95">
        <v>7.1505315E-2</v>
      </c>
      <c r="K344" s="95">
        <v>7.0522290000000015E-2</v>
      </c>
      <c r="L344" s="95">
        <v>6.9539265000000003E-2</v>
      </c>
      <c r="M344" s="96" cm="1">
        <f t="array" ref="M344:N344">LINEST(I344:L344,I$6:L$6)</f>
        <v>-1.9275000000000028E-2</v>
      </c>
      <c r="N344" s="96">
        <v>7.2488339999999998E-2</v>
      </c>
      <c r="O344" s="97"/>
      <c r="P344" s="95">
        <v>8.1600000000000006E-2</v>
      </c>
      <c r="Q344" s="95">
        <v>8.1600000000000006E-2</v>
      </c>
      <c r="R344" s="95">
        <v>8.1600000000000006E-2</v>
      </c>
      <c r="S344" s="95">
        <v>8.1600000000000006E-2</v>
      </c>
      <c r="T344" s="96" cm="1">
        <f t="array" ref="T344:U344">LINEST(P344:S344,P$6:S$6)</f>
        <v>0</v>
      </c>
      <c r="U344" s="96">
        <v>8.1600000000000006E-2</v>
      </c>
      <c r="V344" s="96"/>
      <c r="W344" s="95">
        <v>8.1600000000000006E-2</v>
      </c>
    </row>
    <row r="345" spans="2:23">
      <c r="B345" s="14" t="s">
        <v>61</v>
      </c>
      <c r="C345" t="s">
        <v>91</v>
      </c>
      <c r="D345" t="s">
        <v>93</v>
      </c>
      <c r="E345" t="s">
        <v>102</v>
      </c>
      <c r="F345" t="s">
        <v>65</v>
      </c>
      <c r="G345" t="s">
        <v>66</v>
      </c>
      <c r="I345" s="16">
        <v>1.613730108774194</v>
      </c>
      <c r="J345" s="16">
        <v>1.539020381516129</v>
      </c>
      <c r="K345" s="16">
        <v>1.4643106542580648</v>
      </c>
      <c r="L345" s="16">
        <v>1.3896009270000003</v>
      </c>
      <c r="M345" s="17" cm="1">
        <f t="array" ref="M345:N345">LINEST(I345:L345,I$6:L$6)</f>
        <v>-1.4648966129032261</v>
      </c>
      <c r="N345" s="17">
        <v>1.6137301087741938</v>
      </c>
      <c r="O345" s="15"/>
      <c r="P345" s="16">
        <v>1.5147000000000002</v>
      </c>
      <c r="Q345" s="16">
        <v>1.4445749999999999</v>
      </c>
      <c r="R345" s="16">
        <v>1.3744500000000002</v>
      </c>
      <c r="S345" s="16">
        <v>1.3043250000000002</v>
      </c>
      <c r="T345" s="17" cm="1">
        <f t="array" ref="T345:U345">LINEST(P345:S345,P$6:S$6)</f>
        <v>-1.3749999999999996</v>
      </c>
      <c r="U345" s="17">
        <v>1.5147000000000002</v>
      </c>
      <c r="V345" s="17"/>
      <c r="W345" s="16">
        <v>0</v>
      </c>
    </row>
    <row r="346" spans="2:23">
      <c r="B346" s="14" t="s">
        <v>67</v>
      </c>
      <c r="C346" t="s">
        <v>91</v>
      </c>
      <c r="D346" t="s">
        <v>93</v>
      </c>
      <c r="E346" t="s">
        <v>102</v>
      </c>
      <c r="F346" t="s">
        <v>65</v>
      </c>
      <c r="G346" t="s">
        <v>66</v>
      </c>
      <c r="I346" s="16">
        <v>0</v>
      </c>
      <c r="J346" s="16">
        <v>5.1000000000000004E-2</v>
      </c>
      <c r="K346" s="16">
        <v>0.10200000000000001</v>
      </c>
      <c r="L346" s="16">
        <v>0.153</v>
      </c>
      <c r="M346" s="17" cm="1">
        <f t="array" ref="M346:N346">LINEST(I346:L346,I$6:L$6)</f>
        <v>1</v>
      </c>
      <c r="N346" s="17">
        <v>0</v>
      </c>
      <c r="O346" s="15"/>
      <c r="P346" s="16">
        <v>0</v>
      </c>
      <c r="Q346" s="16">
        <v>5.1000000000000004E-2</v>
      </c>
      <c r="R346" s="16">
        <v>0.10200000000000001</v>
      </c>
      <c r="S346" s="16">
        <v>0.153</v>
      </c>
      <c r="T346" s="17" cm="1">
        <f t="array" ref="T346:U346">LINEST(P346:S346,P$6:S$6)</f>
        <v>1</v>
      </c>
      <c r="U346" s="17">
        <v>0</v>
      </c>
      <c r="V346" s="17"/>
      <c r="W346" s="16">
        <v>1.08</v>
      </c>
    </row>
    <row r="347" spans="2:23">
      <c r="B347" s="14" t="s">
        <v>44</v>
      </c>
      <c r="C347" t="s">
        <v>91</v>
      </c>
      <c r="D347" t="s">
        <v>93</v>
      </c>
      <c r="E347" t="s">
        <v>102</v>
      </c>
      <c r="F347" t="s">
        <v>65</v>
      </c>
      <c r="G347" t="s">
        <v>66</v>
      </c>
      <c r="I347" s="16">
        <v>0</v>
      </c>
      <c r="J347" s="16">
        <v>0</v>
      </c>
      <c r="K347" s="16">
        <v>0</v>
      </c>
      <c r="L347" s="16">
        <v>0</v>
      </c>
      <c r="M347" s="17" cm="1">
        <f t="array" ref="M347:N347">LINEST(I347:L347,I$6:L$6)</f>
        <v>0</v>
      </c>
      <c r="N347" s="17">
        <v>0</v>
      </c>
      <c r="O347" s="15"/>
      <c r="P347" s="16">
        <v>0</v>
      </c>
      <c r="Q347" s="16">
        <v>0</v>
      </c>
      <c r="R347" s="16">
        <v>0</v>
      </c>
      <c r="S347" s="16">
        <v>0</v>
      </c>
      <c r="T347" s="17" cm="1">
        <f t="array" ref="T347:U347">LINEST(P347:S347,P$6:S$6)</f>
        <v>0</v>
      </c>
      <c r="U347" s="17">
        <v>0</v>
      </c>
      <c r="V347" s="17"/>
      <c r="W347" s="16">
        <v>0</v>
      </c>
    </row>
    <row r="348" spans="2:23">
      <c r="B348" s="14" t="s">
        <v>68</v>
      </c>
      <c r="C348" t="s">
        <v>91</v>
      </c>
      <c r="D348" t="s">
        <v>93</v>
      </c>
      <c r="E348" t="s">
        <v>102</v>
      </c>
      <c r="F348" t="s">
        <v>65</v>
      </c>
      <c r="G348" t="s">
        <v>66</v>
      </c>
      <c r="I348" s="16">
        <v>0.68223429197999996</v>
      </c>
      <c r="J348" s="16">
        <v>0.65064937105499987</v>
      </c>
      <c r="K348" s="16">
        <v>0.61906445013</v>
      </c>
      <c r="L348" s="16">
        <v>0.58747952920500002</v>
      </c>
      <c r="M348" s="17" cm="1">
        <f t="array" ref="M348:N348">LINEST(I348:L348,I$6:L$6)</f>
        <v>-0.61931217499999947</v>
      </c>
      <c r="N348" s="17">
        <v>0.68223429197999985</v>
      </c>
      <c r="O348" s="15"/>
      <c r="P348" s="16">
        <v>3.0887323943661973E-2</v>
      </c>
      <c r="Q348" s="16">
        <v>2.9342957746478875E-2</v>
      </c>
      <c r="R348" s="16">
        <v>2.779859154929578E-2</v>
      </c>
      <c r="S348" s="16">
        <v>2.6254225352112675E-2</v>
      </c>
      <c r="T348" s="17" cm="1">
        <f t="array" ref="T348:U348">LINEST(P348:S348,P$6:S$6)</f>
        <v>-3.0281690140845075E-2</v>
      </c>
      <c r="U348" s="17">
        <v>3.0887323943661973E-2</v>
      </c>
      <c r="V348" s="17"/>
      <c r="W348" s="16">
        <v>1.7340000000000001E-2</v>
      </c>
    </row>
    <row r="349" spans="2:23">
      <c r="B349" s="14" t="s">
        <v>69</v>
      </c>
      <c r="C349" t="s">
        <v>91</v>
      </c>
      <c r="D349" t="s">
        <v>93</v>
      </c>
      <c r="E349" t="s">
        <v>102</v>
      </c>
      <c r="F349" t="s">
        <v>70</v>
      </c>
      <c r="G349" t="s">
        <v>71</v>
      </c>
      <c r="I349" s="16">
        <v>13.803962327999999</v>
      </c>
      <c r="J349" s="16">
        <v>13.164889997999998</v>
      </c>
      <c r="K349" s="16">
        <v>12.525817668</v>
      </c>
      <c r="L349" s="16">
        <v>11.886745338000001</v>
      </c>
      <c r="M349" s="17" cm="1">
        <f t="array" ref="M349:N349">LINEST(I349:L349,I$6:L$6)</f>
        <v>-12.530829999999984</v>
      </c>
      <c r="N349" s="17">
        <v>13.803962327999999</v>
      </c>
      <c r="O349" s="15"/>
      <c r="P349" s="16">
        <v>0</v>
      </c>
      <c r="Q349" s="16">
        <v>0</v>
      </c>
      <c r="R349" s="16">
        <v>0</v>
      </c>
      <c r="S349" s="16">
        <v>0</v>
      </c>
      <c r="T349" s="17" cm="1">
        <f t="array" ref="T349:U349">LINEST(P349:S349,P$6:S$6)</f>
        <v>0</v>
      </c>
      <c r="U349" s="17">
        <v>0</v>
      </c>
      <c r="V349" s="17"/>
      <c r="W349" s="16">
        <v>0</v>
      </c>
    </row>
    <row r="350" spans="2:23">
      <c r="B350" s="14" t="s">
        <v>72</v>
      </c>
      <c r="C350" t="s">
        <v>91</v>
      </c>
      <c r="D350" t="s">
        <v>93</v>
      </c>
      <c r="E350" t="s">
        <v>102</v>
      </c>
      <c r="F350" t="s">
        <v>70</v>
      </c>
      <c r="G350" t="s">
        <v>71</v>
      </c>
      <c r="I350" s="16">
        <v>1.3219200000000003E-3</v>
      </c>
      <c r="J350" s="16">
        <v>1.2607200000000001E-3</v>
      </c>
      <c r="K350" s="16">
        <v>1.1995200000000001E-3</v>
      </c>
      <c r="L350" s="16">
        <v>1.1383200000000002E-3</v>
      </c>
      <c r="M350" s="17" cm="1">
        <f t="array" ref="M350:N350">LINEST(I350:L350,I$6:L$6)</f>
        <v>-1.2000000000000008E-3</v>
      </c>
      <c r="N350" s="17">
        <v>1.3219200000000003E-3</v>
      </c>
      <c r="O350" s="15"/>
      <c r="P350" s="16">
        <v>0</v>
      </c>
      <c r="Q350" s="16">
        <v>0</v>
      </c>
      <c r="R350" s="16">
        <v>0</v>
      </c>
      <c r="S350" s="16">
        <v>0</v>
      </c>
      <c r="T350" s="17" cm="1">
        <f t="array" ref="T350:U350">LINEST(P350:S350,P$6:S$6)</f>
        <v>0</v>
      </c>
      <c r="U350" s="17">
        <v>0</v>
      </c>
      <c r="V350" s="17"/>
      <c r="W350" s="16">
        <v>0</v>
      </c>
    </row>
    <row r="351" spans="2:23">
      <c r="B351" s="14" t="s">
        <v>73</v>
      </c>
      <c r="C351" t="s">
        <v>91</v>
      </c>
      <c r="D351" t="s">
        <v>93</v>
      </c>
      <c r="E351" t="s">
        <v>102</v>
      </c>
      <c r="F351" t="s">
        <v>70</v>
      </c>
      <c r="G351" t="s">
        <v>71</v>
      </c>
      <c r="I351" s="16">
        <v>2.1627272160000004</v>
      </c>
      <c r="J351" s="16">
        <v>2.0626009559999998</v>
      </c>
      <c r="K351" s="16">
        <v>1.9624746960000004</v>
      </c>
      <c r="L351" s="16">
        <v>1.8623484360000002</v>
      </c>
      <c r="M351" s="17" cm="1">
        <f t="array" ref="M351:N351">LINEST(I351:L351,I$6:L$6)</f>
        <v>-1.96326</v>
      </c>
      <c r="N351" s="17">
        <v>2.162727216</v>
      </c>
      <c r="O351" s="15"/>
      <c r="P351" s="16">
        <v>0</v>
      </c>
      <c r="Q351" s="16">
        <v>0</v>
      </c>
      <c r="R351" s="16">
        <v>0</v>
      </c>
      <c r="S351" s="16">
        <v>0</v>
      </c>
      <c r="T351" s="17" cm="1">
        <f t="array" ref="T351:U351">LINEST(P351:S351,P$6:S$6)</f>
        <v>0</v>
      </c>
      <c r="U351" s="17">
        <v>0</v>
      </c>
      <c r="V351" s="17"/>
      <c r="W351" s="16">
        <v>0</v>
      </c>
    </row>
    <row r="352" spans="2:23">
      <c r="B352" s="14" t="s">
        <v>74</v>
      </c>
      <c r="C352" t="s">
        <v>91</v>
      </c>
      <c r="D352" t="s">
        <v>93</v>
      </c>
      <c r="E352" t="s">
        <v>102</v>
      </c>
      <c r="F352" t="s">
        <v>70</v>
      </c>
      <c r="G352" t="s">
        <v>71</v>
      </c>
      <c r="I352" s="16">
        <v>7.5349440000000021</v>
      </c>
      <c r="J352" s="16">
        <v>7.1861039999999994</v>
      </c>
      <c r="K352" s="16">
        <v>6.8372640000000011</v>
      </c>
      <c r="L352" s="16">
        <v>6.4884239999999993</v>
      </c>
      <c r="M352" s="17" cm="1">
        <f t="array" ref="M352:N352">LINEST(I352:L352,I$6:L$6)</f>
        <v>-6.8400000000000132</v>
      </c>
      <c r="N352" s="17">
        <v>7.5349440000000012</v>
      </c>
      <c r="O352" s="15"/>
      <c r="P352" s="16">
        <v>0</v>
      </c>
      <c r="Q352" s="16">
        <v>0</v>
      </c>
      <c r="R352" s="16">
        <v>0</v>
      </c>
      <c r="S352" s="16">
        <v>0</v>
      </c>
      <c r="T352" s="17" cm="1">
        <f t="array" ref="T352:U352">LINEST(P352:S352,P$6:S$6)</f>
        <v>0</v>
      </c>
      <c r="U352" s="17">
        <v>0</v>
      </c>
      <c r="V352" s="17"/>
      <c r="W352" s="16">
        <v>0</v>
      </c>
    </row>
    <row r="353" spans="2:23">
      <c r="B353" s="14" t="s">
        <v>75</v>
      </c>
      <c r="C353" t="s">
        <v>91</v>
      </c>
      <c r="D353" t="s">
        <v>93</v>
      </c>
      <c r="E353" t="s">
        <v>102</v>
      </c>
      <c r="F353" t="s">
        <v>70</v>
      </c>
      <c r="G353" t="s">
        <v>71</v>
      </c>
      <c r="I353" s="16">
        <v>4.6110543391799999</v>
      </c>
      <c r="J353" s="16">
        <v>4.3975796012549999</v>
      </c>
      <c r="K353" s="16">
        <v>4.18410486333</v>
      </c>
      <c r="L353" s="16">
        <v>3.9706301254050005</v>
      </c>
      <c r="M353" s="17" cm="1">
        <f t="array" ref="M353:N353">LINEST(I353:L353,I$6:L$6)</f>
        <v>-4.185779174999996</v>
      </c>
      <c r="N353" s="17">
        <v>4.6110543391799999</v>
      </c>
      <c r="O353" s="15"/>
      <c r="P353" s="16">
        <v>0</v>
      </c>
      <c r="Q353" s="16">
        <v>0</v>
      </c>
      <c r="R353" s="16">
        <v>0</v>
      </c>
      <c r="S353" s="16">
        <v>0</v>
      </c>
      <c r="T353" s="17" cm="1">
        <f t="array" ref="T353:U353">LINEST(P353:S353,P$6:S$6)</f>
        <v>0</v>
      </c>
      <c r="U353" s="17">
        <v>0</v>
      </c>
      <c r="V353" s="17"/>
      <c r="W353" s="16">
        <v>0</v>
      </c>
    </row>
    <row r="354" spans="2:23">
      <c r="B354" s="14" t="s">
        <v>76</v>
      </c>
      <c r="C354" t="s">
        <v>91</v>
      </c>
      <c r="D354" t="s">
        <v>93</v>
      </c>
      <c r="E354" t="s">
        <v>102</v>
      </c>
      <c r="F354" t="s">
        <v>70</v>
      </c>
      <c r="G354" t="s">
        <v>71</v>
      </c>
      <c r="I354" s="16">
        <v>0.81600000000000006</v>
      </c>
      <c r="J354" s="16">
        <v>0.81600000000000006</v>
      </c>
      <c r="K354" s="16">
        <v>0.81600000000000006</v>
      </c>
      <c r="L354" s="16">
        <v>0.81600000000000006</v>
      </c>
      <c r="M354" s="17" cm="1">
        <f t="array" ref="M354:N354">LINEST(I354:L354,I$6:L$6)</f>
        <v>0</v>
      </c>
      <c r="N354" s="17">
        <v>0.81600000000000006</v>
      </c>
      <c r="O354" s="15"/>
      <c r="P354" s="16">
        <v>0</v>
      </c>
      <c r="Q354" s="16">
        <v>0</v>
      </c>
      <c r="R354" s="16">
        <v>0</v>
      </c>
      <c r="S354" s="16">
        <v>0</v>
      </c>
      <c r="T354" s="17" cm="1">
        <f t="array" ref="T354:U354">LINEST(P354:S354,P$6:S$6)</f>
        <v>0</v>
      </c>
      <c r="U354" s="17">
        <v>0</v>
      </c>
      <c r="V354" s="17"/>
      <c r="W354" s="16">
        <v>0</v>
      </c>
    </row>
    <row r="355" spans="2:23">
      <c r="B355" s="14" t="s">
        <v>77</v>
      </c>
      <c r="C355" t="s">
        <v>91</v>
      </c>
      <c r="D355" t="s">
        <v>93</v>
      </c>
      <c r="E355" t="s">
        <v>102</v>
      </c>
      <c r="F355" t="s">
        <v>70</v>
      </c>
      <c r="G355" t="s">
        <v>71</v>
      </c>
      <c r="I355" s="16">
        <v>0.34547196000000002</v>
      </c>
      <c r="J355" s="16">
        <v>0.33250011000000002</v>
      </c>
      <c r="K355" s="16">
        <v>0.31952826000000006</v>
      </c>
      <c r="L355" s="16">
        <v>0.30655641000000006</v>
      </c>
      <c r="M355" s="17" cm="1">
        <f t="array" ref="M355:N355">LINEST(I355:L355,I$6:L$6)</f>
        <v>-0.25434999999999974</v>
      </c>
      <c r="N355" s="17">
        <v>0.34547196000000002</v>
      </c>
      <c r="O355" s="15"/>
      <c r="P355" s="16">
        <v>0</v>
      </c>
      <c r="Q355" s="16">
        <v>0</v>
      </c>
      <c r="R355" s="16">
        <v>0</v>
      </c>
      <c r="S355" s="16">
        <v>0</v>
      </c>
      <c r="T355" s="17" cm="1">
        <f t="array" ref="T355:U355">LINEST(P355:S355,P$6:S$6)</f>
        <v>0</v>
      </c>
      <c r="U355" s="17">
        <v>0</v>
      </c>
      <c r="V355" s="17"/>
      <c r="W355" s="16">
        <v>1.48308</v>
      </c>
    </row>
    <row r="356" spans="2:23">
      <c r="B356" s="14" t="s">
        <v>78</v>
      </c>
      <c r="C356" t="s">
        <v>91</v>
      </c>
      <c r="D356" t="s">
        <v>93</v>
      </c>
      <c r="E356" t="s">
        <v>102</v>
      </c>
      <c r="F356" t="s">
        <v>70</v>
      </c>
      <c r="G356" t="s">
        <v>71</v>
      </c>
      <c r="I356" s="16">
        <v>0</v>
      </c>
      <c r="J356" s="16">
        <v>0</v>
      </c>
      <c r="K356" s="16">
        <v>0</v>
      </c>
      <c r="L356" s="16">
        <v>0</v>
      </c>
      <c r="M356" s="17" cm="1">
        <f t="array" ref="M356:N356">LINEST(I356:L356,I$6:L$6)</f>
        <v>0</v>
      </c>
      <c r="N356" s="17">
        <v>0</v>
      </c>
      <c r="O356" s="15"/>
      <c r="P356" s="16">
        <v>6.4245312000000014</v>
      </c>
      <c r="Q356" s="16">
        <v>6.1270992000000009</v>
      </c>
      <c r="R356" s="16">
        <v>5.829667200000002</v>
      </c>
      <c r="S356" s="16">
        <v>5.5322352000000015</v>
      </c>
      <c r="T356" s="17" cm="1">
        <f t="array" ref="T356:U356">LINEST(P356:S356,P$6:S$6)</f>
        <v>-5.8319999999999972</v>
      </c>
      <c r="U356" s="17">
        <v>6.4245312000000014</v>
      </c>
      <c r="V356" s="17"/>
      <c r="W356" s="16">
        <v>0</v>
      </c>
    </row>
    <row r="357" spans="2:23">
      <c r="B357" s="14" t="s">
        <v>79</v>
      </c>
      <c r="C357" t="s">
        <v>91</v>
      </c>
      <c r="D357" t="s">
        <v>93</v>
      </c>
      <c r="E357" t="s">
        <v>102</v>
      </c>
      <c r="F357" t="s">
        <v>80</v>
      </c>
      <c r="G357" t="s">
        <v>71</v>
      </c>
      <c r="I357" s="16">
        <v>-1.3354222235402975</v>
      </c>
      <c r="J357" s="16">
        <v>-1.2706634130677987</v>
      </c>
      <c r="K357" s="16">
        <v>-1.205904602595298</v>
      </c>
      <c r="L357" s="16">
        <v>-1.1411457921227979</v>
      </c>
      <c r="M357" s="17" cm="1">
        <f t="array" ref="M357:N357">LINEST(I357:L357,I$6:L$6)</f>
        <v>1.2697805974999992</v>
      </c>
      <c r="N357" s="17">
        <v>-1.3354222235402979</v>
      </c>
      <c r="O357" s="15"/>
      <c r="P357" s="16">
        <v>5.4348215639846762</v>
      </c>
      <c r="Q357" s="16">
        <v>5.3130044545409403</v>
      </c>
      <c r="R357" s="16">
        <v>5.1911873450972061</v>
      </c>
      <c r="S357" s="16">
        <v>5.0693702356534711</v>
      </c>
      <c r="T357" s="17" cm="1">
        <f t="array" ref="T357:U357">LINEST(P357:S357,P$6:S$6)</f>
        <v>-2.3885707734065678</v>
      </c>
      <c r="U357" s="17">
        <v>5.4348215639846753</v>
      </c>
      <c r="V357" s="17"/>
      <c r="W357" s="16">
        <v>2.2858200000000002</v>
      </c>
    </row>
    <row r="358" spans="2:23">
      <c r="B358" s="14" t="s">
        <v>81</v>
      </c>
      <c r="C358" t="s">
        <v>91</v>
      </c>
      <c r="D358" t="s">
        <v>93</v>
      </c>
      <c r="E358" t="s">
        <v>102</v>
      </c>
      <c r="F358" t="s">
        <v>80</v>
      </c>
      <c r="G358" t="s">
        <v>71</v>
      </c>
      <c r="I358" s="16">
        <v>0</v>
      </c>
      <c r="J358" s="16">
        <v>0</v>
      </c>
      <c r="K358" s="16">
        <v>0</v>
      </c>
      <c r="L358" s="16">
        <v>0</v>
      </c>
      <c r="M358" s="17" cm="1">
        <f t="array" ref="M358:N358">LINEST(I358:L358,I$6:L$6)</f>
        <v>0</v>
      </c>
      <c r="N358" s="17">
        <v>0</v>
      </c>
      <c r="O358" s="15"/>
      <c r="P358" s="16">
        <v>0.30599999999999999</v>
      </c>
      <c r="Q358" s="16">
        <v>0.30599999999999999</v>
      </c>
      <c r="R358" s="16">
        <v>0.30599999999999999</v>
      </c>
      <c r="S358" s="16">
        <v>0.30599999999999999</v>
      </c>
      <c r="T358" s="17" cm="1">
        <f t="array" ref="T358:U358">LINEST(P358:S358,P$6:S$6)</f>
        <v>0</v>
      </c>
      <c r="U358" s="17">
        <v>0.30599999999999999</v>
      </c>
      <c r="V358" s="17"/>
      <c r="W358" s="16">
        <v>0.30599999999999999</v>
      </c>
    </row>
    <row r="359" spans="2:23">
      <c r="B359" s="14" t="s">
        <v>82</v>
      </c>
      <c r="C359" t="s">
        <v>91</v>
      </c>
      <c r="D359" t="s">
        <v>93</v>
      </c>
      <c r="E359" t="s">
        <v>102</v>
      </c>
      <c r="F359" t="s">
        <v>83</v>
      </c>
      <c r="G359" t="s">
        <v>84</v>
      </c>
      <c r="I359" s="16">
        <v>363.52800000000002</v>
      </c>
      <c r="J359" s="16">
        <v>346.69799999999998</v>
      </c>
      <c r="K359" s="16">
        <v>329.86800000000005</v>
      </c>
      <c r="L359" s="16">
        <v>313.03800000000001</v>
      </c>
      <c r="M359" s="17" cm="1">
        <f t="array" ref="M359:N359">LINEST(I359:L359,I$6:L$6)</f>
        <v>-329.99999999999994</v>
      </c>
      <c r="N359" s="17">
        <v>363.52800000000002</v>
      </c>
      <c r="O359" s="15"/>
      <c r="P359" s="16">
        <v>0</v>
      </c>
      <c r="Q359" s="16">
        <v>0</v>
      </c>
      <c r="R359" s="16">
        <v>0</v>
      </c>
      <c r="S359" s="16">
        <v>0</v>
      </c>
      <c r="T359" s="17" cm="1">
        <f t="array" ref="T359:U359">LINEST(P359:S359,P$6:S$6)</f>
        <v>0</v>
      </c>
      <c r="U359" s="17">
        <v>0</v>
      </c>
      <c r="V359" s="17"/>
      <c r="W359" s="16">
        <v>0</v>
      </c>
    </row>
    <row r="360" spans="2:23">
      <c r="B360" s="14" t="s">
        <v>85</v>
      </c>
      <c r="C360" t="s">
        <v>91</v>
      </c>
      <c r="D360" t="s">
        <v>93</v>
      </c>
      <c r="E360" t="s">
        <v>102</v>
      </c>
      <c r="F360" t="s">
        <v>83</v>
      </c>
      <c r="G360" t="s">
        <v>84</v>
      </c>
      <c r="I360" s="16">
        <v>127.5</v>
      </c>
      <c r="J360" s="16">
        <v>127.5</v>
      </c>
      <c r="K360" s="16">
        <v>127.5</v>
      </c>
      <c r="L360" s="16">
        <v>127.5</v>
      </c>
      <c r="M360" s="17" cm="1">
        <f t="array" ref="M360:N360">LINEST(I360:L360,I$6:L$6)</f>
        <v>0</v>
      </c>
      <c r="N360" s="17">
        <v>127.5</v>
      </c>
      <c r="O360" s="15"/>
      <c r="P360" s="16">
        <v>275.39999999999998</v>
      </c>
      <c r="Q360" s="16">
        <v>275.39999999999998</v>
      </c>
      <c r="R360" s="16">
        <v>275.39999999999998</v>
      </c>
      <c r="S360" s="16">
        <v>275.39999999999998</v>
      </c>
      <c r="T360" s="17" cm="1">
        <f t="array" ref="T360:U360">LINEST(P360:S360,P$6:S$6)</f>
        <v>0</v>
      </c>
      <c r="U360" s="17">
        <v>275.39999999999998</v>
      </c>
      <c r="V360" s="17"/>
      <c r="W360" s="16">
        <v>183.6</v>
      </c>
    </row>
    <row r="361" spans="2:23">
      <c r="B361" s="28" t="s">
        <v>86</v>
      </c>
      <c r="C361" s="29" t="s">
        <v>91</v>
      </c>
      <c r="D361" s="29" t="s">
        <v>93</v>
      </c>
      <c r="E361" s="29" t="s">
        <v>102</v>
      </c>
      <c r="F361" s="29" t="s">
        <v>83</v>
      </c>
      <c r="G361" s="29" t="s">
        <v>87</v>
      </c>
      <c r="H361" s="29"/>
      <c r="I361" s="95">
        <v>7.2488340000000012E-2</v>
      </c>
      <c r="J361" s="95">
        <v>7.1505315E-2</v>
      </c>
      <c r="K361" s="95">
        <v>7.0522290000000015E-2</v>
      </c>
      <c r="L361" s="95">
        <v>6.9539265000000003E-2</v>
      </c>
      <c r="M361" s="96" cm="1">
        <f t="array" ref="M361:N361">LINEST(I361:L361,I$6:L$6)</f>
        <v>-1.9275000000000028E-2</v>
      </c>
      <c r="N361" s="96">
        <v>7.2488339999999998E-2</v>
      </c>
      <c r="O361" s="97"/>
      <c r="P361" s="95">
        <v>8.1600000000000006E-2</v>
      </c>
      <c r="Q361" s="95">
        <v>8.1600000000000006E-2</v>
      </c>
      <c r="R361" s="95">
        <v>8.1600000000000006E-2</v>
      </c>
      <c r="S361" s="95">
        <v>8.1600000000000006E-2</v>
      </c>
      <c r="T361" s="96" cm="1">
        <f t="array" ref="T361:U361">LINEST(P361:S361,P$6:S$6)</f>
        <v>0</v>
      </c>
      <c r="U361" s="96">
        <v>8.1600000000000006E-2</v>
      </c>
      <c r="V361" s="96"/>
      <c r="W361" s="95">
        <v>8.1600000000000006E-2</v>
      </c>
    </row>
    <row r="362" spans="2:23">
      <c r="B362" s="14" t="s">
        <v>61</v>
      </c>
      <c r="C362" t="s">
        <v>91</v>
      </c>
      <c r="D362" t="s">
        <v>94</v>
      </c>
      <c r="E362" t="s">
        <v>102</v>
      </c>
      <c r="F362" t="s">
        <v>65</v>
      </c>
      <c r="G362" t="s">
        <v>66</v>
      </c>
      <c r="I362" s="16">
        <v>1.613730108774194</v>
      </c>
      <c r="J362" s="16">
        <v>1.539020381516129</v>
      </c>
      <c r="K362" s="16">
        <v>1.4643106542580648</v>
      </c>
      <c r="L362" s="16">
        <v>1.3896009270000003</v>
      </c>
      <c r="M362" s="17" cm="1">
        <f t="array" ref="M362:N362">LINEST(I362:L362,I$6:L$6)</f>
        <v>-1.4648966129032261</v>
      </c>
      <c r="N362" s="17">
        <v>1.6137301087741938</v>
      </c>
      <c r="O362" s="15"/>
      <c r="P362" s="16">
        <v>1.5147000000000002</v>
      </c>
      <c r="Q362" s="16">
        <v>1.4445749999999999</v>
      </c>
      <c r="R362" s="16">
        <v>1.3744500000000002</v>
      </c>
      <c r="S362" s="16">
        <v>1.3043250000000002</v>
      </c>
      <c r="T362" s="17" cm="1">
        <f t="array" ref="T362:U362">LINEST(P362:S362,P$6:S$6)</f>
        <v>-1.3749999999999996</v>
      </c>
      <c r="U362" s="17">
        <v>1.5147000000000002</v>
      </c>
      <c r="V362" s="17"/>
      <c r="W362" s="16">
        <v>0</v>
      </c>
    </row>
    <row r="363" spans="2:23">
      <c r="B363" s="14" t="s">
        <v>67</v>
      </c>
      <c r="C363" t="s">
        <v>91</v>
      </c>
      <c r="D363" t="s">
        <v>94</v>
      </c>
      <c r="E363" t="s">
        <v>102</v>
      </c>
      <c r="F363" t="s">
        <v>65</v>
      </c>
      <c r="G363" t="s">
        <v>66</v>
      </c>
      <c r="I363" s="16">
        <v>0</v>
      </c>
      <c r="J363" s="16">
        <v>5.1000000000000004E-2</v>
      </c>
      <c r="K363" s="16">
        <v>0.10200000000000001</v>
      </c>
      <c r="L363" s="16">
        <v>0.153</v>
      </c>
      <c r="M363" s="17" cm="1">
        <f t="array" ref="M363:N363">LINEST(I363:L363,I$6:L$6)</f>
        <v>1</v>
      </c>
      <c r="N363" s="17">
        <v>0</v>
      </c>
      <c r="O363" s="15"/>
      <c r="P363" s="16">
        <v>0</v>
      </c>
      <c r="Q363" s="16">
        <v>5.1000000000000004E-2</v>
      </c>
      <c r="R363" s="16">
        <v>0.10200000000000001</v>
      </c>
      <c r="S363" s="16">
        <v>0.153</v>
      </c>
      <c r="T363" s="17" cm="1">
        <f t="array" ref="T363:U363">LINEST(P363:S363,P$6:S$6)</f>
        <v>1</v>
      </c>
      <c r="U363" s="17">
        <v>0</v>
      </c>
      <c r="W363" s="16">
        <v>1.08</v>
      </c>
    </row>
    <row r="364" spans="2:23">
      <c r="B364" s="14" t="s">
        <v>44</v>
      </c>
      <c r="C364" t="s">
        <v>91</v>
      </c>
      <c r="D364" t="s">
        <v>94</v>
      </c>
      <c r="E364" t="s">
        <v>102</v>
      </c>
      <c r="F364" t="s">
        <v>65</v>
      </c>
      <c r="G364" t="s">
        <v>66</v>
      </c>
      <c r="I364" s="16">
        <v>0</v>
      </c>
      <c r="J364" s="16">
        <v>0</v>
      </c>
      <c r="K364" s="16">
        <v>0</v>
      </c>
      <c r="L364" s="16">
        <v>0</v>
      </c>
      <c r="M364" s="17" cm="1">
        <f t="array" ref="M364:N364">LINEST(I364:L364,I$6:L$6)</f>
        <v>0</v>
      </c>
      <c r="N364" s="17">
        <v>0</v>
      </c>
      <c r="O364" s="15"/>
      <c r="P364" s="16">
        <v>0</v>
      </c>
      <c r="Q364" s="16">
        <v>0</v>
      </c>
      <c r="R364" s="16">
        <v>0</v>
      </c>
      <c r="S364" s="16">
        <v>0</v>
      </c>
      <c r="T364" s="17" cm="1">
        <f t="array" ref="T364:U364">LINEST(P364:S364,P$6:S$6)</f>
        <v>0</v>
      </c>
      <c r="U364" s="17">
        <v>0</v>
      </c>
      <c r="W364" s="16">
        <v>0</v>
      </c>
    </row>
    <row r="365" spans="2:23">
      <c r="B365" s="14" t="s">
        <v>68</v>
      </c>
      <c r="C365" t="s">
        <v>91</v>
      </c>
      <c r="D365" t="s">
        <v>94</v>
      </c>
      <c r="E365" t="s">
        <v>102</v>
      </c>
      <c r="F365" t="s">
        <v>65</v>
      </c>
      <c r="G365" t="s">
        <v>66</v>
      </c>
      <c r="I365" s="16">
        <v>0.68223429197999996</v>
      </c>
      <c r="J365" s="16">
        <v>0.65064937105499987</v>
      </c>
      <c r="K365" s="16">
        <v>0.61906445013</v>
      </c>
      <c r="L365" s="16">
        <v>0.58747952920500002</v>
      </c>
      <c r="M365" s="17" cm="1">
        <f t="array" ref="M365:N365">LINEST(I365:L365,I$6:L$6)</f>
        <v>-0.61931217499999947</v>
      </c>
      <c r="N365" s="17">
        <v>0.68223429197999985</v>
      </c>
      <c r="O365" s="15"/>
      <c r="P365" s="16">
        <v>3.0887323943661973E-2</v>
      </c>
      <c r="Q365" s="16">
        <v>2.9342957746478875E-2</v>
      </c>
      <c r="R365" s="16">
        <v>2.779859154929578E-2</v>
      </c>
      <c r="S365" s="16">
        <v>2.6254225352112675E-2</v>
      </c>
      <c r="T365" s="17" cm="1">
        <f t="array" ref="T365:U365">LINEST(P365:S365,P$6:S$6)</f>
        <v>-3.0281690140845075E-2</v>
      </c>
      <c r="U365" s="17">
        <v>3.0887323943661973E-2</v>
      </c>
      <c r="W365" s="16">
        <v>1.7340000000000001E-2</v>
      </c>
    </row>
    <row r="366" spans="2:23">
      <c r="B366" s="14" t="s">
        <v>69</v>
      </c>
      <c r="C366" t="s">
        <v>91</v>
      </c>
      <c r="D366" t="s">
        <v>94</v>
      </c>
      <c r="E366" t="s">
        <v>102</v>
      </c>
      <c r="F366" t="s">
        <v>70</v>
      </c>
      <c r="G366" t="s">
        <v>71</v>
      </c>
      <c r="I366" s="16">
        <v>13.803962327999999</v>
      </c>
      <c r="J366" s="16">
        <v>13.164889997999998</v>
      </c>
      <c r="K366" s="16">
        <v>12.525817668</v>
      </c>
      <c r="L366" s="16">
        <v>11.886745338000001</v>
      </c>
      <c r="M366" s="17" cm="1">
        <f t="array" ref="M366:N366">LINEST(I366:L366,I$6:L$6)</f>
        <v>-12.530829999999984</v>
      </c>
      <c r="N366" s="17">
        <v>13.803962327999999</v>
      </c>
      <c r="O366" s="15"/>
      <c r="P366" s="16">
        <v>0</v>
      </c>
      <c r="Q366" s="16">
        <v>0</v>
      </c>
      <c r="R366" s="16">
        <v>0</v>
      </c>
      <c r="S366" s="16">
        <v>0</v>
      </c>
      <c r="T366" s="17" cm="1">
        <f t="array" ref="T366:U366">LINEST(P366:S366,P$6:S$6)</f>
        <v>0</v>
      </c>
      <c r="U366" s="17">
        <v>0</v>
      </c>
      <c r="W366" s="16">
        <v>0</v>
      </c>
    </row>
    <row r="367" spans="2:23">
      <c r="B367" s="14" t="s">
        <v>72</v>
      </c>
      <c r="C367" t="s">
        <v>91</v>
      </c>
      <c r="D367" t="s">
        <v>94</v>
      </c>
      <c r="E367" t="s">
        <v>102</v>
      </c>
      <c r="F367" t="s">
        <v>70</v>
      </c>
      <c r="G367" t="s">
        <v>71</v>
      </c>
      <c r="I367" s="16">
        <v>1.3219200000000003E-3</v>
      </c>
      <c r="J367" s="16">
        <v>1.2607200000000001E-3</v>
      </c>
      <c r="K367" s="16">
        <v>1.1995200000000001E-3</v>
      </c>
      <c r="L367" s="16">
        <v>1.1383200000000002E-3</v>
      </c>
      <c r="M367" s="17" cm="1">
        <f t="array" ref="M367:N367">LINEST(I367:L367,I$6:L$6)</f>
        <v>-1.2000000000000008E-3</v>
      </c>
      <c r="N367" s="17">
        <v>1.3219200000000003E-3</v>
      </c>
      <c r="O367" s="15"/>
      <c r="P367" s="16">
        <v>0</v>
      </c>
      <c r="Q367" s="16">
        <v>0</v>
      </c>
      <c r="R367" s="16">
        <v>0</v>
      </c>
      <c r="S367" s="16">
        <v>0</v>
      </c>
      <c r="T367" s="17" cm="1">
        <f t="array" ref="T367:U367">LINEST(P367:S367,P$6:S$6)</f>
        <v>0</v>
      </c>
      <c r="U367" s="17">
        <v>0</v>
      </c>
      <c r="W367" s="16">
        <v>0</v>
      </c>
    </row>
    <row r="368" spans="2:23">
      <c r="B368" s="14" t="s">
        <v>73</v>
      </c>
      <c r="C368" t="s">
        <v>91</v>
      </c>
      <c r="D368" t="s">
        <v>94</v>
      </c>
      <c r="E368" t="s">
        <v>102</v>
      </c>
      <c r="F368" t="s">
        <v>70</v>
      </c>
      <c r="G368" t="s">
        <v>71</v>
      </c>
      <c r="I368" s="16">
        <v>2.1627272160000004</v>
      </c>
      <c r="J368" s="16">
        <v>2.0626009559999998</v>
      </c>
      <c r="K368" s="16">
        <v>1.9624746960000004</v>
      </c>
      <c r="L368" s="16">
        <v>1.8623484360000002</v>
      </c>
      <c r="M368" s="17" cm="1">
        <f t="array" ref="M368:N368">LINEST(I368:L368,I$6:L$6)</f>
        <v>-1.96326</v>
      </c>
      <c r="N368" s="17">
        <v>2.162727216</v>
      </c>
      <c r="O368" s="15"/>
      <c r="P368" s="16">
        <v>0</v>
      </c>
      <c r="Q368" s="16">
        <v>0</v>
      </c>
      <c r="R368" s="16">
        <v>0</v>
      </c>
      <c r="S368" s="16">
        <v>0</v>
      </c>
      <c r="T368" s="17" cm="1">
        <f t="array" ref="T368:U368">LINEST(P368:S368,P$6:S$6)</f>
        <v>0</v>
      </c>
      <c r="U368" s="17">
        <v>0</v>
      </c>
      <c r="W368" s="16">
        <v>0</v>
      </c>
    </row>
    <row r="369" spans="2:23">
      <c r="B369" s="14" t="s">
        <v>74</v>
      </c>
      <c r="C369" t="s">
        <v>91</v>
      </c>
      <c r="D369" t="s">
        <v>94</v>
      </c>
      <c r="E369" t="s">
        <v>102</v>
      </c>
      <c r="F369" t="s">
        <v>70</v>
      </c>
      <c r="G369" t="s">
        <v>71</v>
      </c>
      <c r="I369" s="16">
        <v>7.5349440000000021</v>
      </c>
      <c r="J369" s="16">
        <v>7.1861039999999994</v>
      </c>
      <c r="K369" s="16">
        <v>6.8372640000000011</v>
      </c>
      <c r="L369" s="16">
        <v>6.4884239999999993</v>
      </c>
      <c r="M369" s="17" cm="1">
        <f t="array" ref="M369:N369">LINEST(I369:L369,I$6:L$6)</f>
        <v>-6.8400000000000132</v>
      </c>
      <c r="N369" s="17">
        <v>7.5349440000000012</v>
      </c>
      <c r="O369" s="15"/>
      <c r="P369" s="16">
        <v>0</v>
      </c>
      <c r="Q369" s="16">
        <v>0</v>
      </c>
      <c r="R369" s="16">
        <v>0</v>
      </c>
      <c r="S369" s="16">
        <v>0</v>
      </c>
      <c r="T369" s="17" cm="1">
        <f t="array" ref="T369:U369">LINEST(P369:S369,P$6:S$6)</f>
        <v>0</v>
      </c>
      <c r="U369" s="17">
        <v>0</v>
      </c>
      <c r="W369" s="16">
        <v>0</v>
      </c>
    </row>
    <row r="370" spans="2:23">
      <c r="B370" s="14" t="s">
        <v>75</v>
      </c>
      <c r="C370" t="s">
        <v>91</v>
      </c>
      <c r="D370" t="s">
        <v>94</v>
      </c>
      <c r="E370" t="s">
        <v>102</v>
      </c>
      <c r="F370" t="s">
        <v>70</v>
      </c>
      <c r="G370" t="s">
        <v>71</v>
      </c>
      <c r="I370" s="16">
        <v>4.6110543391799999</v>
      </c>
      <c r="J370" s="16">
        <v>4.3975796012549999</v>
      </c>
      <c r="K370" s="16">
        <v>4.18410486333</v>
      </c>
      <c r="L370" s="16">
        <v>3.9706301254050005</v>
      </c>
      <c r="M370" s="17" cm="1">
        <f t="array" ref="M370:N370">LINEST(I370:L370,I$6:L$6)</f>
        <v>-4.185779174999996</v>
      </c>
      <c r="N370" s="17">
        <v>4.6110543391799999</v>
      </c>
      <c r="O370" s="15"/>
      <c r="P370" s="16">
        <v>0</v>
      </c>
      <c r="Q370" s="16">
        <v>0</v>
      </c>
      <c r="R370" s="16">
        <v>0</v>
      </c>
      <c r="S370" s="16">
        <v>0</v>
      </c>
      <c r="T370" s="17" cm="1">
        <f t="array" ref="T370:U370">LINEST(P370:S370,P$6:S$6)</f>
        <v>0</v>
      </c>
      <c r="U370" s="17">
        <v>0</v>
      </c>
      <c r="W370" s="16">
        <v>0</v>
      </c>
    </row>
    <row r="371" spans="2:23">
      <c r="B371" s="14" t="s">
        <v>76</v>
      </c>
      <c r="C371" t="s">
        <v>91</v>
      </c>
      <c r="D371" t="s">
        <v>94</v>
      </c>
      <c r="E371" t="s">
        <v>102</v>
      </c>
      <c r="F371" t="s">
        <v>70</v>
      </c>
      <c r="G371" t="s">
        <v>71</v>
      </c>
      <c r="I371" s="16">
        <v>0.81600000000000006</v>
      </c>
      <c r="J371" s="16">
        <v>0.81600000000000006</v>
      </c>
      <c r="K371" s="16">
        <v>0.81600000000000006</v>
      </c>
      <c r="L371" s="16">
        <v>0.81600000000000006</v>
      </c>
      <c r="M371" s="17" cm="1">
        <f t="array" ref="M371:N371">LINEST(I371:L371,I$6:L$6)</f>
        <v>0</v>
      </c>
      <c r="N371" s="17">
        <v>0.81600000000000006</v>
      </c>
      <c r="O371" s="15"/>
      <c r="P371" s="16">
        <v>0</v>
      </c>
      <c r="Q371" s="16">
        <v>0</v>
      </c>
      <c r="R371" s="16">
        <v>0</v>
      </c>
      <c r="S371" s="16">
        <v>0</v>
      </c>
      <c r="T371" s="17" cm="1">
        <f t="array" ref="T371:U371">LINEST(P371:S371,P$6:S$6)</f>
        <v>0</v>
      </c>
      <c r="U371" s="17">
        <v>0</v>
      </c>
      <c r="W371" s="16">
        <v>0</v>
      </c>
    </row>
    <row r="372" spans="2:23">
      <c r="B372" s="14" t="s">
        <v>77</v>
      </c>
      <c r="C372" t="s">
        <v>91</v>
      </c>
      <c r="D372" t="s">
        <v>94</v>
      </c>
      <c r="E372" t="s">
        <v>102</v>
      </c>
      <c r="F372" t="s">
        <v>70</v>
      </c>
      <c r="G372" t="s">
        <v>71</v>
      </c>
      <c r="I372" s="16">
        <v>0.34547196000000002</v>
      </c>
      <c r="J372" s="16">
        <v>0.33250011000000002</v>
      </c>
      <c r="K372" s="16">
        <v>0.31952826000000006</v>
      </c>
      <c r="L372" s="16">
        <v>0.30655641000000006</v>
      </c>
      <c r="M372" s="17" cm="1">
        <f t="array" ref="M372:N372">LINEST(I372:L372,I$6:L$6)</f>
        <v>-0.25434999999999974</v>
      </c>
      <c r="N372" s="17">
        <v>0.34547196000000002</v>
      </c>
      <c r="O372" s="15"/>
      <c r="P372" s="16">
        <v>0</v>
      </c>
      <c r="Q372" s="16">
        <v>0</v>
      </c>
      <c r="R372" s="16">
        <v>0</v>
      </c>
      <c r="S372" s="16">
        <v>0</v>
      </c>
      <c r="T372" s="17" cm="1">
        <f t="array" ref="T372:U372">LINEST(P372:S372,P$6:S$6)</f>
        <v>0</v>
      </c>
      <c r="U372" s="17">
        <v>0</v>
      </c>
      <c r="W372" s="16">
        <v>1.48308</v>
      </c>
    </row>
    <row r="373" spans="2:23">
      <c r="B373" s="14" t="s">
        <v>78</v>
      </c>
      <c r="C373" t="s">
        <v>91</v>
      </c>
      <c r="D373" t="s">
        <v>94</v>
      </c>
      <c r="E373" t="s">
        <v>102</v>
      </c>
      <c r="F373" t="s">
        <v>70</v>
      </c>
      <c r="G373" t="s">
        <v>71</v>
      </c>
      <c r="I373" s="16">
        <v>0</v>
      </c>
      <c r="J373" s="16">
        <v>0</v>
      </c>
      <c r="K373" s="16">
        <v>0</v>
      </c>
      <c r="L373" s="16">
        <v>0</v>
      </c>
      <c r="M373" s="17" cm="1">
        <f t="array" ref="M373:N373">LINEST(I373:L373,I$6:L$6)</f>
        <v>0</v>
      </c>
      <c r="N373" s="17">
        <v>0</v>
      </c>
      <c r="O373" s="15"/>
      <c r="P373" s="16">
        <v>6.4245312000000014</v>
      </c>
      <c r="Q373" s="16">
        <v>6.1270992000000009</v>
      </c>
      <c r="R373" s="16">
        <v>5.829667200000002</v>
      </c>
      <c r="S373" s="16">
        <v>5.5322352000000015</v>
      </c>
      <c r="T373" s="17" cm="1">
        <f t="array" ref="T373:U373">LINEST(P373:S373,P$6:S$6)</f>
        <v>-5.8319999999999972</v>
      </c>
      <c r="U373" s="17">
        <v>6.4245312000000014</v>
      </c>
      <c r="W373" s="16">
        <v>0</v>
      </c>
    </row>
    <row r="374" spans="2:23">
      <c r="B374" s="14" t="s">
        <v>79</v>
      </c>
      <c r="C374" t="s">
        <v>91</v>
      </c>
      <c r="D374" t="s">
        <v>94</v>
      </c>
      <c r="E374" t="s">
        <v>102</v>
      </c>
      <c r="F374" t="s">
        <v>80</v>
      </c>
      <c r="G374" t="s">
        <v>71</v>
      </c>
      <c r="I374" s="16">
        <v>-1.3354222235402975</v>
      </c>
      <c r="J374" s="16">
        <v>-1.2706634130677987</v>
      </c>
      <c r="K374" s="16">
        <v>-1.205904602595298</v>
      </c>
      <c r="L374" s="16">
        <v>-1.1411457921227979</v>
      </c>
      <c r="M374" s="17" cm="1">
        <f t="array" ref="M374:N374">LINEST(I374:L374,I$6:L$6)</f>
        <v>1.2697805974999992</v>
      </c>
      <c r="N374" s="17">
        <v>-1.3354222235402979</v>
      </c>
      <c r="O374" s="15"/>
      <c r="P374" s="16">
        <v>5.4348215639846762</v>
      </c>
      <c r="Q374" s="16">
        <v>5.3130044545409403</v>
      </c>
      <c r="R374" s="16">
        <v>5.1911873450972061</v>
      </c>
      <c r="S374" s="16">
        <v>5.0693702356534711</v>
      </c>
      <c r="T374" s="17" cm="1">
        <f t="array" ref="T374:U374">LINEST(P374:S374,P$6:S$6)</f>
        <v>-2.3885707734065678</v>
      </c>
      <c r="U374" s="17">
        <v>5.4348215639846753</v>
      </c>
      <c r="W374" s="16">
        <v>2.2858200000000002</v>
      </c>
    </row>
    <row r="375" spans="2:23">
      <c r="B375" s="14" t="s">
        <v>81</v>
      </c>
      <c r="C375" t="s">
        <v>91</v>
      </c>
      <c r="D375" t="s">
        <v>94</v>
      </c>
      <c r="E375" t="s">
        <v>102</v>
      </c>
      <c r="F375" t="s">
        <v>80</v>
      </c>
      <c r="G375" t="s">
        <v>71</v>
      </c>
      <c r="I375" s="16">
        <v>0</v>
      </c>
      <c r="J375" s="16">
        <v>0</v>
      </c>
      <c r="K375" s="16">
        <v>0</v>
      </c>
      <c r="L375" s="16">
        <v>0</v>
      </c>
      <c r="M375" s="17" cm="1">
        <f t="array" ref="M375:N375">LINEST(I375:L375,I$6:L$6)</f>
        <v>0</v>
      </c>
      <c r="N375" s="17">
        <v>0</v>
      </c>
      <c r="O375" s="15"/>
      <c r="P375" s="16">
        <v>0.30599999999999999</v>
      </c>
      <c r="Q375" s="16">
        <v>0.30599999999999999</v>
      </c>
      <c r="R375" s="16">
        <v>0.30599999999999999</v>
      </c>
      <c r="S375" s="16">
        <v>0.30599999999999999</v>
      </c>
      <c r="T375" s="17" cm="1">
        <f t="array" ref="T375:U375">LINEST(P375:S375,P$6:S$6)</f>
        <v>0</v>
      </c>
      <c r="U375" s="17">
        <v>0.30599999999999999</v>
      </c>
      <c r="W375" s="16">
        <v>0.30599999999999999</v>
      </c>
    </row>
    <row r="376" spans="2:23">
      <c r="B376" s="14" t="s">
        <v>82</v>
      </c>
      <c r="C376" t="s">
        <v>91</v>
      </c>
      <c r="D376" t="s">
        <v>94</v>
      </c>
      <c r="E376" t="s">
        <v>102</v>
      </c>
      <c r="F376" t="s">
        <v>83</v>
      </c>
      <c r="G376" t="s">
        <v>84</v>
      </c>
      <c r="I376" s="16">
        <v>363.52800000000002</v>
      </c>
      <c r="J376" s="16">
        <v>346.69799999999998</v>
      </c>
      <c r="K376" s="16">
        <v>329.86800000000005</v>
      </c>
      <c r="L376" s="16">
        <v>313.03800000000001</v>
      </c>
      <c r="M376" s="17" cm="1">
        <f t="array" ref="M376:N376">LINEST(I376:L376,I$6:L$6)</f>
        <v>-329.99999999999994</v>
      </c>
      <c r="N376" s="17">
        <v>363.52800000000002</v>
      </c>
      <c r="O376" s="15"/>
      <c r="P376" s="16">
        <v>0</v>
      </c>
      <c r="Q376" s="16">
        <v>0</v>
      </c>
      <c r="R376" s="16">
        <v>0</v>
      </c>
      <c r="S376" s="16">
        <v>0</v>
      </c>
      <c r="T376" s="17" cm="1">
        <f t="array" ref="T376:U376">LINEST(P376:S376,P$6:S$6)</f>
        <v>0</v>
      </c>
      <c r="U376" s="17">
        <v>0</v>
      </c>
      <c r="W376" s="16">
        <v>0</v>
      </c>
    </row>
    <row r="377" spans="2:23">
      <c r="B377" s="14" t="s">
        <v>85</v>
      </c>
      <c r="C377" t="s">
        <v>91</v>
      </c>
      <c r="D377" t="s">
        <v>94</v>
      </c>
      <c r="E377" t="s">
        <v>102</v>
      </c>
      <c r="F377" t="s">
        <v>83</v>
      </c>
      <c r="G377" t="s">
        <v>84</v>
      </c>
      <c r="I377" s="16">
        <v>127.5</v>
      </c>
      <c r="J377" s="16">
        <v>127.5</v>
      </c>
      <c r="K377" s="16">
        <v>127.5</v>
      </c>
      <c r="L377" s="16">
        <v>127.5</v>
      </c>
      <c r="M377" s="17" cm="1">
        <f t="array" ref="M377:N377">LINEST(I377:L377,I$6:L$6)</f>
        <v>0</v>
      </c>
      <c r="N377" s="17">
        <v>127.5</v>
      </c>
      <c r="O377" s="15"/>
      <c r="P377" s="16">
        <v>275.39999999999998</v>
      </c>
      <c r="Q377" s="16">
        <v>275.39999999999998</v>
      </c>
      <c r="R377" s="16">
        <v>275.39999999999998</v>
      </c>
      <c r="S377" s="16">
        <v>275.39999999999998</v>
      </c>
      <c r="T377" s="17" cm="1">
        <f t="array" ref="T377:U377">LINEST(P377:S377,P$6:S$6)</f>
        <v>0</v>
      </c>
      <c r="U377" s="17">
        <v>275.39999999999998</v>
      </c>
      <c r="W377" s="16">
        <v>183.6</v>
      </c>
    </row>
    <row r="378" spans="2:23">
      <c r="B378" s="28" t="s">
        <v>86</v>
      </c>
      <c r="C378" s="29" t="s">
        <v>91</v>
      </c>
      <c r="D378" s="29" t="s">
        <v>94</v>
      </c>
      <c r="E378" s="29" t="s">
        <v>102</v>
      </c>
      <c r="F378" s="29" t="s">
        <v>83</v>
      </c>
      <c r="G378" s="29" t="s">
        <v>87</v>
      </c>
      <c r="H378" s="29"/>
      <c r="I378" s="95">
        <v>7.2488340000000012E-2</v>
      </c>
      <c r="J378" s="95">
        <v>7.1505315E-2</v>
      </c>
      <c r="K378" s="95">
        <v>7.0522290000000015E-2</v>
      </c>
      <c r="L378" s="95">
        <v>6.9539265000000003E-2</v>
      </c>
      <c r="M378" s="96" cm="1">
        <f t="array" ref="M378:N378">LINEST(I378:L378,I$6:L$6)</f>
        <v>-1.9275000000000028E-2</v>
      </c>
      <c r="N378" s="96">
        <v>7.2488339999999998E-2</v>
      </c>
      <c r="O378" s="97"/>
      <c r="P378" s="95">
        <v>8.1600000000000006E-2</v>
      </c>
      <c r="Q378" s="95">
        <v>8.1600000000000006E-2</v>
      </c>
      <c r="R378" s="95">
        <v>8.1600000000000006E-2</v>
      </c>
      <c r="S378" s="95">
        <v>8.1600000000000006E-2</v>
      </c>
      <c r="T378" s="96" cm="1">
        <f t="array" ref="T378:U378">LINEST(P378:S378,P$6:S$6)</f>
        <v>0</v>
      </c>
      <c r="U378" s="96">
        <v>8.1600000000000006E-2</v>
      </c>
      <c r="V378" s="29"/>
      <c r="W378" s="95">
        <v>8.1600000000000006E-2</v>
      </c>
    </row>
    <row r="379" spans="2:23">
      <c r="B379" s="14" t="s">
        <v>61</v>
      </c>
      <c r="C379" t="s">
        <v>95</v>
      </c>
      <c r="D379" t="s">
        <v>96</v>
      </c>
      <c r="E379" t="s">
        <v>102</v>
      </c>
      <c r="F379" t="s">
        <v>65</v>
      </c>
      <c r="G379" t="s">
        <v>66</v>
      </c>
      <c r="I379" s="16">
        <v>1.613730108774194</v>
      </c>
      <c r="J379" s="16">
        <v>1.539020381516129</v>
      </c>
      <c r="K379" s="16">
        <v>1.4643106542580648</v>
      </c>
      <c r="L379" s="16">
        <v>1.3896009270000003</v>
      </c>
      <c r="M379" s="17" cm="1">
        <f t="array" ref="M379:N379">LINEST(I379:L379,I$6:L$6)</f>
        <v>-1.4648966129032261</v>
      </c>
      <c r="N379" s="17">
        <v>1.6137301087741938</v>
      </c>
      <c r="O379" s="15"/>
      <c r="P379" s="16">
        <v>1.5147000000000002</v>
      </c>
      <c r="Q379" s="16">
        <v>1.4445749999999999</v>
      </c>
      <c r="R379" s="16">
        <v>1.3744500000000002</v>
      </c>
      <c r="S379" s="16">
        <v>1.3043250000000002</v>
      </c>
      <c r="T379" s="17" cm="1">
        <f t="array" ref="T379:U379">LINEST(P379:S379,P$6:S$6)</f>
        <v>-1.3749999999999996</v>
      </c>
      <c r="U379" s="17">
        <v>1.5147000000000002</v>
      </c>
      <c r="V379" s="17"/>
      <c r="W379" s="16">
        <v>0</v>
      </c>
    </row>
    <row r="380" spans="2:23">
      <c r="B380" s="14" t="s">
        <v>67</v>
      </c>
      <c r="C380" t="s">
        <v>95</v>
      </c>
      <c r="D380" t="s">
        <v>96</v>
      </c>
      <c r="E380" t="s">
        <v>102</v>
      </c>
      <c r="F380" t="s">
        <v>65</v>
      </c>
      <c r="G380" t="s">
        <v>66</v>
      </c>
      <c r="I380" s="16">
        <v>0</v>
      </c>
      <c r="J380" s="16">
        <v>5.1000000000000004E-2</v>
      </c>
      <c r="K380" s="16">
        <v>0.10200000000000001</v>
      </c>
      <c r="L380" s="16">
        <v>0.153</v>
      </c>
      <c r="M380" s="17" cm="1">
        <f t="array" ref="M380:N380">LINEST(I380:L380,I$6:L$6)</f>
        <v>1</v>
      </c>
      <c r="N380" s="17">
        <v>0</v>
      </c>
      <c r="O380" s="15"/>
      <c r="P380" s="16">
        <v>0</v>
      </c>
      <c r="Q380" s="16">
        <v>5.1000000000000004E-2</v>
      </c>
      <c r="R380" s="16">
        <v>0.10200000000000001</v>
      </c>
      <c r="S380" s="16">
        <v>0.153</v>
      </c>
      <c r="T380" s="17" cm="1">
        <f t="array" ref="T380:U380">LINEST(P380:S380,P$6:S$6)</f>
        <v>1</v>
      </c>
      <c r="U380" s="17">
        <v>0</v>
      </c>
      <c r="W380" s="16">
        <v>1.08</v>
      </c>
    </row>
    <row r="381" spans="2:23">
      <c r="B381" s="14" t="s">
        <v>44</v>
      </c>
      <c r="C381" t="s">
        <v>95</v>
      </c>
      <c r="D381" t="s">
        <v>96</v>
      </c>
      <c r="E381" t="s">
        <v>102</v>
      </c>
      <c r="F381" t="s">
        <v>65</v>
      </c>
      <c r="G381" t="s">
        <v>66</v>
      </c>
      <c r="I381" s="16">
        <v>0</v>
      </c>
      <c r="J381" s="16">
        <v>0</v>
      </c>
      <c r="K381" s="16">
        <v>0</v>
      </c>
      <c r="L381" s="16">
        <v>0</v>
      </c>
      <c r="M381" s="17" cm="1">
        <f t="array" ref="M381:N381">LINEST(I381:L381,I$6:L$6)</f>
        <v>0</v>
      </c>
      <c r="N381" s="17">
        <v>0</v>
      </c>
      <c r="O381" s="15"/>
      <c r="P381" s="16">
        <v>0</v>
      </c>
      <c r="Q381" s="16">
        <v>0</v>
      </c>
      <c r="R381" s="16">
        <v>0</v>
      </c>
      <c r="S381" s="16">
        <v>0</v>
      </c>
      <c r="T381" s="17" cm="1">
        <f t="array" ref="T381:U381">LINEST(P381:S381,P$6:S$6)</f>
        <v>0</v>
      </c>
      <c r="U381" s="17">
        <v>0</v>
      </c>
      <c r="W381" s="16">
        <v>0</v>
      </c>
    </row>
    <row r="382" spans="2:23">
      <c r="B382" s="14" t="s">
        <v>68</v>
      </c>
      <c r="C382" t="s">
        <v>95</v>
      </c>
      <c r="D382" t="s">
        <v>96</v>
      </c>
      <c r="E382" t="s">
        <v>102</v>
      </c>
      <c r="F382" t="s">
        <v>65</v>
      </c>
      <c r="G382" t="s">
        <v>66</v>
      </c>
      <c r="I382" s="16">
        <v>0.68223429197999996</v>
      </c>
      <c r="J382" s="16">
        <v>0.65064937105499987</v>
      </c>
      <c r="K382" s="16">
        <v>0.61906445013</v>
      </c>
      <c r="L382" s="16">
        <v>0.58747952920500002</v>
      </c>
      <c r="M382" s="17" cm="1">
        <f t="array" ref="M382:N382">LINEST(I382:L382,I$6:L$6)</f>
        <v>-0.61931217499999947</v>
      </c>
      <c r="N382" s="17">
        <v>0.68223429197999985</v>
      </c>
      <c r="O382" s="15"/>
      <c r="P382" s="16">
        <v>3.0887323943661973E-2</v>
      </c>
      <c r="Q382" s="16">
        <v>2.9342957746478875E-2</v>
      </c>
      <c r="R382" s="16">
        <v>2.779859154929578E-2</v>
      </c>
      <c r="S382" s="16">
        <v>2.6254225352112675E-2</v>
      </c>
      <c r="T382" s="17" cm="1">
        <f t="array" ref="T382:U382">LINEST(P382:S382,P$6:S$6)</f>
        <v>-3.0281690140845075E-2</v>
      </c>
      <c r="U382" s="17">
        <v>3.0887323943661973E-2</v>
      </c>
      <c r="W382" s="16">
        <v>1.7340000000000001E-2</v>
      </c>
    </row>
    <row r="383" spans="2:23">
      <c r="B383" s="14" t="s">
        <v>69</v>
      </c>
      <c r="C383" t="s">
        <v>95</v>
      </c>
      <c r="D383" t="s">
        <v>96</v>
      </c>
      <c r="E383" t="s">
        <v>102</v>
      </c>
      <c r="F383" t="s">
        <v>70</v>
      </c>
      <c r="G383" t="s">
        <v>71</v>
      </c>
      <c r="I383" s="16">
        <v>13.803962327999999</v>
      </c>
      <c r="J383" s="16">
        <v>13.164889997999998</v>
      </c>
      <c r="K383" s="16">
        <v>12.525817668</v>
      </c>
      <c r="L383" s="16">
        <v>11.886745338000001</v>
      </c>
      <c r="M383" s="17" cm="1">
        <f t="array" ref="M383:N383">LINEST(I383:L383,I$6:L$6)</f>
        <v>-12.530829999999984</v>
      </c>
      <c r="N383" s="17">
        <v>13.803962327999999</v>
      </c>
      <c r="O383" s="15"/>
      <c r="P383" s="16">
        <v>0</v>
      </c>
      <c r="Q383" s="16">
        <v>0</v>
      </c>
      <c r="R383" s="16">
        <v>0</v>
      </c>
      <c r="S383" s="16">
        <v>0</v>
      </c>
      <c r="T383" s="17" cm="1">
        <f t="array" ref="T383:U383">LINEST(P383:S383,P$6:S$6)</f>
        <v>0</v>
      </c>
      <c r="U383" s="17">
        <v>0</v>
      </c>
      <c r="W383" s="16">
        <v>0</v>
      </c>
    </row>
    <row r="384" spans="2:23">
      <c r="B384" s="14" t="s">
        <v>72</v>
      </c>
      <c r="C384" t="s">
        <v>95</v>
      </c>
      <c r="D384" t="s">
        <v>96</v>
      </c>
      <c r="E384" t="s">
        <v>102</v>
      </c>
      <c r="F384" t="s">
        <v>70</v>
      </c>
      <c r="G384" t="s">
        <v>71</v>
      </c>
      <c r="I384" s="16">
        <v>1.3219200000000003E-3</v>
      </c>
      <c r="J384" s="16">
        <v>1.2607200000000001E-3</v>
      </c>
      <c r="K384" s="16">
        <v>1.1995200000000001E-3</v>
      </c>
      <c r="L384" s="16">
        <v>1.1383200000000002E-3</v>
      </c>
      <c r="M384" s="17" cm="1">
        <f t="array" ref="M384:N384">LINEST(I384:L384,I$6:L$6)</f>
        <v>-1.2000000000000008E-3</v>
      </c>
      <c r="N384" s="17">
        <v>1.3219200000000003E-3</v>
      </c>
      <c r="O384" s="15"/>
      <c r="P384" s="16">
        <v>0</v>
      </c>
      <c r="Q384" s="16">
        <v>0</v>
      </c>
      <c r="R384" s="16">
        <v>0</v>
      </c>
      <c r="S384" s="16">
        <v>0</v>
      </c>
      <c r="T384" s="17" cm="1">
        <f t="array" ref="T384:U384">LINEST(P384:S384,P$6:S$6)</f>
        <v>0</v>
      </c>
      <c r="U384" s="17">
        <v>0</v>
      </c>
      <c r="W384" s="16">
        <v>0</v>
      </c>
    </row>
    <row r="385" spans="2:23">
      <c r="B385" s="14" t="s">
        <v>73</v>
      </c>
      <c r="C385" t="s">
        <v>95</v>
      </c>
      <c r="D385" t="s">
        <v>96</v>
      </c>
      <c r="E385" t="s">
        <v>102</v>
      </c>
      <c r="F385" t="s">
        <v>70</v>
      </c>
      <c r="G385" t="s">
        <v>71</v>
      </c>
      <c r="I385" s="16">
        <v>2.1627272160000004</v>
      </c>
      <c r="J385" s="16">
        <v>2.0626009559999998</v>
      </c>
      <c r="K385" s="16">
        <v>1.9624746960000004</v>
      </c>
      <c r="L385" s="16">
        <v>1.8623484360000002</v>
      </c>
      <c r="M385" s="17" cm="1">
        <f t="array" ref="M385:N385">LINEST(I385:L385,I$6:L$6)</f>
        <v>-1.96326</v>
      </c>
      <c r="N385" s="17">
        <v>2.162727216</v>
      </c>
      <c r="O385" s="15"/>
      <c r="P385" s="16">
        <v>0</v>
      </c>
      <c r="Q385" s="16">
        <v>0</v>
      </c>
      <c r="R385" s="16">
        <v>0</v>
      </c>
      <c r="S385" s="16">
        <v>0</v>
      </c>
      <c r="T385" s="17" cm="1">
        <f t="array" ref="T385:U385">LINEST(P385:S385,P$6:S$6)</f>
        <v>0</v>
      </c>
      <c r="U385" s="17">
        <v>0</v>
      </c>
      <c r="W385" s="16">
        <v>0</v>
      </c>
    </row>
    <row r="386" spans="2:23">
      <c r="B386" s="14" t="s">
        <v>74</v>
      </c>
      <c r="C386" t="s">
        <v>95</v>
      </c>
      <c r="D386" t="s">
        <v>96</v>
      </c>
      <c r="E386" t="s">
        <v>102</v>
      </c>
      <c r="F386" t="s">
        <v>70</v>
      </c>
      <c r="G386" t="s">
        <v>71</v>
      </c>
      <c r="I386" s="16">
        <v>7.5349440000000021</v>
      </c>
      <c r="J386" s="16">
        <v>7.1861039999999994</v>
      </c>
      <c r="K386" s="16">
        <v>6.8372640000000011</v>
      </c>
      <c r="L386" s="16">
        <v>6.4884239999999993</v>
      </c>
      <c r="M386" s="17" cm="1">
        <f t="array" ref="M386:N386">LINEST(I386:L386,I$6:L$6)</f>
        <v>-6.8400000000000132</v>
      </c>
      <c r="N386" s="17">
        <v>7.5349440000000012</v>
      </c>
      <c r="O386" s="15"/>
      <c r="P386" s="16">
        <v>0</v>
      </c>
      <c r="Q386" s="16">
        <v>0</v>
      </c>
      <c r="R386" s="16">
        <v>0</v>
      </c>
      <c r="S386" s="16">
        <v>0</v>
      </c>
      <c r="T386" s="17" cm="1">
        <f t="array" ref="T386:U386">LINEST(P386:S386,P$6:S$6)</f>
        <v>0</v>
      </c>
      <c r="U386" s="17">
        <v>0</v>
      </c>
      <c r="W386" s="16">
        <v>0</v>
      </c>
    </row>
    <row r="387" spans="2:23">
      <c r="B387" s="14" t="s">
        <v>75</v>
      </c>
      <c r="C387" t="s">
        <v>95</v>
      </c>
      <c r="D387" t="s">
        <v>96</v>
      </c>
      <c r="E387" t="s">
        <v>102</v>
      </c>
      <c r="F387" t="s">
        <v>70</v>
      </c>
      <c r="G387" t="s">
        <v>71</v>
      </c>
      <c r="I387" s="16">
        <v>4.6110543391799999</v>
      </c>
      <c r="J387" s="16">
        <v>4.3975796012549999</v>
      </c>
      <c r="K387" s="16">
        <v>4.18410486333</v>
      </c>
      <c r="L387" s="16">
        <v>3.9706301254050005</v>
      </c>
      <c r="M387" s="17" cm="1">
        <f t="array" ref="M387:N387">LINEST(I387:L387,I$6:L$6)</f>
        <v>-4.185779174999996</v>
      </c>
      <c r="N387" s="17">
        <v>4.6110543391799999</v>
      </c>
      <c r="O387" s="15"/>
      <c r="P387" s="16">
        <v>0</v>
      </c>
      <c r="Q387" s="16">
        <v>0</v>
      </c>
      <c r="R387" s="16">
        <v>0</v>
      </c>
      <c r="S387" s="16">
        <v>0</v>
      </c>
      <c r="T387" s="17" cm="1">
        <f t="array" ref="T387:U387">LINEST(P387:S387,P$6:S$6)</f>
        <v>0</v>
      </c>
      <c r="U387" s="17">
        <v>0</v>
      </c>
      <c r="W387" s="16">
        <v>0</v>
      </c>
    </row>
    <row r="388" spans="2:23">
      <c r="B388" s="14" t="s">
        <v>76</v>
      </c>
      <c r="C388" t="s">
        <v>95</v>
      </c>
      <c r="D388" t="s">
        <v>96</v>
      </c>
      <c r="E388" t="s">
        <v>102</v>
      </c>
      <c r="F388" t="s">
        <v>70</v>
      </c>
      <c r="G388" t="s">
        <v>71</v>
      </c>
      <c r="I388" s="16">
        <v>0.81600000000000006</v>
      </c>
      <c r="J388" s="16">
        <v>0.81600000000000006</v>
      </c>
      <c r="K388" s="16">
        <v>0.81600000000000006</v>
      </c>
      <c r="L388" s="16">
        <v>0.81600000000000006</v>
      </c>
      <c r="M388" s="17" cm="1">
        <f t="array" ref="M388:N388">LINEST(I388:L388,I$6:L$6)</f>
        <v>0</v>
      </c>
      <c r="N388" s="17">
        <v>0.81600000000000006</v>
      </c>
      <c r="O388" s="15"/>
      <c r="P388" s="16">
        <v>0</v>
      </c>
      <c r="Q388" s="16">
        <v>0</v>
      </c>
      <c r="R388" s="16">
        <v>0</v>
      </c>
      <c r="S388" s="16">
        <v>0</v>
      </c>
      <c r="T388" s="17" cm="1">
        <f t="array" ref="T388:U388">LINEST(P388:S388,P$6:S$6)</f>
        <v>0</v>
      </c>
      <c r="U388" s="17">
        <v>0</v>
      </c>
      <c r="W388" s="16">
        <v>0</v>
      </c>
    </row>
    <row r="389" spans="2:23">
      <c r="B389" s="14" t="s">
        <v>77</v>
      </c>
      <c r="C389" t="s">
        <v>95</v>
      </c>
      <c r="D389" t="s">
        <v>96</v>
      </c>
      <c r="E389" t="s">
        <v>102</v>
      </c>
      <c r="F389" t="s">
        <v>70</v>
      </c>
      <c r="G389" t="s">
        <v>71</v>
      </c>
      <c r="I389" s="16">
        <v>0.34547196000000002</v>
      </c>
      <c r="J389" s="16">
        <v>0.33250011000000002</v>
      </c>
      <c r="K389" s="16">
        <v>0.31952826000000006</v>
      </c>
      <c r="L389" s="16">
        <v>0.30655641000000006</v>
      </c>
      <c r="M389" s="17" cm="1">
        <f t="array" ref="M389:N389">LINEST(I389:L389,I$6:L$6)</f>
        <v>-0.25434999999999974</v>
      </c>
      <c r="N389" s="17">
        <v>0.34547196000000002</v>
      </c>
      <c r="O389" s="15"/>
      <c r="P389" s="16">
        <v>0</v>
      </c>
      <c r="Q389" s="16">
        <v>0</v>
      </c>
      <c r="R389" s="16">
        <v>0</v>
      </c>
      <c r="S389" s="16">
        <v>0</v>
      </c>
      <c r="T389" s="17" cm="1">
        <f t="array" ref="T389:U389">LINEST(P389:S389,P$6:S$6)</f>
        <v>0</v>
      </c>
      <c r="U389" s="17">
        <v>0</v>
      </c>
      <c r="W389" s="16">
        <v>1.48308</v>
      </c>
    </row>
    <row r="390" spans="2:23">
      <c r="B390" s="14" t="s">
        <v>78</v>
      </c>
      <c r="C390" t="s">
        <v>95</v>
      </c>
      <c r="D390" t="s">
        <v>96</v>
      </c>
      <c r="E390" t="s">
        <v>102</v>
      </c>
      <c r="F390" t="s">
        <v>70</v>
      </c>
      <c r="G390" t="s">
        <v>71</v>
      </c>
      <c r="I390" s="16">
        <v>0</v>
      </c>
      <c r="J390" s="16">
        <v>0</v>
      </c>
      <c r="K390" s="16">
        <v>0</v>
      </c>
      <c r="L390" s="16">
        <v>0</v>
      </c>
      <c r="M390" s="17" cm="1">
        <f t="array" ref="M390:N390">LINEST(I390:L390,I$6:L$6)</f>
        <v>0</v>
      </c>
      <c r="N390" s="17">
        <v>0</v>
      </c>
      <c r="O390" s="15"/>
      <c r="P390" s="16">
        <v>6.4245312000000014</v>
      </c>
      <c r="Q390" s="16">
        <v>6.1270992000000009</v>
      </c>
      <c r="R390" s="16">
        <v>5.829667200000002</v>
      </c>
      <c r="S390" s="16">
        <v>5.5322352000000015</v>
      </c>
      <c r="T390" s="17" cm="1">
        <f t="array" ref="T390:U390">LINEST(P390:S390,P$6:S$6)</f>
        <v>-5.8319999999999972</v>
      </c>
      <c r="U390" s="17">
        <v>6.4245312000000014</v>
      </c>
      <c r="W390" s="16">
        <v>0</v>
      </c>
    </row>
    <row r="391" spans="2:23">
      <c r="B391" s="14" t="s">
        <v>79</v>
      </c>
      <c r="C391" t="s">
        <v>95</v>
      </c>
      <c r="D391" t="s">
        <v>96</v>
      </c>
      <c r="E391" t="s">
        <v>102</v>
      </c>
      <c r="F391" t="s">
        <v>80</v>
      </c>
      <c r="G391" t="s">
        <v>71</v>
      </c>
      <c r="I391" s="16">
        <v>-1.3354222235402975</v>
      </c>
      <c r="J391" s="16">
        <v>-1.2706634130677987</v>
      </c>
      <c r="K391" s="16">
        <v>-1.205904602595298</v>
      </c>
      <c r="L391" s="16">
        <v>-1.1411457921227979</v>
      </c>
      <c r="M391" s="17" cm="1">
        <f t="array" ref="M391:N391">LINEST(I391:L391,I$6:L$6)</f>
        <v>1.2697805974999992</v>
      </c>
      <c r="N391" s="17">
        <v>-1.3354222235402979</v>
      </c>
      <c r="O391" s="15"/>
      <c r="P391" s="16">
        <v>5.4348215639846762</v>
      </c>
      <c r="Q391" s="16">
        <v>5.3130044545409403</v>
      </c>
      <c r="R391" s="16">
        <v>5.1911873450972061</v>
      </c>
      <c r="S391" s="16">
        <v>5.0693702356534711</v>
      </c>
      <c r="T391" s="17" cm="1">
        <f t="array" ref="T391:U391">LINEST(P391:S391,P$6:S$6)</f>
        <v>-2.3885707734065678</v>
      </c>
      <c r="U391" s="17">
        <v>5.4348215639846753</v>
      </c>
      <c r="W391" s="16">
        <v>2.2858200000000002</v>
      </c>
    </row>
    <row r="392" spans="2:23">
      <c r="B392" s="14" t="s">
        <v>81</v>
      </c>
      <c r="C392" t="s">
        <v>95</v>
      </c>
      <c r="D392" t="s">
        <v>96</v>
      </c>
      <c r="E392" t="s">
        <v>102</v>
      </c>
      <c r="F392" t="s">
        <v>80</v>
      </c>
      <c r="G392" t="s">
        <v>71</v>
      </c>
      <c r="I392" s="16">
        <v>0</v>
      </c>
      <c r="J392" s="16">
        <v>0</v>
      </c>
      <c r="K392" s="16">
        <v>0</v>
      </c>
      <c r="L392" s="16">
        <v>0</v>
      </c>
      <c r="M392" s="17" cm="1">
        <f t="array" ref="M392:N392">LINEST(I392:L392,I$6:L$6)</f>
        <v>0</v>
      </c>
      <c r="N392" s="17">
        <v>0</v>
      </c>
      <c r="O392" s="15"/>
      <c r="P392" s="16">
        <v>0.30599999999999999</v>
      </c>
      <c r="Q392" s="16">
        <v>0.30599999999999999</v>
      </c>
      <c r="R392" s="16">
        <v>0.30599999999999999</v>
      </c>
      <c r="S392" s="16">
        <v>0.30599999999999999</v>
      </c>
      <c r="T392" s="17" cm="1">
        <f t="array" ref="T392:U392">LINEST(P392:S392,P$6:S$6)</f>
        <v>0</v>
      </c>
      <c r="U392" s="17">
        <v>0.30599999999999999</v>
      </c>
      <c r="W392" s="16">
        <v>0.30599999999999999</v>
      </c>
    </row>
    <row r="393" spans="2:23">
      <c r="B393" s="14" t="s">
        <v>82</v>
      </c>
      <c r="C393" t="s">
        <v>95</v>
      </c>
      <c r="D393" t="s">
        <v>96</v>
      </c>
      <c r="E393" t="s">
        <v>102</v>
      </c>
      <c r="F393" t="s">
        <v>83</v>
      </c>
      <c r="G393" t="s">
        <v>84</v>
      </c>
      <c r="I393" s="16">
        <v>363.52800000000002</v>
      </c>
      <c r="J393" s="16">
        <v>346.69799999999998</v>
      </c>
      <c r="K393" s="16">
        <v>329.86800000000005</v>
      </c>
      <c r="L393" s="16">
        <v>313.03800000000001</v>
      </c>
      <c r="M393" s="17" cm="1">
        <f t="array" ref="M393:N393">LINEST(I393:L393,I$6:L$6)</f>
        <v>-329.99999999999994</v>
      </c>
      <c r="N393" s="17">
        <v>363.52800000000002</v>
      </c>
      <c r="O393" s="15"/>
      <c r="P393" s="16">
        <v>0</v>
      </c>
      <c r="Q393" s="16">
        <v>0</v>
      </c>
      <c r="R393" s="16">
        <v>0</v>
      </c>
      <c r="S393" s="16">
        <v>0</v>
      </c>
      <c r="T393" s="17" cm="1">
        <f t="array" ref="T393:U393">LINEST(P393:S393,P$6:S$6)</f>
        <v>0</v>
      </c>
      <c r="U393" s="17">
        <v>0</v>
      </c>
      <c r="W393" s="16">
        <v>0</v>
      </c>
    </row>
    <row r="394" spans="2:23">
      <c r="B394" s="14" t="s">
        <v>85</v>
      </c>
      <c r="C394" t="s">
        <v>95</v>
      </c>
      <c r="D394" t="s">
        <v>96</v>
      </c>
      <c r="E394" t="s">
        <v>102</v>
      </c>
      <c r="F394" t="s">
        <v>83</v>
      </c>
      <c r="G394" t="s">
        <v>84</v>
      </c>
      <c r="I394" s="16">
        <v>127.5</v>
      </c>
      <c r="J394" s="16">
        <v>127.5</v>
      </c>
      <c r="K394" s="16">
        <v>127.5</v>
      </c>
      <c r="L394" s="16">
        <v>127.5</v>
      </c>
      <c r="M394" s="17" cm="1">
        <f t="array" ref="M394:N394">LINEST(I394:L394,I$6:L$6)</f>
        <v>0</v>
      </c>
      <c r="N394" s="17">
        <v>127.5</v>
      </c>
      <c r="O394" s="15"/>
      <c r="P394" s="16">
        <v>275.39999999999998</v>
      </c>
      <c r="Q394" s="16">
        <v>275.39999999999998</v>
      </c>
      <c r="R394" s="16">
        <v>275.39999999999998</v>
      </c>
      <c r="S394" s="16">
        <v>275.39999999999998</v>
      </c>
      <c r="T394" s="17" cm="1">
        <f t="array" ref="T394:U394">LINEST(P394:S394,P$6:S$6)</f>
        <v>0</v>
      </c>
      <c r="U394" s="17">
        <v>275.39999999999998</v>
      </c>
      <c r="W394" s="16">
        <v>183.6</v>
      </c>
    </row>
    <row r="395" spans="2:23">
      <c r="B395" s="28" t="s">
        <v>86</v>
      </c>
      <c r="C395" s="29" t="s">
        <v>95</v>
      </c>
      <c r="D395" s="29" t="s">
        <v>96</v>
      </c>
      <c r="E395" s="29" t="s">
        <v>102</v>
      </c>
      <c r="F395" s="29" t="s">
        <v>83</v>
      </c>
      <c r="G395" s="29" t="s">
        <v>87</v>
      </c>
      <c r="H395" s="29"/>
      <c r="I395" s="95">
        <v>7.2488340000000012E-2</v>
      </c>
      <c r="J395" s="95">
        <v>7.1505315E-2</v>
      </c>
      <c r="K395" s="95">
        <v>7.0522290000000015E-2</v>
      </c>
      <c r="L395" s="95">
        <v>6.9539265000000003E-2</v>
      </c>
      <c r="M395" s="96" cm="1">
        <f t="array" ref="M395:N395">LINEST(I395:L395,I$6:L$6)</f>
        <v>-1.9275000000000028E-2</v>
      </c>
      <c r="N395" s="96">
        <v>7.2488339999999998E-2</v>
      </c>
      <c r="O395" s="97"/>
      <c r="P395" s="95">
        <v>8.1600000000000006E-2</v>
      </c>
      <c r="Q395" s="95">
        <v>8.1600000000000006E-2</v>
      </c>
      <c r="R395" s="95">
        <v>8.1600000000000006E-2</v>
      </c>
      <c r="S395" s="95">
        <v>8.1600000000000006E-2</v>
      </c>
      <c r="T395" s="96" cm="1">
        <f t="array" ref="T395:U395">LINEST(P395:S395,P$6:S$6)</f>
        <v>0</v>
      </c>
      <c r="U395" s="96">
        <v>8.1600000000000006E-2</v>
      </c>
      <c r="V395" s="29"/>
      <c r="W395" s="95">
        <v>8.1600000000000006E-2</v>
      </c>
    </row>
    <row r="396" spans="2:23">
      <c r="B396" s="14" t="s">
        <v>61</v>
      </c>
      <c r="C396" t="s">
        <v>95</v>
      </c>
      <c r="D396" t="s">
        <v>103</v>
      </c>
      <c r="E396" t="s">
        <v>102</v>
      </c>
      <c r="F396" t="s">
        <v>65</v>
      </c>
      <c r="G396" t="s">
        <v>66</v>
      </c>
      <c r="I396" s="16">
        <v>1.613730108774194</v>
      </c>
      <c r="J396" s="16">
        <v>1.539020381516129</v>
      </c>
      <c r="K396" s="16">
        <v>1.4643106542580648</v>
      </c>
      <c r="L396" s="16">
        <v>1.3896009270000003</v>
      </c>
      <c r="M396" s="17" cm="1">
        <f t="array" ref="M396:N396">LINEST(I396:L396,I$6:L$6)</f>
        <v>-1.4648966129032261</v>
      </c>
      <c r="N396" s="17">
        <v>1.6137301087741938</v>
      </c>
      <c r="O396" s="15"/>
      <c r="P396" s="16">
        <v>1.5147000000000002</v>
      </c>
      <c r="Q396" s="16">
        <v>1.4445749999999999</v>
      </c>
      <c r="R396" s="16">
        <v>1.3744500000000002</v>
      </c>
      <c r="S396" s="16">
        <v>1.3043250000000002</v>
      </c>
      <c r="T396" s="17" cm="1">
        <f t="array" ref="T396:U396">LINEST(P396:S396,P$6:S$6)</f>
        <v>-1.3749999999999996</v>
      </c>
      <c r="U396" s="17">
        <v>1.5147000000000002</v>
      </c>
      <c r="V396" s="17"/>
      <c r="W396" s="16">
        <v>0</v>
      </c>
    </row>
    <row r="397" spans="2:23">
      <c r="B397" s="14" t="s">
        <v>67</v>
      </c>
      <c r="C397" t="s">
        <v>95</v>
      </c>
      <c r="D397" t="s">
        <v>103</v>
      </c>
      <c r="E397" t="s">
        <v>102</v>
      </c>
      <c r="F397" t="s">
        <v>65</v>
      </c>
      <c r="G397" t="s">
        <v>66</v>
      </c>
      <c r="I397" s="16">
        <v>0</v>
      </c>
      <c r="J397" s="16">
        <v>5.1000000000000004E-2</v>
      </c>
      <c r="K397" s="16">
        <v>0.10200000000000001</v>
      </c>
      <c r="L397" s="16">
        <v>0.153</v>
      </c>
      <c r="M397" s="17" cm="1">
        <f t="array" ref="M397:N397">LINEST(I397:L397,I$6:L$6)</f>
        <v>1</v>
      </c>
      <c r="N397" s="17">
        <v>0</v>
      </c>
      <c r="O397" s="15"/>
      <c r="P397" s="16">
        <v>0</v>
      </c>
      <c r="Q397" s="16">
        <v>5.1000000000000004E-2</v>
      </c>
      <c r="R397" s="16">
        <v>0.10200000000000001</v>
      </c>
      <c r="S397" s="16">
        <v>0.153</v>
      </c>
      <c r="T397" s="17" cm="1">
        <f t="array" ref="T397:U397">LINEST(P397:S397,P$6:S$6)</f>
        <v>1</v>
      </c>
      <c r="U397" s="17">
        <v>0</v>
      </c>
      <c r="W397" s="16">
        <v>1.08</v>
      </c>
    </row>
    <row r="398" spans="2:23">
      <c r="B398" s="14" t="s">
        <v>44</v>
      </c>
      <c r="C398" t="s">
        <v>95</v>
      </c>
      <c r="D398" t="s">
        <v>103</v>
      </c>
      <c r="E398" t="s">
        <v>102</v>
      </c>
      <c r="F398" t="s">
        <v>65</v>
      </c>
      <c r="G398" t="s">
        <v>66</v>
      </c>
      <c r="I398" s="16">
        <v>0</v>
      </c>
      <c r="J398" s="16">
        <v>0</v>
      </c>
      <c r="K398" s="16">
        <v>0</v>
      </c>
      <c r="L398" s="16">
        <v>0</v>
      </c>
      <c r="M398" s="17" cm="1">
        <f t="array" ref="M398:N398">LINEST(I398:L398,I$6:L$6)</f>
        <v>0</v>
      </c>
      <c r="N398" s="17">
        <v>0</v>
      </c>
      <c r="O398" s="15"/>
      <c r="P398" s="16">
        <v>0</v>
      </c>
      <c r="Q398" s="16">
        <v>0</v>
      </c>
      <c r="R398" s="16">
        <v>0</v>
      </c>
      <c r="S398" s="16">
        <v>0</v>
      </c>
      <c r="T398" s="17" cm="1">
        <f t="array" ref="T398:U398">LINEST(P398:S398,P$6:S$6)</f>
        <v>0</v>
      </c>
      <c r="U398" s="17">
        <v>0</v>
      </c>
      <c r="W398" s="16">
        <v>0</v>
      </c>
    </row>
    <row r="399" spans="2:23">
      <c r="B399" s="14" t="s">
        <v>68</v>
      </c>
      <c r="C399" t="s">
        <v>95</v>
      </c>
      <c r="D399" t="s">
        <v>103</v>
      </c>
      <c r="E399" t="s">
        <v>102</v>
      </c>
      <c r="F399" t="s">
        <v>65</v>
      </c>
      <c r="G399" t="s">
        <v>66</v>
      </c>
      <c r="I399" s="16">
        <v>0.68223429197999996</v>
      </c>
      <c r="J399" s="16">
        <v>0.65064937105499987</v>
      </c>
      <c r="K399" s="16">
        <v>0.61906445013</v>
      </c>
      <c r="L399" s="16">
        <v>0.58747952920500002</v>
      </c>
      <c r="M399" s="17" cm="1">
        <f t="array" ref="M399:N399">LINEST(I399:L399,I$6:L$6)</f>
        <v>-0.61931217499999947</v>
      </c>
      <c r="N399" s="17">
        <v>0.68223429197999985</v>
      </c>
      <c r="O399" s="15"/>
      <c r="P399" s="16">
        <v>3.0887323943661973E-2</v>
      </c>
      <c r="Q399" s="16">
        <v>2.9342957746478875E-2</v>
      </c>
      <c r="R399" s="16">
        <v>2.779859154929578E-2</v>
      </c>
      <c r="S399" s="16">
        <v>2.6254225352112675E-2</v>
      </c>
      <c r="T399" s="17" cm="1">
        <f t="array" ref="T399:U399">LINEST(P399:S399,P$6:S$6)</f>
        <v>-3.0281690140845075E-2</v>
      </c>
      <c r="U399" s="17">
        <v>3.0887323943661973E-2</v>
      </c>
      <c r="W399" s="16">
        <v>1.7340000000000001E-2</v>
      </c>
    </row>
    <row r="400" spans="2:23">
      <c r="B400" s="14" t="s">
        <v>69</v>
      </c>
      <c r="C400" t="s">
        <v>95</v>
      </c>
      <c r="D400" t="s">
        <v>103</v>
      </c>
      <c r="E400" t="s">
        <v>102</v>
      </c>
      <c r="F400" t="s">
        <v>70</v>
      </c>
      <c r="G400" t="s">
        <v>71</v>
      </c>
      <c r="I400" s="16">
        <v>13.803962327999999</v>
      </c>
      <c r="J400" s="16">
        <v>13.164889997999998</v>
      </c>
      <c r="K400" s="16">
        <v>12.525817668</v>
      </c>
      <c r="L400" s="16">
        <v>11.886745338000001</v>
      </c>
      <c r="M400" s="17" cm="1">
        <f t="array" ref="M400:N400">LINEST(I400:L400,I$6:L$6)</f>
        <v>-12.530829999999984</v>
      </c>
      <c r="N400" s="17">
        <v>13.803962327999999</v>
      </c>
      <c r="O400" s="15"/>
      <c r="P400" s="16">
        <v>0</v>
      </c>
      <c r="Q400" s="16">
        <v>0</v>
      </c>
      <c r="R400" s="16">
        <v>0</v>
      </c>
      <c r="S400" s="16">
        <v>0</v>
      </c>
      <c r="T400" s="17" cm="1">
        <f t="array" ref="T400:U400">LINEST(P400:S400,P$6:S$6)</f>
        <v>0</v>
      </c>
      <c r="U400" s="17">
        <v>0</v>
      </c>
      <c r="W400" s="16">
        <v>0</v>
      </c>
    </row>
    <row r="401" spans="2:23">
      <c r="B401" s="14" t="s">
        <v>72</v>
      </c>
      <c r="C401" t="s">
        <v>95</v>
      </c>
      <c r="D401" t="s">
        <v>103</v>
      </c>
      <c r="E401" t="s">
        <v>102</v>
      </c>
      <c r="F401" t="s">
        <v>70</v>
      </c>
      <c r="G401" t="s">
        <v>71</v>
      </c>
      <c r="I401" s="16">
        <v>1.3219200000000003E-3</v>
      </c>
      <c r="J401" s="16">
        <v>1.2607200000000001E-3</v>
      </c>
      <c r="K401" s="16">
        <v>1.1995200000000001E-3</v>
      </c>
      <c r="L401" s="16">
        <v>1.1383200000000002E-3</v>
      </c>
      <c r="M401" s="17" cm="1">
        <f t="array" ref="M401:N401">LINEST(I401:L401,I$6:L$6)</f>
        <v>-1.2000000000000008E-3</v>
      </c>
      <c r="N401" s="17">
        <v>1.3219200000000003E-3</v>
      </c>
      <c r="O401" s="15"/>
      <c r="P401" s="16">
        <v>0</v>
      </c>
      <c r="Q401" s="16">
        <v>0</v>
      </c>
      <c r="R401" s="16">
        <v>0</v>
      </c>
      <c r="S401" s="16">
        <v>0</v>
      </c>
      <c r="T401" s="17" cm="1">
        <f t="array" ref="T401:U401">LINEST(P401:S401,P$6:S$6)</f>
        <v>0</v>
      </c>
      <c r="U401" s="17">
        <v>0</v>
      </c>
      <c r="W401" s="16">
        <v>0</v>
      </c>
    </row>
    <row r="402" spans="2:23">
      <c r="B402" s="14" t="s">
        <v>73</v>
      </c>
      <c r="C402" t="s">
        <v>95</v>
      </c>
      <c r="D402" t="s">
        <v>103</v>
      </c>
      <c r="E402" t="s">
        <v>102</v>
      </c>
      <c r="F402" t="s">
        <v>70</v>
      </c>
      <c r="G402" t="s">
        <v>71</v>
      </c>
      <c r="I402" s="16">
        <v>2.1627272160000004</v>
      </c>
      <c r="J402" s="16">
        <v>2.0626009559999998</v>
      </c>
      <c r="K402" s="16">
        <v>1.9624746960000004</v>
      </c>
      <c r="L402" s="16">
        <v>1.8623484360000002</v>
      </c>
      <c r="M402" s="17" cm="1">
        <f t="array" ref="M402:N402">LINEST(I402:L402,I$6:L$6)</f>
        <v>-1.96326</v>
      </c>
      <c r="N402" s="17">
        <v>2.162727216</v>
      </c>
      <c r="O402" s="15"/>
      <c r="P402" s="16">
        <v>0</v>
      </c>
      <c r="Q402" s="16">
        <v>0</v>
      </c>
      <c r="R402" s="16">
        <v>0</v>
      </c>
      <c r="S402" s="16">
        <v>0</v>
      </c>
      <c r="T402" s="17" cm="1">
        <f t="array" ref="T402:U402">LINEST(P402:S402,P$6:S$6)</f>
        <v>0</v>
      </c>
      <c r="U402" s="17">
        <v>0</v>
      </c>
      <c r="W402" s="16">
        <v>0</v>
      </c>
    </row>
    <row r="403" spans="2:23">
      <c r="B403" s="14" t="s">
        <v>74</v>
      </c>
      <c r="C403" t="s">
        <v>95</v>
      </c>
      <c r="D403" t="s">
        <v>103</v>
      </c>
      <c r="E403" t="s">
        <v>102</v>
      </c>
      <c r="F403" t="s">
        <v>70</v>
      </c>
      <c r="G403" t="s">
        <v>71</v>
      </c>
      <c r="I403" s="16">
        <v>7.5349440000000021</v>
      </c>
      <c r="J403" s="16">
        <v>7.1861039999999994</v>
      </c>
      <c r="K403" s="16">
        <v>6.8372640000000011</v>
      </c>
      <c r="L403" s="16">
        <v>6.4884239999999993</v>
      </c>
      <c r="M403" s="17" cm="1">
        <f t="array" ref="M403:N403">LINEST(I403:L403,I$6:L$6)</f>
        <v>-6.8400000000000132</v>
      </c>
      <c r="N403" s="17">
        <v>7.5349440000000012</v>
      </c>
      <c r="O403" s="15"/>
      <c r="P403" s="16">
        <v>0</v>
      </c>
      <c r="Q403" s="16">
        <v>0</v>
      </c>
      <c r="R403" s="16">
        <v>0</v>
      </c>
      <c r="S403" s="16">
        <v>0</v>
      </c>
      <c r="T403" s="17" cm="1">
        <f t="array" ref="T403:U403">LINEST(P403:S403,P$6:S$6)</f>
        <v>0</v>
      </c>
      <c r="U403" s="17">
        <v>0</v>
      </c>
      <c r="W403" s="16">
        <v>0</v>
      </c>
    </row>
    <row r="404" spans="2:23">
      <c r="B404" s="14" t="s">
        <v>75</v>
      </c>
      <c r="C404" t="s">
        <v>95</v>
      </c>
      <c r="D404" t="s">
        <v>103</v>
      </c>
      <c r="E404" t="s">
        <v>102</v>
      </c>
      <c r="F404" t="s">
        <v>70</v>
      </c>
      <c r="G404" t="s">
        <v>71</v>
      </c>
      <c r="I404" s="16">
        <v>4.6110543391799999</v>
      </c>
      <c r="J404" s="16">
        <v>4.3975796012549999</v>
      </c>
      <c r="K404" s="16">
        <v>4.18410486333</v>
      </c>
      <c r="L404" s="16">
        <v>3.9706301254050005</v>
      </c>
      <c r="M404" s="17" cm="1">
        <f t="array" ref="M404:N404">LINEST(I404:L404,I$6:L$6)</f>
        <v>-4.185779174999996</v>
      </c>
      <c r="N404" s="17">
        <v>4.6110543391799999</v>
      </c>
      <c r="O404" s="15"/>
      <c r="P404" s="16">
        <v>0</v>
      </c>
      <c r="Q404" s="16">
        <v>0</v>
      </c>
      <c r="R404" s="16">
        <v>0</v>
      </c>
      <c r="S404" s="16">
        <v>0</v>
      </c>
      <c r="T404" s="17" cm="1">
        <f t="array" ref="T404:U404">LINEST(P404:S404,P$6:S$6)</f>
        <v>0</v>
      </c>
      <c r="U404" s="17">
        <v>0</v>
      </c>
      <c r="W404" s="16">
        <v>0</v>
      </c>
    </row>
    <row r="405" spans="2:23">
      <c r="B405" s="14" t="s">
        <v>76</v>
      </c>
      <c r="C405" t="s">
        <v>95</v>
      </c>
      <c r="D405" t="s">
        <v>103</v>
      </c>
      <c r="E405" t="s">
        <v>102</v>
      </c>
      <c r="F405" t="s">
        <v>70</v>
      </c>
      <c r="G405" t="s">
        <v>71</v>
      </c>
      <c r="I405" s="16">
        <v>0.81600000000000006</v>
      </c>
      <c r="J405" s="16">
        <v>0.81600000000000006</v>
      </c>
      <c r="K405" s="16">
        <v>0.81600000000000006</v>
      </c>
      <c r="L405" s="16">
        <v>0.81600000000000006</v>
      </c>
      <c r="M405" s="17" cm="1">
        <f t="array" ref="M405:N405">LINEST(I405:L405,I$6:L$6)</f>
        <v>0</v>
      </c>
      <c r="N405" s="17">
        <v>0.81600000000000006</v>
      </c>
      <c r="O405" s="15"/>
      <c r="P405" s="16">
        <v>0</v>
      </c>
      <c r="Q405" s="16">
        <v>0</v>
      </c>
      <c r="R405" s="16">
        <v>0</v>
      </c>
      <c r="S405" s="16">
        <v>0</v>
      </c>
      <c r="T405" s="17" cm="1">
        <f t="array" ref="T405:U405">LINEST(P405:S405,P$6:S$6)</f>
        <v>0</v>
      </c>
      <c r="U405" s="17">
        <v>0</v>
      </c>
      <c r="W405" s="16">
        <v>0</v>
      </c>
    </row>
    <row r="406" spans="2:23">
      <c r="B406" s="14" t="s">
        <v>77</v>
      </c>
      <c r="C406" t="s">
        <v>95</v>
      </c>
      <c r="D406" t="s">
        <v>103</v>
      </c>
      <c r="E406" t="s">
        <v>102</v>
      </c>
      <c r="F406" t="s">
        <v>70</v>
      </c>
      <c r="G406" t="s">
        <v>71</v>
      </c>
      <c r="I406" s="16">
        <v>0.34547196000000002</v>
      </c>
      <c r="J406" s="16">
        <v>0.33250011000000002</v>
      </c>
      <c r="K406" s="16">
        <v>0.31952826000000006</v>
      </c>
      <c r="L406" s="16">
        <v>0.30655641000000006</v>
      </c>
      <c r="M406" s="17" cm="1">
        <f t="array" ref="M406:N406">LINEST(I406:L406,I$6:L$6)</f>
        <v>-0.25434999999999974</v>
      </c>
      <c r="N406" s="17">
        <v>0.34547196000000002</v>
      </c>
      <c r="O406" s="15"/>
      <c r="P406" s="16">
        <v>0</v>
      </c>
      <c r="Q406" s="16">
        <v>0</v>
      </c>
      <c r="R406" s="16">
        <v>0</v>
      </c>
      <c r="S406" s="16">
        <v>0</v>
      </c>
      <c r="T406" s="17" cm="1">
        <f t="array" ref="T406:U406">LINEST(P406:S406,P$6:S$6)</f>
        <v>0</v>
      </c>
      <c r="U406" s="17">
        <v>0</v>
      </c>
      <c r="W406" s="16">
        <v>1.48308</v>
      </c>
    </row>
    <row r="407" spans="2:23">
      <c r="B407" s="14" t="s">
        <v>78</v>
      </c>
      <c r="C407" t="s">
        <v>95</v>
      </c>
      <c r="D407" t="s">
        <v>103</v>
      </c>
      <c r="E407" t="s">
        <v>102</v>
      </c>
      <c r="F407" t="s">
        <v>70</v>
      </c>
      <c r="G407" t="s">
        <v>71</v>
      </c>
      <c r="I407" s="16">
        <v>0</v>
      </c>
      <c r="J407" s="16">
        <v>0</v>
      </c>
      <c r="K407" s="16">
        <v>0</v>
      </c>
      <c r="L407" s="16">
        <v>0</v>
      </c>
      <c r="M407" s="17" cm="1">
        <f t="array" ref="M407:N407">LINEST(I407:L407,I$6:L$6)</f>
        <v>0</v>
      </c>
      <c r="N407" s="17">
        <v>0</v>
      </c>
      <c r="O407" s="15"/>
      <c r="P407" s="16">
        <v>6.4245312000000014</v>
      </c>
      <c r="Q407" s="16">
        <v>6.1270992000000009</v>
      </c>
      <c r="R407" s="16">
        <v>5.829667200000002</v>
      </c>
      <c r="S407" s="16">
        <v>5.5322352000000015</v>
      </c>
      <c r="T407" s="17" cm="1">
        <f t="array" ref="T407:U407">LINEST(P407:S407,P$6:S$6)</f>
        <v>-5.8319999999999972</v>
      </c>
      <c r="U407" s="17">
        <v>6.4245312000000014</v>
      </c>
      <c r="W407" s="16">
        <v>0</v>
      </c>
    </row>
    <row r="408" spans="2:23">
      <c r="B408" s="14" t="s">
        <v>79</v>
      </c>
      <c r="C408" t="s">
        <v>95</v>
      </c>
      <c r="D408" t="s">
        <v>103</v>
      </c>
      <c r="E408" t="s">
        <v>102</v>
      </c>
      <c r="F408" t="s">
        <v>80</v>
      </c>
      <c r="G408" t="s">
        <v>71</v>
      </c>
      <c r="I408" s="16">
        <v>-1.3354222235402975</v>
      </c>
      <c r="J408" s="16">
        <v>-1.2706634130677987</v>
      </c>
      <c r="K408" s="16">
        <v>-1.205904602595298</v>
      </c>
      <c r="L408" s="16">
        <v>-1.1411457921227979</v>
      </c>
      <c r="M408" s="17" cm="1">
        <f t="array" ref="M408:N408">LINEST(I408:L408,I$6:L$6)</f>
        <v>1.2697805974999992</v>
      </c>
      <c r="N408" s="17">
        <v>-1.3354222235402979</v>
      </c>
      <c r="O408" s="15"/>
      <c r="P408" s="16">
        <v>5.4348215639846762</v>
      </c>
      <c r="Q408" s="16">
        <v>5.3130044545409403</v>
      </c>
      <c r="R408" s="16">
        <v>5.1911873450972061</v>
      </c>
      <c r="S408" s="16">
        <v>5.0693702356534711</v>
      </c>
      <c r="T408" s="17" cm="1">
        <f t="array" ref="T408:U408">LINEST(P408:S408,P$6:S$6)</f>
        <v>-2.3885707734065678</v>
      </c>
      <c r="U408" s="17">
        <v>5.4348215639846753</v>
      </c>
      <c r="W408" s="16">
        <v>2.2858200000000002</v>
      </c>
    </row>
    <row r="409" spans="2:23">
      <c r="B409" s="14" t="s">
        <v>81</v>
      </c>
      <c r="C409" t="s">
        <v>95</v>
      </c>
      <c r="D409" t="s">
        <v>103</v>
      </c>
      <c r="E409" t="s">
        <v>102</v>
      </c>
      <c r="F409" t="s">
        <v>80</v>
      </c>
      <c r="G409" t="s">
        <v>71</v>
      </c>
      <c r="I409" s="16">
        <v>0</v>
      </c>
      <c r="J409" s="16">
        <v>0</v>
      </c>
      <c r="K409" s="16">
        <v>0</v>
      </c>
      <c r="L409" s="16">
        <v>0</v>
      </c>
      <c r="M409" s="17" cm="1">
        <f t="array" ref="M409:N409">LINEST(I409:L409,I$6:L$6)</f>
        <v>0</v>
      </c>
      <c r="N409" s="17">
        <v>0</v>
      </c>
      <c r="O409" s="15"/>
      <c r="P409" s="16">
        <v>0.30599999999999999</v>
      </c>
      <c r="Q409" s="16">
        <v>0.30599999999999999</v>
      </c>
      <c r="R409" s="16">
        <v>0.30599999999999999</v>
      </c>
      <c r="S409" s="16">
        <v>0.30599999999999999</v>
      </c>
      <c r="T409" s="17" cm="1">
        <f t="array" ref="T409:U409">LINEST(P409:S409,P$6:S$6)</f>
        <v>0</v>
      </c>
      <c r="U409" s="17">
        <v>0.30599999999999999</v>
      </c>
      <c r="W409" s="16">
        <v>0.30599999999999999</v>
      </c>
    </row>
    <row r="410" spans="2:23">
      <c r="B410" s="14" t="s">
        <v>82</v>
      </c>
      <c r="C410" t="s">
        <v>95</v>
      </c>
      <c r="D410" t="s">
        <v>103</v>
      </c>
      <c r="E410" t="s">
        <v>102</v>
      </c>
      <c r="F410" t="s">
        <v>83</v>
      </c>
      <c r="G410" t="s">
        <v>84</v>
      </c>
      <c r="I410" s="16">
        <v>363.52800000000002</v>
      </c>
      <c r="J410" s="16">
        <v>346.69799999999998</v>
      </c>
      <c r="K410" s="16">
        <v>329.86800000000005</v>
      </c>
      <c r="L410" s="16">
        <v>313.03800000000001</v>
      </c>
      <c r="M410" s="17" cm="1">
        <f t="array" ref="M410:N410">LINEST(I410:L410,I$6:L$6)</f>
        <v>-329.99999999999994</v>
      </c>
      <c r="N410" s="17">
        <v>363.52800000000002</v>
      </c>
      <c r="O410" s="15"/>
      <c r="P410" s="16">
        <v>0</v>
      </c>
      <c r="Q410" s="16">
        <v>0</v>
      </c>
      <c r="R410" s="16">
        <v>0</v>
      </c>
      <c r="S410" s="16">
        <v>0</v>
      </c>
      <c r="T410" s="17" cm="1">
        <f t="array" ref="T410:U410">LINEST(P410:S410,P$6:S$6)</f>
        <v>0</v>
      </c>
      <c r="U410" s="17">
        <v>0</v>
      </c>
      <c r="W410" s="16">
        <v>0</v>
      </c>
    </row>
    <row r="411" spans="2:23">
      <c r="B411" s="14" t="s">
        <v>85</v>
      </c>
      <c r="C411" t="s">
        <v>95</v>
      </c>
      <c r="D411" t="s">
        <v>103</v>
      </c>
      <c r="E411" t="s">
        <v>102</v>
      </c>
      <c r="F411" t="s">
        <v>83</v>
      </c>
      <c r="G411" t="s">
        <v>84</v>
      </c>
      <c r="I411" s="16">
        <v>127.5</v>
      </c>
      <c r="J411" s="16">
        <v>127.5</v>
      </c>
      <c r="K411" s="16">
        <v>127.5</v>
      </c>
      <c r="L411" s="16">
        <v>127.5</v>
      </c>
      <c r="M411" s="17" cm="1">
        <f t="array" ref="M411:N411">LINEST(I411:L411,I$6:L$6)</f>
        <v>0</v>
      </c>
      <c r="N411" s="17">
        <v>127.5</v>
      </c>
      <c r="O411" s="15"/>
      <c r="P411" s="16">
        <v>275.39999999999998</v>
      </c>
      <c r="Q411" s="16">
        <v>275.39999999999998</v>
      </c>
      <c r="R411" s="16">
        <v>275.39999999999998</v>
      </c>
      <c r="S411" s="16">
        <v>275.39999999999998</v>
      </c>
      <c r="T411" s="17" cm="1">
        <f t="array" ref="T411:U411">LINEST(P411:S411,P$6:S$6)</f>
        <v>0</v>
      </c>
      <c r="U411" s="17">
        <v>275.39999999999998</v>
      </c>
      <c r="W411" s="16">
        <v>183.6</v>
      </c>
    </row>
    <row r="412" spans="2:23">
      <c r="B412" s="28" t="s">
        <v>86</v>
      </c>
      <c r="C412" s="29" t="s">
        <v>95</v>
      </c>
      <c r="D412" s="29" t="s">
        <v>103</v>
      </c>
      <c r="E412" s="29" t="s">
        <v>102</v>
      </c>
      <c r="F412" s="29" t="s">
        <v>83</v>
      </c>
      <c r="G412" s="29" t="s">
        <v>87</v>
      </c>
      <c r="H412" s="29"/>
      <c r="I412" s="95">
        <v>7.2488340000000012E-2</v>
      </c>
      <c r="J412" s="95">
        <v>7.1505315E-2</v>
      </c>
      <c r="K412" s="95">
        <v>7.0522290000000015E-2</v>
      </c>
      <c r="L412" s="95">
        <v>6.9539265000000003E-2</v>
      </c>
      <c r="M412" s="96" cm="1">
        <f t="array" ref="M412:N412">LINEST(I412:L412,I$6:L$6)</f>
        <v>-1.9275000000000028E-2</v>
      </c>
      <c r="N412" s="96">
        <v>7.2488339999999998E-2</v>
      </c>
      <c r="O412" s="97"/>
      <c r="P412" s="95">
        <v>8.1600000000000006E-2</v>
      </c>
      <c r="Q412" s="95">
        <v>8.1600000000000006E-2</v>
      </c>
      <c r="R412" s="95">
        <v>8.1600000000000006E-2</v>
      </c>
      <c r="S412" s="95">
        <v>8.1600000000000006E-2</v>
      </c>
      <c r="T412" s="96" cm="1">
        <f t="array" ref="T412:U412">LINEST(P412:S412,P$6:S$6)</f>
        <v>0</v>
      </c>
      <c r="U412" s="96">
        <v>8.1600000000000006E-2</v>
      </c>
      <c r="V412" s="29"/>
      <c r="W412" s="95">
        <v>8.1600000000000006E-2</v>
      </c>
    </row>
    <row r="413" spans="2:23">
      <c r="B413" s="14" t="s">
        <v>61</v>
      </c>
      <c r="C413" t="s">
        <v>95</v>
      </c>
      <c r="D413" t="s">
        <v>98</v>
      </c>
      <c r="E413" t="s">
        <v>102</v>
      </c>
      <c r="F413" t="s">
        <v>65</v>
      </c>
      <c r="G413" t="s">
        <v>66</v>
      </c>
      <c r="I413" s="16">
        <v>1.613730108774194</v>
      </c>
      <c r="J413" s="16">
        <v>1.539020381516129</v>
      </c>
      <c r="K413" s="16">
        <v>1.4643106542580648</v>
      </c>
      <c r="L413" s="16">
        <v>1.3896009270000003</v>
      </c>
      <c r="M413" s="17" cm="1">
        <f t="array" ref="M413:N413">LINEST(I413:L413,I$6:L$6)</f>
        <v>-1.4648966129032261</v>
      </c>
      <c r="N413" s="17">
        <v>1.6137301087741938</v>
      </c>
      <c r="O413" s="15"/>
      <c r="P413" s="16">
        <v>1.5147000000000002</v>
      </c>
      <c r="Q413" s="16">
        <v>1.4445749999999999</v>
      </c>
      <c r="R413" s="16">
        <v>1.3744500000000002</v>
      </c>
      <c r="S413" s="16">
        <v>1.3043250000000002</v>
      </c>
      <c r="T413" s="17" cm="1">
        <f t="array" ref="T413:U413">LINEST(P413:S413,P$6:S$6)</f>
        <v>-1.3749999999999996</v>
      </c>
      <c r="U413" s="17">
        <v>1.5147000000000002</v>
      </c>
      <c r="V413" s="17"/>
      <c r="W413" s="16">
        <v>0</v>
      </c>
    </row>
    <row r="414" spans="2:23">
      <c r="B414" s="14" t="s">
        <v>67</v>
      </c>
      <c r="C414" t="s">
        <v>95</v>
      </c>
      <c r="D414" t="s">
        <v>98</v>
      </c>
      <c r="E414" t="s">
        <v>102</v>
      </c>
      <c r="F414" t="s">
        <v>65</v>
      </c>
      <c r="G414" t="s">
        <v>66</v>
      </c>
      <c r="I414" s="16">
        <v>0</v>
      </c>
      <c r="J414" s="16">
        <v>5.1000000000000004E-2</v>
      </c>
      <c r="K414" s="16">
        <v>0.10200000000000001</v>
      </c>
      <c r="L414" s="16">
        <v>0.153</v>
      </c>
      <c r="M414" s="17" cm="1">
        <f t="array" ref="M414:N414">LINEST(I414:L414,I$6:L$6)</f>
        <v>1</v>
      </c>
      <c r="N414" s="17">
        <v>0</v>
      </c>
      <c r="O414" s="15"/>
      <c r="P414" s="16">
        <v>0</v>
      </c>
      <c r="Q414" s="16">
        <v>5.1000000000000004E-2</v>
      </c>
      <c r="R414" s="16">
        <v>0.10200000000000001</v>
      </c>
      <c r="S414" s="16">
        <v>0.153</v>
      </c>
      <c r="T414" s="17" cm="1">
        <f t="array" ref="T414:U414">LINEST(P414:S414,P$6:S$6)</f>
        <v>1</v>
      </c>
      <c r="U414" s="17">
        <v>0</v>
      </c>
      <c r="W414" s="16">
        <v>1.08</v>
      </c>
    </row>
    <row r="415" spans="2:23">
      <c r="B415" s="14" t="s">
        <v>44</v>
      </c>
      <c r="C415" t="s">
        <v>95</v>
      </c>
      <c r="D415" t="s">
        <v>98</v>
      </c>
      <c r="E415" t="s">
        <v>102</v>
      </c>
      <c r="F415" t="s">
        <v>65</v>
      </c>
      <c r="G415" t="s">
        <v>66</v>
      </c>
      <c r="I415" s="16">
        <v>0</v>
      </c>
      <c r="J415" s="16">
        <v>0</v>
      </c>
      <c r="K415" s="16">
        <v>0</v>
      </c>
      <c r="L415" s="16">
        <v>0</v>
      </c>
      <c r="M415" s="17" cm="1">
        <f t="array" ref="M415:N415">LINEST(I415:L415,I$6:L$6)</f>
        <v>0</v>
      </c>
      <c r="N415" s="17">
        <v>0</v>
      </c>
      <c r="O415" s="15"/>
      <c r="P415" s="16">
        <v>0</v>
      </c>
      <c r="Q415" s="16">
        <v>0</v>
      </c>
      <c r="R415" s="16">
        <v>0</v>
      </c>
      <c r="S415" s="16">
        <v>0</v>
      </c>
      <c r="T415" s="17" cm="1">
        <f t="array" ref="T415:U415">LINEST(P415:S415,P$6:S$6)</f>
        <v>0</v>
      </c>
      <c r="U415" s="17">
        <v>0</v>
      </c>
      <c r="W415" s="16">
        <v>0</v>
      </c>
    </row>
    <row r="416" spans="2:23">
      <c r="B416" s="14" t="s">
        <v>68</v>
      </c>
      <c r="C416" t="s">
        <v>95</v>
      </c>
      <c r="D416" t="s">
        <v>98</v>
      </c>
      <c r="E416" t="s">
        <v>102</v>
      </c>
      <c r="F416" t="s">
        <v>65</v>
      </c>
      <c r="G416" t="s">
        <v>66</v>
      </c>
      <c r="I416" s="16">
        <v>0.68223429197999996</v>
      </c>
      <c r="J416" s="16">
        <v>0.65064937105499987</v>
      </c>
      <c r="K416" s="16">
        <v>0.61906445013</v>
      </c>
      <c r="L416" s="16">
        <v>0.58747952920500002</v>
      </c>
      <c r="M416" s="17" cm="1">
        <f t="array" ref="M416:N416">LINEST(I416:L416,I$6:L$6)</f>
        <v>-0.61931217499999947</v>
      </c>
      <c r="N416" s="17">
        <v>0.68223429197999985</v>
      </c>
      <c r="O416" s="15"/>
      <c r="P416" s="16">
        <v>3.0887323943661973E-2</v>
      </c>
      <c r="Q416" s="16">
        <v>2.9342957746478875E-2</v>
      </c>
      <c r="R416" s="16">
        <v>2.779859154929578E-2</v>
      </c>
      <c r="S416" s="16">
        <v>2.6254225352112675E-2</v>
      </c>
      <c r="T416" s="17" cm="1">
        <f t="array" ref="T416:U416">LINEST(P416:S416,P$6:S$6)</f>
        <v>-3.0281690140845075E-2</v>
      </c>
      <c r="U416" s="17">
        <v>3.0887323943661973E-2</v>
      </c>
      <c r="W416" s="16">
        <v>1.7340000000000001E-2</v>
      </c>
    </row>
    <row r="417" spans="2:23">
      <c r="B417" s="14" t="s">
        <v>69</v>
      </c>
      <c r="C417" t="s">
        <v>95</v>
      </c>
      <c r="D417" t="s">
        <v>98</v>
      </c>
      <c r="E417" t="s">
        <v>102</v>
      </c>
      <c r="F417" t="s">
        <v>70</v>
      </c>
      <c r="G417" t="s">
        <v>71</v>
      </c>
      <c r="I417" s="16">
        <v>13.803962327999999</v>
      </c>
      <c r="J417" s="16">
        <v>13.164889997999998</v>
      </c>
      <c r="K417" s="16">
        <v>12.525817668</v>
      </c>
      <c r="L417" s="16">
        <v>11.886745338000001</v>
      </c>
      <c r="M417" s="17" cm="1">
        <f t="array" ref="M417:N417">LINEST(I417:L417,I$6:L$6)</f>
        <v>-12.530829999999984</v>
      </c>
      <c r="N417" s="17">
        <v>13.803962327999999</v>
      </c>
      <c r="O417" s="15"/>
      <c r="P417" s="16">
        <v>0</v>
      </c>
      <c r="Q417" s="16">
        <v>0</v>
      </c>
      <c r="R417" s="16">
        <v>0</v>
      </c>
      <c r="S417" s="16">
        <v>0</v>
      </c>
      <c r="T417" s="17" cm="1">
        <f t="array" ref="T417:U417">LINEST(P417:S417,P$6:S$6)</f>
        <v>0</v>
      </c>
      <c r="U417" s="17">
        <v>0</v>
      </c>
      <c r="W417" s="16">
        <v>0</v>
      </c>
    </row>
    <row r="418" spans="2:23">
      <c r="B418" s="14" t="s">
        <v>72</v>
      </c>
      <c r="C418" t="s">
        <v>95</v>
      </c>
      <c r="D418" t="s">
        <v>98</v>
      </c>
      <c r="E418" t="s">
        <v>102</v>
      </c>
      <c r="F418" t="s">
        <v>70</v>
      </c>
      <c r="G418" t="s">
        <v>71</v>
      </c>
      <c r="I418" s="16">
        <v>1.3219200000000003E-3</v>
      </c>
      <c r="J418" s="16">
        <v>1.2607200000000001E-3</v>
      </c>
      <c r="K418" s="16">
        <v>1.1995200000000001E-3</v>
      </c>
      <c r="L418" s="16">
        <v>1.1383200000000002E-3</v>
      </c>
      <c r="M418" s="17" cm="1">
        <f t="array" ref="M418:N418">LINEST(I418:L418,I$6:L$6)</f>
        <v>-1.2000000000000008E-3</v>
      </c>
      <c r="N418" s="17">
        <v>1.3219200000000003E-3</v>
      </c>
      <c r="O418" s="15"/>
      <c r="P418" s="16">
        <v>0</v>
      </c>
      <c r="Q418" s="16">
        <v>0</v>
      </c>
      <c r="R418" s="16">
        <v>0</v>
      </c>
      <c r="S418" s="16">
        <v>0</v>
      </c>
      <c r="T418" s="17" cm="1">
        <f t="array" ref="T418:U418">LINEST(P418:S418,P$6:S$6)</f>
        <v>0</v>
      </c>
      <c r="U418" s="17">
        <v>0</v>
      </c>
      <c r="W418" s="16">
        <v>0</v>
      </c>
    </row>
    <row r="419" spans="2:23">
      <c r="B419" s="14" t="s">
        <v>73</v>
      </c>
      <c r="C419" t="s">
        <v>95</v>
      </c>
      <c r="D419" t="s">
        <v>98</v>
      </c>
      <c r="E419" t="s">
        <v>102</v>
      </c>
      <c r="F419" t="s">
        <v>70</v>
      </c>
      <c r="G419" t="s">
        <v>71</v>
      </c>
      <c r="I419" s="16">
        <v>2.1627272160000004</v>
      </c>
      <c r="J419" s="16">
        <v>2.0626009559999998</v>
      </c>
      <c r="K419" s="16">
        <v>1.9624746960000004</v>
      </c>
      <c r="L419" s="16">
        <v>1.8623484360000002</v>
      </c>
      <c r="M419" s="17" cm="1">
        <f t="array" ref="M419:N419">LINEST(I419:L419,I$6:L$6)</f>
        <v>-1.96326</v>
      </c>
      <c r="N419" s="17">
        <v>2.162727216</v>
      </c>
      <c r="O419" s="15"/>
      <c r="P419" s="16">
        <v>0</v>
      </c>
      <c r="Q419" s="16">
        <v>0</v>
      </c>
      <c r="R419" s="16">
        <v>0</v>
      </c>
      <c r="S419" s="16">
        <v>0</v>
      </c>
      <c r="T419" s="17" cm="1">
        <f t="array" ref="T419:U419">LINEST(P419:S419,P$6:S$6)</f>
        <v>0</v>
      </c>
      <c r="U419" s="17">
        <v>0</v>
      </c>
      <c r="W419" s="16">
        <v>0</v>
      </c>
    </row>
    <row r="420" spans="2:23">
      <c r="B420" s="14" t="s">
        <v>74</v>
      </c>
      <c r="C420" t="s">
        <v>95</v>
      </c>
      <c r="D420" t="s">
        <v>98</v>
      </c>
      <c r="E420" t="s">
        <v>102</v>
      </c>
      <c r="F420" t="s">
        <v>70</v>
      </c>
      <c r="G420" t="s">
        <v>71</v>
      </c>
      <c r="I420" s="16">
        <v>7.5349440000000021</v>
      </c>
      <c r="J420" s="16">
        <v>7.1861039999999994</v>
      </c>
      <c r="K420" s="16">
        <v>6.8372640000000011</v>
      </c>
      <c r="L420" s="16">
        <v>6.4884239999999993</v>
      </c>
      <c r="M420" s="17" cm="1">
        <f t="array" ref="M420:N420">LINEST(I420:L420,I$6:L$6)</f>
        <v>-6.8400000000000132</v>
      </c>
      <c r="N420" s="17">
        <v>7.5349440000000012</v>
      </c>
      <c r="O420" s="15"/>
      <c r="P420" s="16">
        <v>0</v>
      </c>
      <c r="Q420" s="16">
        <v>0</v>
      </c>
      <c r="R420" s="16">
        <v>0</v>
      </c>
      <c r="S420" s="16">
        <v>0</v>
      </c>
      <c r="T420" s="17" cm="1">
        <f t="array" ref="T420:U420">LINEST(P420:S420,P$6:S$6)</f>
        <v>0</v>
      </c>
      <c r="U420" s="17">
        <v>0</v>
      </c>
      <c r="W420" s="16">
        <v>0</v>
      </c>
    </row>
    <row r="421" spans="2:23">
      <c r="B421" s="14" t="s">
        <v>75</v>
      </c>
      <c r="C421" t="s">
        <v>95</v>
      </c>
      <c r="D421" t="s">
        <v>98</v>
      </c>
      <c r="E421" t="s">
        <v>102</v>
      </c>
      <c r="F421" t="s">
        <v>70</v>
      </c>
      <c r="G421" t="s">
        <v>71</v>
      </c>
      <c r="I421" s="16">
        <v>4.6110543391799999</v>
      </c>
      <c r="J421" s="16">
        <v>4.3975796012549999</v>
      </c>
      <c r="K421" s="16">
        <v>4.18410486333</v>
      </c>
      <c r="L421" s="16">
        <v>3.9706301254050005</v>
      </c>
      <c r="M421" s="17" cm="1">
        <f t="array" ref="M421:N421">LINEST(I421:L421,I$6:L$6)</f>
        <v>-4.185779174999996</v>
      </c>
      <c r="N421" s="17">
        <v>4.6110543391799999</v>
      </c>
      <c r="O421" s="15"/>
      <c r="P421" s="16">
        <v>0</v>
      </c>
      <c r="Q421" s="16">
        <v>0</v>
      </c>
      <c r="R421" s="16">
        <v>0</v>
      </c>
      <c r="S421" s="16">
        <v>0</v>
      </c>
      <c r="T421" s="17" cm="1">
        <f t="array" ref="T421:U421">LINEST(P421:S421,P$6:S$6)</f>
        <v>0</v>
      </c>
      <c r="U421" s="17">
        <v>0</v>
      </c>
      <c r="W421" s="16">
        <v>0</v>
      </c>
    </row>
    <row r="422" spans="2:23">
      <c r="B422" s="14" t="s">
        <v>76</v>
      </c>
      <c r="C422" t="s">
        <v>95</v>
      </c>
      <c r="D422" t="s">
        <v>98</v>
      </c>
      <c r="E422" t="s">
        <v>102</v>
      </c>
      <c r="F422" t="s">
        <v>70</v>
      </c>
      <c r="G422" t="s">
        <v>71</v>
      </c>
      <c r="I422" s="16">
        <v>0.81600000000000006</v>
      </c>
      <c r="J422" s="16">
        <v>0.81600000000000006</v>
      </c>
      <c r="K422" s="16">
        <v>0.81600000000000006</v>
      </c>
      <c r="L422" s="16">
        <v>0.81600000000000006</v>
      </c>
      <c r="M422" s="17" cm="1">
        <f t="array" ref="M422:N422">LINEST(I422:L422,I$6:L$6)</f>
        <v>0</v>
      </c>
      <c r="N422" s="17">
        <v>0.81600000000000006</v>
      </c>
      <c r="O422" s="15"/>
      <c r="P422" s="16">
        <v>0</v>
      </c>
      <c r="Q422" s="16">
        <v>0</v>
      </c>
      <c r="R422" s="16">
        <v>0</v>
      </c>
      <c r="S422" s="16">
        <v>0</v>
      </c>
      <c r="T422" s="17" cm="1">
        <f t="array" ref="T422:U422">LINEST(P422:S422,P$6:S$6)</f>
        <v>0</v>
      </c>
      <c r="U422" s="17">
        <v>0</v>
      </c>
      <c r="W422" s="16">
        <v>0</v>
      </c>
    </row>
    <row r="423" spans="2:23">
      <c r="B423" s="14" t="s">
        <v>77</v>
      </c>
      <c r="C423" t="s">
        <v>95</v>
      </c>
      <c r="D423" t="s">
        <v>98</v>
      </c>
      <c r="E423" t="s">
        <v>102</v>
      </c>
      <c r="F423" t="s">
        <v>70</v>
      </c>
      <c r="G423" t="s">
        <v>71</v>
      </c>
      <c r="I423" s="16">
        <v>0.34547196000000002</v>
      </c>
      <c r="J423" s="16">
        <v>0.33250011000000002</v>
      </c>
      <c r="K423" s="16">
        <v>0.31952826000000006</v>
      </c>
      <c r="L423" s="16">
        <v>0.30655641000000006</v>
      </c>
      <c r="M423" s="17" cm="1">
        <f t="array" ref="M423:N423">LINEST(I423:L423,I$6:L$6)</f>
        <v>-0.25434999999999974</v>
      </c>
      <c r="N423" s="17">
        <v>0.34547196000000002</v>
      </c>
      <c r="O423" s="15"/>
      <c r="P423" s="16">
        <v>0</v>
      </c>
      <c r="Q423" s="16">
        <v>0</v>
      </c>
      <c r="R423" s="16">
        <v>0</v>
      </c>
      <c r="S423" s="16">
        <v>0</v>
      </c>
      <c r="T423" s="17" cm="1">
        <f t="array" ref="T423:U423">LINEST(P423:S423,P$6:S$6)</f>
        <v>0</v>
      </c>
      <c r="U423" s="17">
        <v>0</v>
      </c>
      <c r="W423" s="16">
        <v>1.48308</v>
      </c>
    </row>
    <row r="424" spans="2:23">
      <c r="B424" s="14" t="s">
        <v>78</v>
      </c>
      <c r="C424" t="s">
        <v>95</v>
      </c>
      <c r="D424" t="s">
        <v>98</v>
      </c>
      <c r="E424" t="s">
        <v>102</v>
      </c>
      <c r="F424" t="s">
        <v>70</v>
      </c>
      <c r="G424" t="s">
        <v>71</v>
      </c>
      <c r="I424" s="16">
        <v>0</v>
      </c>
      <c r="J424" s="16">
        <v>0</v>
      </c>
      <c r="K424" s="16">
        <v>0</v>
      </c>
      <c r="L424" s="16">
        <v>0</v>
      </c>
      <c r="M424" s="17" cm="1">
        <f t="array" ref="M424:N424">LINEST(I424:L424,I$6:L$6)</f>
        <v>0</v>
      </c>
      <c r="N424" s="17">
        <v>0</v>
      </c>
      <c r="O424" s="15"/>
      <c r="P424" s="16">
        <v>6.4245312000000014</v>
      </c>
      <c r="Q424" s="16">
        <v>6.1270992000000009</v>
      </c>
      <c r="R424" s="16">
        <v>5.829667200000002</v>
      </c>
      <c r="S424" s="16">
        <v>5.5322352000000015</v>
      </c>
      <c r="T424" s="17" cm="1">
        <f t="array" ref="T424:U424">LINEST(P424:S424,P$6:S$6)</f>
        <v>-5.8319999999999972</v>
      </c>
      <c r="U424" s="17">
        <v>6.4245312000000014</v>
      </c>
      <c r="W424" s="16">
        <v>0</v>
      </c>
    </row>
    <row r="425" spans="2:23">
      <c r="B425" s="14" t="s">
        <v>79</v>
      </c>
      <c r="C425" t="s">
        <v>95</v>
      </c>
      <c r="D425" t="s">
        <v>98</v>
      </c>
      <c r="E425" t="s">
        <v>102</v>
      </c>
      <c r="F425" t="s">
        <v>80</v>
      </c>
      <c r="G425" t="s">
        <v>71</v>
      </c>
      <c r="I425" s="16">
        <v>-1.3354222235402975</v>
      </c>
      <c r="J425" s="16">
        <v>-1.2706634130677987</v>
      </c>
      <c r="K425" s="16">
        <v>-1.205904602595298</v>
      </c>
      <c r="L425" s="16">
        <v>-1.1411457921227979</v>
      </c>
      <c r="M425" s="17" cm="1">
        <f t="array" ref="M425:N425">LINEST(I425:L425,I$6:L$6)</f>
        <v>1.2697805974999992</v>
      </c>
      <c r="N425" s="17">
        <v>-1.3354222235402979</v>
      </c>
      <c r="O425" s="15"/>
      <c r="P425" s="16">
        <v>5.4348215639846762</v>
      </c>
      <c r="Q425" s="16">
        <v>5.3130044545409403</v>
      </c>
      <c r="R425" s="16">
        <v>5.1911873450972061</v>
      </c>
      <c r="S425" s="16">
        <v>5.0693702356534711</v>
      </c>
      <c r="T425" s="17" cm="1">
        <f t="array" ref="T425:U425">LINEST(P425:S425,P$6:S$6)</f>
        <v>-2.3885707734065678</v>
      </c>
      <c r="U425" s="17">
        <v>5.4348215639846753</v>
      </c>
      <c r="W425" s="16">
        <v>2.2858200000000002</v>
      </c>
    </row>
    <row r="426" spans="2:23">
      <c r="B426" s="14" t="s">
        <v>81</v>
      </c>
      <c r="C426" t="s">
        <v>95</v>
      </c>
      <c r="D426" t="s">
        <v>98</v>
      </c>
      <c r="E426" t="s">
        <v>102</v>
      </c>
      <c r="F426" t="s">
        <v>80</v>
      </c>
      <c r="G426" t="s">
        <v>71</v>
      </c>
      <c r="I426" s="16">
        <v>0</v>
      </c>
      <c r="J426" s="16">
        <v>0</v>
      </c>
      <c r="K426" s="16">
        <v>0</v>
      </c>
      <c r="L426" s="16">
        <v>0</v>
      </c>
      <c r="M426" s="17" cm="1">
        <f t="array" ref="M426:N426">LINEST(I426:L426,I$6:L$6)</f>
        <v>0</v>
      </c>
      <c r="N426" s="17">
        <v>0</v>
      </c>
      <c r="O426" s="15"/>
      <c r="P426" s="16">
        <v>0.30599999999999999</v>
      </c>
      <c r="Q426" s="16">
        <v>0.30599999999999999</v>
      </c>
      <c r="R426" s="16">
        <v>0.30599999999999999</v>
      </c>
      <c r="S426" s="16">
        <v>0.30599999999999999</v>
      </c>
      <c r="T426" s="17" cm="1">
        <f t="array" ref="T426:U426">LINEST(P426:S426,P$6:S$6)</f>
        <v>0</v>
      </c>
      <c r="U426" s="17">
        <v>0.30599999999999999</v>
      </c>
      <c r="W426" s="16">
        <v>0.30599999999999999</v>
      </c>
    </row>
    <row r="427" spans="2:23">
      <c r="B427" s="14" t="s">
        <v>82</v>
      </c>
      <c r="C427" t="s">
        <v>95</v>
      </c>
      <c r="D427" t="s">
        <v>98</v>
      </c>
      <c r="E427" t="s">
        <v>102</v>
      </c>
      <c r="F427" t="s">
        <v>83</v>
      </c>
      <c r="G427" t="s">
        <v>84</v>
      </c>
      <c r="I427" s="16">
        <v>363.52800000000002</v>
      </c>
      <c r="J427" s="16">
        <v>346.69799999999998</v>
      </c>
      <c r="K427" s="16">
        <v>329.86800000000005</v>
      </c>
      <c r="L427" s="16">
        <v>313.03800000000001</v>
      </c>
      <c r="M427" s="17" cm="1">
        <f t="array" ref="M427:N427">LINEST(I427:L427,I$6:L$6)</f>
        <v>-329.99999999999994</v>
      </c>
      <c r="N427" s="17">
        <v>363.52800000000002</v>
      </c>
      <c r="O427" s="15"/>
      <c r="P427" s="16">
        <v>0</v>
      </c>
      <c r="Q427" s="16">
        <v>0</v>
      </c>
      <c r="R427" s="16">
        <v>0</v>
      </c>
      <c r="S427" s="16">
        <v>0</v>
      </c>
      <c r="T427" s="17" cm="1">
        <f t="array" ref="T427:U427">LINEST(P427:S427,P$6:S$6)</f>
        <v>0</v>
      </c>
      <c r="U427" s="17">
        <v>0</v>
      </c>
      <c r="W427" s="16">
        <v>0</v>
      </c>
    </row>
    <row r="428" spans="2:23">
      <c r="B428" s="14" t="s">
        <v>85</v>
      </c>
      <c r="C428" t="s">
        <v>95</v>
      </c>
      <c r="D428" t="s">
        <v>98</v>
      </c>
      <c r="E428" t="s">
        <v>102</v>
      </c>
      <c r="F428" t="s">
        <v>83</v>
      </c>
      <c r="G428" t="s">
        <v>84</v>
      </c>
      <c r="I428" s="16">
        <v>127.5</v>
      </c>
      <c r="J428" s="16">
        <v>127.5</v>
      </c>
      <c r="K428" s="16">
        <v>127.5</v>
      </c>
      <c r="L428" s="16">
        <v>127.5</v>
      </c>
      <c r="M428" s="17" cm="1">
        <f t="array" ref="M428:N428">LINEST(I428:L428,I$6:L$6)</f>
        <v>0</v>
      </c>
      <c r="N428" s="17">
        <v>127.5</v>
      </c>
      <c r="O428" s="15"/>
      <c r="P428" s="16">
        <v>275.39999999999998</v>
      </c>
      <c r="Q428" s="16">
        <v>275.39999999999998</v>
      </c>
      <c r="R428" s="16">
        <v>275.39999999999998</v>
      </c>
      <c r="S428" s="16">
        <v>275.39999999999998</v>
      </c>
      <c r="T428" s="17" cm="1">
        <f t="array" ref="T428:U428">LINEST(P428:S428,P$6:S$6)</f>
        <v>0</v>
      </c>
      <c r="U428" s="17">
        <v>275.39999999999998</v>
      </c>
      <c r="W428" s="16">
        <v>183.6</v>
      </c>
    </row>
    <row r="429" spans="2:23">
      <c r="B429" s="28" t="s">
        <v>86</v>
      </c>
      <c r="C429" s="29" t="s">
        <v>95</v>
      </c>
      <c r="D429" s="29" t="s">
        <v>98</v>
      </c>
      <c r="E429" s="29" t="s">
        <v>102</v>
      </c>
      <c r="F429" s="29" t="s">
        <v>83</v>
      </c>
      <c r="G429" s="29" t="s">
        <v>87</v>
      </c>
      <c r="H429" s="29"/>
      <c r="I429" s="95">
        <v>7.2488340000000012E-2</v>
      </c>
      <c r="J429" s="95">
        <v>7.1505315E-2</v>
      </c>
      <c r="K429" s="95">
        <v>7.0522290000000015E-2</v>
      </c>
      <c r="L429" s="95">
        <v>6.9539265000000003E-2</v>
      </c>
      <c r="M429" s="96" cm="1">
        <f t="array" ref="M429:N429">LINEST(I429:L429,I$6:L$6)</f>
        <v>-1.9275000000000028E-2</v>
      </c>
      <c r="N429" s="96">
        <v>7.2488339999999998E-2</v>
      </c>
      <c r="O429" s="97"/>
      <c r="P429" s="95">
        <v>8.1600000000000006E-2</v>
      </c>
      <c r="Q429" s="95">
        <v>8.1600000000000006E-2</v>
      </c>
      <c r="R429" s="95">
        <v>8.1600000000000006E-2</v>
      </c>
      <c r="S429" s="95">
        <v>8.1600000000000006E-2</v>
      </c>
      <c r="T429" s="96" cm="1">
        <f t="array" ref="T429:U429">LINEST(P429:S429,P$6:S$6)</f>
        <v>0</v>
      </c>
      <c r="U429" s="96">
        <v>8.1600000000000006E-2</v>
      </c>
      <c r="V429" s="29"/>
      <c r="W429" s="95">
        <v>8.1600000000000006E-2</v>
      </c>
    </row>
    <row r="430" spans="2:23">
      <c r="B430" s="14" t="s">
        <v>61</v>
      </c>
      <c r="C430" t="s">
        <v>83</v>
      </c>
      <c r="D430" t="s">
        <v>99</v>
      </c>
      <c r="E430" t="s">
        <v>102</v>
      </c>
      <c r="F430" t="s">
        <v>65</v>
      </c>
      <c r="G430" t="s">
        <v>66</v>
      </c>
      <c r="I430" s="16">
        <v>1.613730108774194</v>
      </c>
      <c r="J430" s="16">
        <v>1.539020381516129</v>
      </c>
      <c r="K430" s="16">
        <v>1.4643106542580648</v>
      </c>
      <c r="L430" s="16">
        <v>1.3896009270000003</v>
      </c>
      <c r="M430" s="17" cm="1">
        <f t="array" ref="M430:N430">LINEST(I430:L430,I$6:L$6)</f>
        <v>-1.4648966129032261</v>
      </c>
      <c r="N430" s="17">
        <v>1.6137301087741938</v>
      </c>
      <c r="O430" s="15"/>
      <c r="P430" s="16">
        <v>1.5147000000000002</v>
      </c>
      <c r="Q430" s="16">
        <v>1.4445749999999999</v>
      </c>
      <c r="R430" s="16">
        <v>1.3744500000000002</v>
      </c>
      <c r="S430" s="16">
        <v>1.3043250000000002</v>
      </c>
      <c r="T430" s="17" cm="1">
        <f t="array" ref="T430:U430">LINEST(P430:S430,P$6:S$6)</f>
        <v>-1.3749999999999996</v>
      </c>
      <c r="U430" s="17">
        <v>1.5147000000000002</v>
      </c>
      <c r="V430" s="17"/>
      <c r="W430" s="16">
        <v>0</v>
      </c>
    </row>
    <row r="431" spans="2:23">
      <c r="B431" s="14" t="s">
        <v>67</v>
      </c>
      <c r="C431" t="s">
        <v>83</v>
      </c>
      <c r="D431" t="s">
        <v>99</v>
      </c>
      <c r="E431" t="s">
        <v>102</v>
      </c>
      <c r="F431" t="s">
        <v>65</v>
      </c>
      <c r="G431" t="s">
        <v>66</v>
      </c>
      <c r="I431" s="16">
        <v>0</v>
      </c>
      <c r="J431" s="16">
        <v>5.1000000000000004E-2</v>
      </c>
      <c r="K431" s="16">
        <v>0.10200000000000001</v>
      </c>
      <c r="L431" s="16">
        <v>0.153</v>
      </c>
      <c r="M431" s="17" cm="1">
        <f t="array" ref="M431:N431">LINEST(I431:L431,I$6:L$6)</f>
        <v>1</v>
      </c>
      <c r="N431" s="17">
        <v>0</v>
      </c>
      <c r="O431" s="15"/>
      <c r="P431" s="16">
        <v>0</v>
      </c>
      <c r="Q431" s="16">
        <v>5.1000000000000004E-2</v>
      </c>
      <c r="R431" s="16">
        <v>0.10200000000000001</v>
      </c>
      <c r="S431" s="16">
        <v>0.153</v>
      </c>
      <c r="T431" s="17" cm="1">
        <f t="array" ref="T431:U431">LINEST(P431:S431,P$6:S$6)</f>
        <v>1</v>
      </c>
      <c r="U431" s="17">
        <v>0</v>
      </c>
      <c r="W431" s="16">
        <v>1.08</v>
      </c>
    </row>
    <row r="432" spans="2:23">
      <c r="B432" s="14" t="s">
        <v>44</v>
      </c>
      <c r="C432" t="s">
        <v>83</v>
      </c>
      <c r="D432" t="s">
        <v>99</v>
      </c>
      <c r="E432" t="s">
        <v>102</v>
      </c>
      <c r="F432" t="s">
        <v>65</v>
      </c>
      <c r="G432" t="s">
        <v>66</v>
      </c>
      <c r="I432" s="16">
        <v>0</v>
      </c>
      <c r="J432" s="16">
        <v>0</v>
      </c>
      <c r="K432" s="16">
        <v>0</v>
      </c>
      <c r="L432" s="16">
        <v>0</v>
      </c>
      <c r="M432" s="17" cm="1">
        <f t="array" ref="M432:N432">LINEST(I432:L432,I$6:L$6)</f>
        <v>0</v>
      </c>
      <c r="N432" s="17">
        <v>0</v>
      </c>
      <c r="O432" s="15"/>
      <c r="P432" s="16">
        <v>0</v>
      </c>
      <c r="Q432" s="16">
        <v>0</v>
      </c>
      <c r="R432" s="16">
        <v>0</v>
      </c>
      <c r="S432" s="16">
        <v>0</v>
      </c>
      <c r="T432" s="17" cm="1">
        <f t="array" ref="T432:U432">LINEST(P432:S432,P$6:S$6)</f>
        <v>0</v>
      </c>
      <c r="U432" s="17">
        <v>0</v>
      </c>
      <c r="W432" s="16">
        <v>0</v>
      </c>
    </row>
    <row r="433" spans="2:23">
      <c r="B433" s="14" t="s">
        <v>68</v>
      </c>
      <c r="C433" t="s">
        <v>83</v>
      </c>
      <c r="D433" t="s">
        <v>99</v>
      </c>
      <c r="E433" t="s">
        <v>102</v>
      </c>
      <c r="F433" t="s">
        <v>65</v>
      </c>
      <c r="G433" t="s">
        <v>66</v>
      </c>
      <c r="I433" s="16">
        <v>0.68223429197999996</v>
      </c>
      <c r="J433" s="16">
        <v>0.65064937105499987</v>
      </c>
      <c r="K433" s="16">
        <v>0.61906445013</v>
      </c>
      <c r="L433" s="16">
        <v>0.58747952920500002</v>
      </c>
      <c r="M433" s="17" cm="1">
        <f t="array" ref="M433:N433">LINEST(I433:L433,I$6:L$6)</f>
        <v>-0.61931217499999947</v>
      </c>
      <c r="N433" s="17">
        <v>0.68223429197999985</v>
      </c>
      <c r="O433" s="15"/>
      <c r="P433" s="16">
        <v>3.0887323943661973E-2</v>
      </c>
      <c r="Q433" s="16">
        <v>2.9342957746478875E-2</v>
      </c>
      <c r="R433" s="16">
        <v>2.779859154929578E-2</v>
      </c>
      <c r="S433" s="16">
        <v>2.6254225352112675E-2</v>
      </c>
      <c r="T433" s="17" cm="1">
        <f t="array" ref="T433:U433">LINEST(P433:S433,P$6:S$6)</f>
        <v>-3.0281690140845075E-2</v>
      </c>
      <c r="U433" s="17">
        <v>3.0887323943661973E-2</v>
      </c>
      <c r="W433" s="16">
        <v>1.7340000000000001E-2</v>
      </c>
    </row>
    <row r="434" spans="2:23">
      <c r="B434" s="14" t="s">
        <v>69</v>
      </c>
      <c r="C434" t="s">
        <v>83</v>
      </c>
      <c r="D434" t="s">
        <v>99</v>
      </c>
      <c r="E434" t="s">
        <v>102</v>
      </c>
      <c r="F434" t="s">
        <v>70</v>
      </c>
      <c r="G434" t="s">
        <v>71</v>
      </c>
      <c r="I434" s="16">
        <v>13.803962327999999</v>
      </c>
      <c r="J434" s="16">
        <v>13.164889997999998</v>
      </c>
      <c r="K434" s="16">
        <v>12.525817668</v>
      </c>
      <c r="L434" s="16">
        <v>11.886745338000001</v>
      </c>
      <c r="M434" s="17" cm="1">
        <f t="array" ref="M434:N434">LINEST(I434:L434,I$6:L$6)</f>
        <v>-12.530829999999984</v>
      </c>
      <c r="N434" s="17">
        <v>13.803962327999999</v>
      </c>
      <c r="O434" s="15"/>
      <c r="P434" s="16">
        <v>0</v>
      </c>
      <c r="Q434" s="16">
        <v>0</v>
      </c>
      <c r="R434" s="16">
        <v>0</v>
      </c>
      <c r="S434" s="16">
        <v>0</v>
      </c>
      <c r="T434" s="17" cm="1">
        <f t="array" ref="T434:U434">LINEST(P434:S434,P$6:S$6)</f>
        <v>0</v>
      </c>
      <c r="U434" s="17">
        <v>0</v>
      </c>
      <c r="W434" s="16">
        <v>0</v>
      </c>
    </row>
    <row r="435" spans="2:23">
      <c r="B435" s="14" t="s">
        <v>72</v>
      </c>
      <c r="C435" t="s">
        <v>83</v>
      </c>
      <c r="D435" t="s">
        <v>99</v>
      </c>
      <c r="E435" t="s">
        <v>102</v>
      </c>
      <c r="F435" t="s">
        <v>70</v>
      </c>
      <c r="G435" t="s">
        <v>71</v>
      </c>
      <c r="I435" s="16">
        <v>1.3219200000000003E-3</v>
      </c>
      <c r="J435" s="16">
        <v>1.2607200000000001E-3</v>
      </c>
      <c r="K435" s="16">
        <v>1.1995200000000001E-3</v>
      </c>
      <c r="L435" s="16">
        <v>1.1383200000000002E-3</v>
      </c>
      <c r="M435" s="17" cm="1">
        <f t="array" ref="M435:N435">LINEST(I435:L435,I$6:L$6)</f>
        <v>-1.2000000000000008E-3</v>
      </c>
      <c r="N435" s="17">
        <v>1.3219200000000003E-3</v>
      </c>
      <c r="O435" s="15"/>
      <c r="P435" s="16">
        <v>0</v>
      </c>
      <c r="Q435" s="16">
        <v>0</v>
      </c>
      <c r="R435" s="16">
        <v>0</v>
      </c>
      <c r="S435" s="16">
        <v>0</v>
      </c>
      <c r="T435" s="17" cm="1">
        <f t="array" ref="T435:U435">LINEST(P435:S435,P$6:S$6)</f>
        <v>0</v>
      </c>
      <c r="U435" s="17">
        <v>0</v>
      </c>
      <c r="W435" s="16">
        <v>0</v>
      </c>
    </row>
    <row r="436" spans="2:23">
      <c r="B436" s="14" t="s">
        <v>73</v>
      </c>
      <c r="C436" t="s">
        <v>83</v>
      </c>
      <c r="D436" t="s">
        <v>99</v>
      </c>
      <c r="E436" t="s">
        <v>102</v>
      </c>
      <c r="F436" t="s">
        <v>70</v>
      </c>
      <c r="G436" t="s">
        <v>71</v>
      </c>
      <c r="I436" s="16">
        <v>2.1627272160000004</v>
      </c>
      <c r="J436" s="16">
        <v>2.0626009559999998</v>
      </c>
      <c r="K436" s="16">
        <v>1.9624746960000004</v>
      </c>
      <c r="L436" s="16">
        <v>1.8623484360000002</v>
      </c>
      <c r="M436" s="17" cm="1">
        <f t="array" ref="M436:N436">LINEST(I436:L436,I$6:L$6)</f>
        <v>-1.96326</v>
      </c>
      <c r="N436" s="17">
        <v>2.162727216</v>
      </c>
      <c r="O436" s="15"/>
      <c r="P436" s="16">
        <v>0</v>
      </c>
      <c r="Q436" s="16">
        <v>0</v>
      </c>
      <c r="R436" s="16">
        <v>0</v>
      </c>
      <c r="S436" s="16">
        <v>0</v>
      </c>
      <c r="T436" s="17" cm="1">
        <f t="array" ref="T436:U436">LINEST(P436:S436,P$6:S$6)</f>
        <v>0</v>
      </c>
      <c r="U436" s="17">
        <v>0</v>
      </c>
      <c r="W436" s="16">
        <v>0</v>
      </c>
    </row>
    <row r="437" spans="2:23">
      <c r="B437" s="14" t="s">
        <v>74</v>
      </c>
      <c r="C437" t="s">
        <v>83</v>
      </c>
      <c r="D437" t="s">
        <v>99</v>
      </c>
      <c r="E437" t="s">
        <v>102</v>
      </c>
      <c r="F437" t="s">
        <v>70</v>
      </c>
      <c r="G437" t="s">
        <v>71</v>
      </c>
      <c r="I437" s="16">
        <v>7.5349440000000021</v>
      </c>
      <c r="J437" s="16">
        <v>7.1861039999999994</v>
      </c>
      <c r="K437" s="16">
        <v>6.8372640000000011</v>
      </c>
      <c r="L437" s="16">
        <v>6.4884239999999993</v>
      </c>
      <c r="M437" s="17" cm="1">
        <f t="array" ref="M437:N437">LINEST(I437:L437,I$6:L$6)</f>
        <v>-6.8400000000000132</v>
      </c>
      <c r="N437" s="17">
        <v>7.5349440000000012</v>
      </c>
      <c r="O437" s="15"/>
      <c r="P437" s="16">
        <v>0</v>
      </c>
      <c r="Q437" s="16">
        <v>0</v>
      </c>
      <c r="R437" s="16">
        <v>0</v>
      </c>
      <c r="S437" s="16">
        <v>0</v>
      </c>
      <c r="T437" s="17" cm="1">
        <f t="array" ref="T437:U437">LINEST(P437:S437,P$6:S$6)</f>
        <v>0</v>
      </c>
      <c r="U437" s="17">
        <v>0</v>
      </c>
      <c r="W437" s="16">
        <v>0</v>
      </c>
    </row>
    <row r="438" spans="2:23">
      <c r="B438" s="14" t="s">
        <v>75</v>
      </c>
      <c r="C438" t="s">
        <v>83</v>
      </c>
      <c r="D438" t="s">
        <v>99</v>
      </c>
      <c r="E438" t="s">
        <v>102</v>
      </c>
      <c r="F438" t="s">
        <v>70</v>
      </c>
      <c r="G438" t="s">
        <v>71</v>
      </c>
      <c r="I438" s="16">
        <v>4.6110543391799999</v>
      </c>
      <c r="J438" s="16">
        <v>4.3975796012549999</v>
      </c>
      <c r="K438" s="16">
        <v>4.18410486333</v>
      </c>
      <c r="L438" s="16">
        <v>3.9706301254050005</v>
      </c>
      <c r="M438" s="17" cm="1">
        <f t="array" ref="M438:N438">LINEST(I438:L438,I$6:L$6)</f>
        <v>-4.185779174999996</v>
      </c>
      <c r="N438" s="17">
        <v>4.6110543391799999</v>
      </c>
      <c r="O438" s="15"/>
      <c r="P438" s="16">
        <v>0</v>
      </c>
      <c r="Q438" s="16">
        <v>0</v>
      </c>
      <c r="R438" s="16">
        <v>0</v>
      </c>
      <c r="S438" s="16">
        <v>0</v>
      </c>
      <c r="T438" s="17" cm="1">
        <f t="array" ref="T438:U438">LINEST(P438:S438,P$6:S$6)</f>
        <v>0</v>
      </c>
      <c r="U438" s="17">
        <v>0</v>
      </c>
      <c r="W438" s="16">
        <v>0</v>
      </c>
    </row>
    <row r="439" spans="2:23">
      <c r="B439" s="14" t="s">
        <v>76</v>
      </c>
      <c r="C439" t="s">
        <v>83</v>
      </c>
      <c r="D439" t="s">
        <v>99</v>
      </c>
      <c r="E439" t="s">
        <v>102</v>
      </c>
      <c r="F439" t="s">
        <v>70</v>
      </c>
      <c r="G439" t="s">
        <v>71</v>
      </c>
      <c r="I439" s="16">
        <v>0.81600000000000006</v>
      </c>
      <c r="J439" s="16">
        <v>0.81600000000000006</v>
      </c>
      <c r="K439" s="16">
        <v>0.81600000000000006</v>
      </c>
      <c r="L439" s="16">
        <v>0.81600000000000006</v>
      </c>
      <c r="M439" s="17" cm="1">
        <f t="array" ref="M439:N439">LINEST(I439:L439,I$6:L$6)</f>
        <v>0</v>
      </c>
      <c r="N439" s="17">
        <v>0.81600000000000006</v>
      </c>
      <c r="O439" s="15"/>
      <c r="P439" s="16">
        <v>0</v>
      </c>
      <c r="Q439" s="16">
        <v>0</v>
      </c>
      <c r="R439" s="16">
        <v>0</v>
      </c>
      <c r="S439" s="16">
        <v>0</v>
      </c>
      <c r="T439" s="17" cm="1">
        <f t="array" ref="T439:U439">LINEST(P439:S439,P$6:S$6)</f>
        <v>0</v>
      </c>
      <c r="U439" s="17">
        <v>0</v>
      </c>
      <c r="W439" s="16">
        <v>0</v>
      </c>
    </row>
    <row r="440" spans="2:23">
      <c r="B440" s="14" t="s">
        <v>77</v>
      </c>
      <c r="C440" t="s">
        <v>83</v>
      </c>
      <c r="D440" t="s">
        <v>99</v>
      </c>
      <c r="E440" t="s">
        <v>102</v>
      </c>
      <c r="F440" t="s">
        <v>70</v>
      </c>
      <c r="G440" t="s">
        <v>71</v>
      </c>
      <c r="I440" s="16">
        <v>0.34547196000000002</v>
      </c>
      <c r="J440" s="16">
        <v>0.33250011000000002</v>
      </c>
      <c r="K440" s="16">
        <v>0.31952826000000006</v>
      </c>
      <c r="L440" s="16">
        <v>0.30655641000000006</v>
      </c>
      <c r="M440" s="17" cm="1">
        <f t="array" ref="M440:N440">LINEST(I440:L440,I$6:L$6)</f>
        <v>-0.25434999999999974</v>
      </c>
      <c r="N440" s="17">
        <v>0.34547196000000002</v>
      </c>
      <c r="O440" s="15"/>
      <c r="P440" s="16">
        <v>0</v>
      </c>
      <c r="Q440" s="16">
        <v>0</v>
      </c>
      <c r="R440" s="16">
        <v>0</v>
      </c>
      <c r="S440" s="16">
        <v>0</v>
      </c>
      <c r="T440" s="17" cm="1">
        <f t="array" ref="T440:U440">LINEST(P440:S440,P$6:S$6)</f>
        <v>0</v>
      </c>
      <c r="U440" s="17">
        <v>0</v>
      </c>
      <c r="W440" s="16">
        <v>1.48308</v>
      </c>
    </row>
    <row r="441" spans="2:23">
      <c r="B441" s="14" t="s">
        <v>78</v>
      </c>
      <c r="C441" t="s">
        <v>83</v>
      </c>
      <c r="D441" t="s">
        <v>99</v>
      </c>
      <c r="E441" t="s">
        <v>102</v>
      </c>
      <c r="F441" t="s">
        <v>70</v>
      </c>
      <c r="G441" t="s">
        <v>71</v>
      </c>
      <c r="I441" s="16">
        <v>0</v>
      </c>
      <c r="J441" s="16">
        <v>0</v>
      </c>
      <c r="K441" s="16">
        <v>0</v>
      </c>
      <c r="L441" s="16">
        <v>0</v>
      </c>
      <c r="M441" s="17" cm="1">
        <f t="array" ref="M441:N441">LINEST(I441:L441,I$6:L$6)</f>
        <v>0</v>
      </c>
      <c r="N441" s="17">
        <v>0</v>
      </c>
      <c r="O441" s="15"/>
      <c r="P441" s="16">
        <v>6.4245312000000014</v>
      </c>
      <c r="Q441" s="16">
        <v>6.1270992000000009</v>
      </c>
      <c r="R441" s="16">
        <v>5.829667200000002</v>
      </c>
      <c r="S441" s="16">
        <v>5.5322352000000015</v>
      </c>
      <c r="T441" s="17" cm="1">
        <f t="array" ref="T441:U441">LINEST(P441:S441,P$6:S$6)</f>
        <v>-5.8319999999999972</v>
      </c>
      <c r="U441" s="17">
        <v>6.4245312000000014</v>
      </c>
      <c r="W441" s="16">
        <v>0</v>
      </c>
    </row>
    <row r="442" spans="2:23">
      <c r="B442" s="14" t="s">
        <v>79</v>
      </c>
      <c r="C442" t="s">
        <v>83</v>
      </c>
      <c r="D442" t="s">
        <v>99</v>
      </c>
      <c r="E442" t="s">
        <v>102</v>
      </c>
      <c r="F442" t="s">
        <v>80</v>
      </c>
      <c r="G442" t="s">
        <v>71</v>
      </c>
      <c r="I442" s="16">
        <v>-1.3354222235402975</v>
      </c>
      <c r="J442" s="16">
        <v>-1.2706634130677987</v>
      </c>
      <c r="K442" s="16">
        <v>-1.205904602595298</v>
      </c>
      <c r="L442" s="16">
        <v>-1.1411457921227979</v>
      </c>
      <c r="M442" s="17" cm="1">
        <f t="array" ref="M442:N442">LINEST(I442:L442,I$6:L$6)</f>
        <v>1.2697805974999992</v>
      </c>
      <c r="N442" s="17">
        <v>-1.3354222235402979</v>
      </c>
      <c r="O442" s="15"/>
      <c r="P442" s="16">
        <v>5.4348215639846762</v>
      </c>
      <c r="Q442" s="16">
        <v>5.3130044545409403</v>
      </c>
      <c r="R442" s="16">
        <v>5.1911873450972061</v>
      </c>
      <c r="S442" s="16">
        <v>5.0693702356534711</v>
      </c>
      <c r="T442" s="17" cm="1">
        <f t="array" ref="T442:U442">LINEST(P442:S442,P$6:S$6)</f>
        <v>-2.3885707734065678</v>
      </c>
      <c r="U442" s="17">
        <v>5.4348215639846753</v>
      </c>
      <c r="W442" s="16">
        <v>2.2858200000000002</v>
      </c>
    </row>
    <row r="443" spans="2:23">
      <c r="B443" s="14" t="s">
        <v>81</v>
      </c>
      <c r="C443" t="s">
        <v>83</v>
      </c>
      <c r="D443" t="s">
        <v>99</v>
      </c>
      <c r="E443" t="s">
        <v>102</v>
      </c>
      <c r="F443" t="s">
        <v>80</v>
      </c>
      <c r="G443" t="s">
        <v>71</v>
      </c>
      <c r="I443" s="16">
        <v>0</v>
      </c>
      <c r="J443" s="16">
        <v>0</v>
      </c>
      <c r="K443" s="16">
        <v>0</v>
      </c>
      <c r="L443" s="16">
        <v>0</v>
      </c>
      <c r="M443" s="17" cm="1">
        <f t="array" ref="M443:N443">LINEST(I443:L443,I$6:L$6)</f>
        <v>0</v>
      </c>
      <c r="N443" s="17">
        <v>0</v>
      </c>
      <c r="O443" s="15"/>
      <c r="P443" s="16">
        <v>0.30599999999999999</v>
      </c>
      <c r="Q443" s="16">
        <v>0.30599999999999999</v>
      </c>
      <c r="R443" s="16">
        <v>0.30599999999999999</v>
      </c>
      <c r="S443" s="16">
        <v>0.30599999999999999</v>
      </c>
      <c r="T443" s="17" cm="1">
        <f t="array" ref="T443:U443">LINEST(P443:S443,P$6:S$6)</f>
        <v>0</v>
      </c>
      <c r="U443" s="17">
        <v>0.30599999999999999</v>
      </c>
      <c r="W443" s="16">
        <v>0.30599999999999999</v>
      </c>
    </row>
    <row r="444" spans="2:23">
      <c r="B444" s="14" t="s">
        <v>82</v>
      </c>
      <c r="C444" t="s">
        <v>83</v>
      </c>
      <c r="D444" t="s">
        <v>99</v>
      </c>
      <c r="E444" t="s">
        <v>102</v>
      </c>
      <c r="F444" t="s">
        <v>83</v>
      </c>
      <c r="G444" t="s">
        <v>84</v>
      </c>
      <c r="I444" s="16">
        <v>363.52800000000002</v>
      </c>
      <c r="J444" s="16">
        <v>346.69799999999998</v>
      </c>
      <c r="K444" s="16">
        <v>329.86800000000005</v>
      </c>
      <c r="L444" s="16">
        <v>313.03800000000001</v>
      </c>
      <c r="M444" s="17" cm="1">
        <f t="array" ref="M444:N444">LINEST(I444:L444,I$6:L$6)</f>
        <v>-329.99999999999994</v>
      </c>
      <c r="N444" s="17">
        <v>363.52800000000002</v>
      </c>
      <c r="O444" s="15"/>
      <c r="P444" s="16">
        <v>0</v>
      </c>
      <c r="Q444" s="16">
        <v>0</v>
      </c>
      <c r="R444" s="16">
        <v>0</v>
      </c>
      <c r="S444" s="16">
        <v>0</v>
      </c>
      <c r="T444" s="17" cm="1">
        <f t="array" ref="T444:U444">LINEST(P444:S444,P$6:S$6)</f>
        <v>0</v>
      </c>
      <c r="U444" s="17">
        <v>0</v>
      </c>
      <c r="W444" s="16">
        <v>0</v>
      </c>
    </row>
    <row r="445" spans="2:23">
      <c r="B445" s="14" t="s">
        <v>85</v>
      </c>
      <c r="C445" t="s">
        <v>83</v>
      </c>
      <c r="D445" t="s">
        <v>99</v>
      </c>
      <c r="E445" t="s">
        <v>102</v>
      </c>
      <c r="F445" t="s">
        <v>83</v>
      </c>
      <c r="G445" t="s">
        <v>84</v>
      </c>
      <c r="I445" s="16">
        <v>127.5</v>
      </c>
      <c r="J445" s="16">
        <v>127.5</v>
      </c>
      <c r="K445" s="16">
        <v>127.5</v>
      </c>
      <c r="L445" s="16">
        <v>127.5</v>
      </c>
      <c r="M445" s="17" cm="1">
        <f t="array" ref="M445:N445">LINEST(I445:L445,I$6:L$6)</f>
        <v>0</v>
      </c>
      <c r="N445" s="17">
        <v>127.5</v>
      </c>
      <c r="O445" s="15"/>
      <c r="P445" s="16">
        <v>275.39999999999998</v>
      </c>
      <c r="Q445" s="16">
        <v>275.39999999999998</v>
      </c>
      <c r="R445" s="16">
        <v>275.39999999999998</v>
      </c>
      <c r="S445" s="16">
        <v>275.39999999999998</v>
      </c>
      <c r="T445" s="17" cm="1">
        <f t="array" ref="T445:U445">LINEST(P445:S445,P$6:S$6)</f>
        <v>0</v>
      </c>
      <c r="U445" s="17">
        <v>275.39999999999998</v>
      </c>
      <c r="W445" s="16">
        <v>183.6</v>
      </c>
    </row>
    <row r="446" spans="2:23">
      <c r="B446" s="28" t="s">
        <v>86</v>
      </c>
      <c r="C446" s="29" t="s">
        <v>83</v>
      </c>
      <c r="D446" s="29" t="s">
        <v>99</v>
      </c>
      <c r="E446" s="29" t="s">
        <v>102</v>
      </c>
      <c r="F446" s="29" t="s">
        <v>83</v>
      </c>
      <c r="G446" s="29" t="s">
        <v>87</v>
      </c>
      <c r="H446" s="29"/>
      <c r="I446" s="95">
        <v>7.2488340000000012E-2</v>
      </c>
      <c r="J446" s="95">
        <v>7.1505315E-2</v>
      </c>
      <c r="K446" s="95">
        <v>7.0522290000000015E-2</v>
      </c>
      <c r="L446" s="95">
        <v>6.9539265000000003E-2</v>
      </c>
      <c r="M446" s="96" cm="1">
        <f t="array" ref="M446:N446">LINEST(I446:L446,I$6:L$6)</f>
        <v>-1.9275000000000028E-2</v>
      </c>
      <c r="N446" s="96">
        <v>7.2488339999999998E-2</v>
      </c>
      <c r="O446" s="97"/>
      <c r="P446" s="95">
        <v>8.1600000000000006E-2</v>
      </c>
      <c r="Q446" s="95">
        <v>8.1600000000000006E-2</v>
      </c>
      <c r="R446" s="95">
        <v>8.1600000000000006E-2</v>
      </c>
      <c r="S446" s="95">
        <v>8.1600000000000006E-2</v>
      </c>
      <c r="T446" s="96" cm="1">
        <f t="array" ref="T446:U446">LINEST(P446:S446,P$6:S$6)</f>
        <v>0</v>
      </c>
      <c r="U446" s="96">
        <v>8.1600000000000006E-2</v>
      </c>
      <c r="V446" s="29"/>
      <c r="W446" s="95">
        <v>8.1600000000000006E-2</v>
      </c>
    </row>
    <row r="447" spans="2:23">
      <c r="B447" s="14" t="s">
        <v>61</v>
      </c>
      <c r="C447" t="s">
        <v>83</v>
      </c>
      <c r="D447" t="s">
        <v>100</v>
      </c>
      <c r="E447" t="s">
        <v>102</v>
      </c>
      <c r="F447" t="s">
        <v>65</v>
      </c>
      <c r="G447" t="s">
        <v>66</v>
      </c>
      <c r="I447" s="16">
        <v>1.613730108774194</v>
      </c>
      <c r="J447" s="16">
        <v>1.539020381516129</v>
      </c>
      <c r="K447" s="16">
        <v>1.4643106542580648</v>
      </c>
      <c r="L447" s="16">
        <v>1.3896009270000003</v>
      </c>
      <c r="M447" s="17" cm="1">
        <f t="array" ref="M447:N447">LINEST(I447:L447,I$6:L$6)</f>
        <v>-1.4648966129032261</v>
      </c>
      <c r="N447" s="17">
        <v>1.6137301087741938</v>
      </c>
      <c r="O447" s="15"/>
      <c r="P447" s="16">
        <v>1.5147000000000002</v>
      </c>
      <c r="Q447" s="16">
        <v>1.4445749999999999</v>
      </c>
      <c r="R447" s="16">
        <v>1.3744500000000002</v>
      </c>
      <c r="S447" s="16">
        <v>1.3043250000000002</v>
      </c>
      <c r="T447" s="17" cm="1">
        <f t="array" ref="T447:U447">LINEST(P447:S447,P$6:S$6)</f>
        <v>-1.3749999999999996</v>
      </c>
      <c r="U447" s="17">
        <v>1.5147000000000002</v>
      </c>
      <c r="V447" s="17"/>
      <c r="W447" s="16">
        <v>0</v>
      </c>
    </row>
    <row r="448" spans="2:23">
      <c r="B448" s="14" t="s">
        <v>67</v>
      </c>
      <c r="C448" t="s">
        <v>83</v>
      </c>
      <c r="D448" t="s">
        <v>100</v>
      </c>
      <c r="E448" t="s">
        <v>102</v>
      </c>
      <c r="F448" t="s">
        <v>65</v>
      </c>
      <c r="G448" t="s">
        <v>66</v>
      </c>
      <c r="I448" s="16">
        <v>0</v>
      </c>
      <c r="J448" s="16">
        <v>5.1000000000000004E-2</v>
      </c>
      <c r="K448" s="16">
        <v>0.10200000000000001</v>
      </c>
      <c r="L448" s="16">
        <v>0.153</v>
      </c>
      <c r="M448" s="17" cm="1">
        <f t="array" ref="M448:N448">LINEST(I448:L448,I$6:L$6)</f>
        <v>1</v>
      </c>
      <c r="N448" s="17">
        <v>0</v>
      </c>
      <c r="O448" s="15"/>
      <c r="P448" s="16">
        <v>0</v>
      </c>
      <c r="Q448" s="16">
        <v>5.1000000000000004E-2</v>
      </c>
      <c r="R448" s="16">
        <v>0.10200000000000001</v>
      </c>
      <c r="S448" s="16">
        <v>0.153</v>
      </c>
      <c r="T448" s="17" cm="1">
        <f t="array" ref="T448:U448">LINEST(P448:S448,P$6:S$6)</f>
        <v>1</v>
      </c>
      <c r="U448" s="17">
        <v>0</v>
      </c>
      <c r="W448" s="16">
        <v>1.08</v>
      </c>
    </row>
    <row r="449" spans="2:23">
      <c r="B449" s="14" t="s">
        <v>44</v>
      </c>
      <c r="C449" t="s">
        <v>83</v>
      </c>
      <c r="D449" t="s">
        <v>100</v>
      </c>
      <c r="E449" t="s">
        <v>102</v>
      </c>
      <c r="F449" t="s">
        <v>65</v>
      </c>
      <c r="G449" t="s">
        <v>66</v>
      </c>
      <c r="I449" s="16">
        <v>0</v>
      </c>
      <c r="J449" s="16">
        <v>0</v>
      </c>
      <c r="K449" s="16">
        <v>0</v>
      </c>
      <c r="L449" s="16">
        <v>0</v>
      </c>
      <c r="M449" s="17" cm="1">
        <f t="array" ref="M449:N449">LINEST(I449:L449,I$6:L$6)</f>
        <v>0</v>
      </c>
      <c r="N449" s="17">
        <v>0</v>
      </c>
      <c r="O449" s="15"/>
      <c r="P449" s="16">
        <v>0</v>
      </c>
      <c r="Q449" s="16">
        <v>0</v>
      </c>
      <c r="R449" s="16">
        <v>0</v>
      </c>
      <c r="S449" s="16">
        <v>0</v>
      </c>
      <c r="T449" s="17" cm="1">
        <f t="array" ref="T449:U449">LINEST(P449:S449,P$6:S$6)</f>
        <v>0</v>
      </c>
      <c r="U449" s="17">
        <v>0</v>
      </c>
      <c r="W449" s="16">
        <v>0</v>
      </c>
    </row>
    <row r="450" spans="2:23">
      <c r="B450" s="14" t="s">
        <v>68</v>
      </c>
      <c r="C450" t="s">
        <v>83</v>
      </c>
      <c r="D450" t="s">
        <v>100</v>
      </c>
      <c r="E450" t="s">
        <v>102</v>
      </c>
      <c r="F450" t="s">
        <v>65</v>
      </c>
      <c r="G450" t="s">
        <v>66</v>
      </c>
      <c r="I450" s="16">
        <v>0.68223429197999996</v>
      </c>
      <c r="J450" s="16">
        <v>0.65064937105499987</v>
      </c>
      <c r="K450" s="16">
        <v>0.61906445013</v>
      </c>
      <c r="L450" s="16">
        <v>0.58747952920500002</v>
      </c>
      <c r="M450" s="17" cm="1">
        <f t="array" ref="M450:N450">LINEST(I450:L450,I$6:L$6)</f>
        <v>-0.61931217499999947</v>
      </c>
      <c r="N450" s="17">
        <v>0.68223429197999985</v>
      </c>
      <c r="O450" s="15"/>
      <c r="P450" s="16">
        <v>3.0887323943661973E-2</v>
      </c>
      <c r="Q450" s="16">
        <v>2.9342957746478875E-2</v>
      </c>
      <c r="R450" s="16">
        <v>2.779859154929578E-2</v>
      </c>
      <c r="S450" s="16">
        <v>2.6254225352112675E-2</v>
      </c>
      <c r="T450" s="17" cm="1">
        <f t="array" ref="T450:U450">LINEST(P450:S450,P$6:S$6)</f>
        <v>-3.0281690140845075E-2</v>
      </c>
      <c r="U450" s="17">
        <v>3.0887323943661973E-2</v>
      </c>
      <c r="W450" s="16">
        <v>1.7340000000000001E-2</v>
      </c>
    </row>
    <row r="451" spans="2:23">
      <c r="B451" s="14" t="s">
        <v>69</v>
      </c>
      <c r="C451" t="s">
        <v>83</v>
      </c>
      <c r="D451" t="s">
        <v>100</v>
      </c>
      <c r="E451" t="s">
        <v>102</v>
      </c>
      <c r="F451" t="s">
        <v>70</v>
      </c>
      <c r="G451" t="s">
        <v>71</v>
      </c>
      <c r="I451" s="16">
        <v>13.803962327999999</v>
      </c>
      <c r="J451" s="16">
        <v>13.164889997999998</v>
      </c>
      <c r="K451" s="16">
        <v>12.525817668</v>
      </c>
      <c r="L451" s="16">
        <v>11.886745338000001</v>
      </c>
      <c r="M451" s="17" cm="1">
        <f t="array" ref="M451:N451">LINEST(I451:L451,I$6:L$6)</f>
        <v>-12.530829999999984</v>
      </c>
      <c r="N451" s="17">
        <v>13.803962327999999</v>
      </c>
      <c r="O451" s="15"/>
      <c r="P451" s="16">
        <v>0</v>
      </c>
      <c r="Q451" s="16">
        <v>0</v>
      </c>
      <c r="R451" s="16">
        <v>0</v>
      </c>
      <c r="S451" s="16">
        <v>0</v>
      </c>
      <c r="T451" s="17" cm="1">
        <f t="array" ref="T451:U451">LINEST(P451:S451,P$6:S$6)</f>
        <v>0</v>
      </c>
      <c r="U451" s="17">
        <v>0</v>
      </c>
      <c r="W451" s="16">
        <v>0</v>
      </c>
    </row>
    <row r="452" spans="2:23">
      <c r="B452" s="14" t="s">
        <v>72</v>
      </c>
      <c r="C452" t="s">
        <v>83</v>
      </c>
      <c r="D452" t="s">
        <v>100</v>
      </c>
      <c r="E452" t="s">
        <v>102</v>
      </c>
      <c r="F452" t="s">
        <v>70</v>
      </c>
      <c r="G452" t="s">
        <v>71</v>
      </c>
      <c r="I452" s="16">
        <v>1.3219200000000003E-3</v>
      </c>
      <c r="J452" s="16">
        <v>1.2607200000000001E-3</v>
      </c>
      <c r="K452" s="16">
        <v>1.1995200000000001E-3</v>
      </c>
      <c r="L452" s="16">
        <v>1.1383200000000002E-3</v>
      </c>
      <c r="M452" s="17" cm="1">
        <f t="array" ref="M452:N452">LINEST(I452:L452,I$6:L$6)</f>
        <v>-1.2000000000000008E-3</v>
      </c>
      <c r="N452" s="17">
        <v>1.3219200000000003E-3</v>
      </c>
      <c r="O452" s="15"/>
      <c r="P452" s="16">
        <v>0</v>
      </c>
      <c r="Q452" s="16">
        <v>0</v>
      </c>
      <c r="R452" s="16">
        <v>0</v>
      </c>
      <c r="S452" s="16">
        <v>0</v>
      </c>
      <c r="T452" s="17" cm="1">
        <f t="array" ref="T452:U452">LINEST(P452:S452,P$6:S$6)</f>
        <v>0</v>
      </c>
      <c r="U452" s="17">
        <v>0</v>
      </c>
      <c r="W452" s="16">
        <v>0</v>
      </c>
    </row>
    <row r="453" spans="2:23">
      <c r="B453" s="14" t="s">
        <v>73</v>
      </c>
      <c r="C453" t="s">
        <v>83</v>
      </c>
      <c r="D453" t="s">
        <v>100</v>
      </c>
      <c r="E453" t="s">
        <v>102</v>
      </c>
      <c r="F453" t="s">
        <v>70</v>
      </c>
      <c r="G453" t="s">
        <v>71</v>
      </c>
      <c r="I453" s="16">
        <v>2.1627272160000004</v>
      </c>
      <c r="J453" s="16">
        <v>2.0626009559999998</v>
      </c>
      <c r="K453" s="16">
        <v>1.9624746960000004</v>
      </c>
      <c r="L453" s="16">
        <v>1.8623484360000002</v>
      </c>
      <c r="M453" s="17" cm="1">
        <f t="array" ref="M453:N453">LINEST(I453:L453,I$6:L$6)</f>
        <v>-1.96326</v>
      </c>
      <c r="N453" s="17">
        <v>2.162727216</v>
      </c>
      <c r="O453" s="15"/>
      <c r="P453" s="16">
        <v>0</v>
      </c>
      <c r="Q453" s="16">
        <v>0</v>
      </c>
      <c r="R453" s="16">
        <v>0</v>
      </c>
      <c r="S453" s="16">
        <v>0</v>
      </c>
      <c r="T453" s="17" cm="1">
        <f t="array" ref="T453:U453">LINEST(P453:S453,P$6:S$6)</f>
        <v>0</v>
      </c>
      <c r="U453" s="17">
        <v>0</v>
      </c>
      <c r="W453" s="16">
        <v>0</v>
      </c>
    </row>
    <row r="454" spans="2:23">
      <c r="B454" s="14" t="s">
        <v>74</v>
      </c>
      <c r="C454" t="s">
        <v>83</v>
      </c>
      <c r="D454" t="s">
        <v>100</v>
      </c>
      <c r="E454" t="s">
        <v>102</v>
      </c>
      <c r="F454" t="s">
        <v>70</v>
      </c>
      <c r="G454" t="s">
        <v>71</v>
      </c>
      <c r="I454" s="16">
        <v>7.5349440000000021</v>
      </c>
      <c r="J454" s="16">
        <v>7.1861039999999994</v>
      </c>
      <c r="K454" s="16">
        <v>6.8372640000000011</v>
      </c>
      <c r="L454" s="16">
        <v>6.4884239999999993</v>
      </c>
      <c r="M454" s="17" cm="1">
        <f t="array" ref="M454:N454">LINEST(I454:L454,I$6:L$6)</f>
        <v>-6.8400000000000132</v>
      </c>
      <c r="N454" s="17">
        <v>7.5349440000000012</v>
      </c>
      <c r="O454" s="15"/>
      <c r="P454" s="16">
        <v>0</v>
      </c>
      <c r="Q454" s="16">
        <v>0</v>
      </c>
      <c r="R454" s="16">
        <v>0</v>
      </c>
      <c r="S454" s="16">
        <v>0</v>
      </c>
      <c r="T454" s="17" cm="1">
        <f t="array" ref="T454:U454">LINEST(P454:S454,P$6:S$6)</f>
        <v>0</v>
      </c>
      <c r="U454" s="17">
        <v>0</v>
      </c>
      <c r="W454" s="16">
        <v>0</v>
      </c>
    </row>
    <row r="455" spans="2:23">
      <c r="B455" s="14" t="s">
        <v>75</v>
      </c>
      <c r="C455" t="s">
        <v>83</v>
      </c>
      <c r="D455" t="s">
        <v>100</v>
      </c>
      <c r="E455" t="s">
        <v>102</v>
      </c>
      <c r="F455" t="s">
        <v>70</v>
      </c>
      <c r="G455" t="s">
        <v>71</v>
      </c>
      <c r="I455" s="16">
        <v>4.6110543391799999</v>
      </c>
      <c r="J455" s="16">
        <v>4.3975796012549999</v>
      </c>
      <c r="K455" s="16">
        <v>4.18410486333</v>
      </c>
      <c r="L455" s="16">
        <v>3.9706301254050005</v>
      </c>
      <c r="M455" s="17" cm="1">
        <f t="array" ref="M455:N455">LINEST(I455:L455,I$6:L$6)</f>
        <v>-4.185779174999996</v>
      </c>
      <c r="N455" s="17">
        <v>4.6110543391799999</v>
      </c>
      <c r="O455" s="15"/>
      <c r="P455" s="16">
        <v>0</v>
      </c>
      <c r="Q455" s="16">
        <v>0</v>
      </c>
      <c r="R455" s="16">
        <v>0</v>
      </c>
      <c r="S455" s="16">
        <v>0</v>
      </c>
      <c r="T455" s="17" cm="1">
        <f t="array" ref="T455:U455">LINEST(P455:S455,P$6:S$6)</f>
        <v>0</v>
      </c>
      <c r="U455" s="17">
        <v>0</v>
      </c>
      <c r="W455" s="16">
        <v>0</v>
      </c>
    </row>
    <row r="456" spans="2:23">
      <c r="B456" s="14" t="s">
        <v>76</v>
      </c>
      <c r="C456" t="s">
        <v>83</v>
      </c>
      <c r="D456" t="s">
        <v>100</v>
      </c>
      <c r="E456" t="s">
        <v>102</v>
      </c>
      <c r="F456" t="s">
        <v>70</v>
      </c>
      <c r="G456" t="s">
        <v>71</v>
      </c>
      <c r="I456" s="16">
        <v>0.81600000000000006</v>
      </c>
      <c r="J456" s="16">
        <v>0.81600000000000006</v>
      </c>
      <c r="K456" s="16">
        <v>0.81600000000000006</v>
      </c>
      <c r="L456" s="16">
        <v>0.81600000000000006</v>
      </c>
      <c r="M456" s="17" cm="1">
        <f t="array" ref="M456:N456">LINEST(I456:L456,I$6:L$6)</f>
        <v>0</v>
      </c>
      <c r="N456" s="17">
        <v>0.81600000000000006</v>
      </c>
      <c r="O456" s="15"/>
      <c r="P456" s="16">
        <v>0</v>
      </c>
      <c r="Q456" s="16">
        <v>0</v>
      </c>
      <c r="R456" s="16">
        <v>0</v>
      </c>
      <c r="S456" s="16">
        <v>0</v>
      </c>
      <c r="T456" s="17" cm="1">
        <f t="array" ref="T456:U456">LINEST(P456:S456,P$6:S$6)</f>
        <v>0</v>
      </c>
      <c r="U456" s="17">
        <v>0</v>
      </c>
      <c r="W456" s="16">
        <v>0</v>
      </c>
    </row>
    <row r="457" spans="2:23">
      <c r="B457" s="14" t="s">
        <v>77</v>
      </c>
      <c r="C457" t="s">
        <v>83</v>
      </c>
      <c r="D457" t="s">
        <v>100</v>
      </c>
      <c r="E457" t="s">
        <v>102</v>
      </c>
      <c r="F457" t="s">
        <v>70</v>
      </c>
      <c r="G457" t="s">
        <v>71</v>
      </c>
      <c r="I457" s="16">
        <v>0.34547196000000002</v>
      </c>
      <c r="J457" s="16">
        <v>0.33250011000000002</v>
      </c>
      <c r="K457" s="16">
        <v>0.31952826000000006</v>
      </c>
      <c r="L457" s="16">
        <v>0.30655641000000006</v>
      </c>
      <c r="M457" s="17" cm="1">
        <f t="array" ref="M457:N457">LINEST(I457:L457,I$6:L$6)</f>
        <v>-0.25434999999999974</v>
      </c>
      <c r="N457" s="17">
        <v>0.34547196000000002</v>
      </c>
      <c r="O457" s="15"/>
      <c r="P457" s="16">
        <v>0</v>
      </c>
      <c r="Q457" s="16">
        <v>0</v>
      </c>
      <c r="R457" s="16">
        <v>0</v>
      </c>
      <c r="S457" s="16">
        <v>0</v>
      </c>
      <c r="T457" s="17" cm="1">
        <f t="array" ref="T457:U457">LINEST(P457:S457,P$6:S$6)</f>
        <v>0</v>
      </c>
      <c r="U457" s="17">
        <v>0</v>
      </c>
      <c r="W457" s="16">
        <v>1.48308</v>
      </c>
    </row>
    <row r="458" spans="2:23">
      <c r="B458" s="14" t="s">
        <v>78</v>
      </c>
      <c r="C458" t="s">
        <v>83</v>
      </c>
      <c r="D458" t="s">
        <v>100</v>
      </c>
      <c r="E458" t="s">
        <v>102</v>
      </c>
      <c r="F458" t="s">
        <v>70</v>
      </c>
      <c r="G458" t="s">
        <v>71</v>
      </c>
      <c r="I458" s="16">
        <v>0</v>
      </c>
      <c r="J458" s="16">
        <v>0</v>
      </c>
      <c r="K458" s="16">
        <v>0</v>
      </c>
      <c r="L458" s="16">
        <v>0</v>
      </c>
      <c r="M458" s="17" cm="1">
        <f t="array" ref="M458:N458">LINEST(I458:L458,I$6:L$6)</f>
        <v>0</v>
      </c>
      <c r="N458" s="17">
        <v>0</v>
      </c>
      <c r="O458" s="15"/>
      <c r="P458" s="16">
        <v>6.4245312000000014</v>
      </c>
      <c r="Q458" s="16">
        <v>6.1270992000000009</v>
      </c>
      <c r="R458" s="16">
        <v>5.829667200000002</v>
      </c>
      <c r="S458" s="16">
        <v>5.5322352000000015</v>
      </c>
      <c r="T458" s="17" cm="1">
        <f t="array" ref="T458:U458">LINEST(P458:S458,P$6:S$6)</f>
        <v>-5.8319999999999972</v>
      </c>
      <c r="U458" s="17">
        <v>6.4245312000000014</v>
      </c>
      <c r="W458" s="16">
        <v>0</v>
      </c>
    </row>
    <row r="459" spans="2:23">
      <c r="B459" s="14" t="s">
        <v>79</v>
      </c>
      <c r="C459" t="s">
        <v>83</v>
      </c>
      <c r="D459" t="s">
        <v>100</v>
      </c>
      <c r="E459" t="s">
        <v>102</v>
      </c>
      <c r="F459" t="s">
        <v>80</v>
      </c>
      <c r="G459" t="s">
        <v>71</v>
      </c>
      <c r="I459" s="16">
        <v>-1.3354222235402975</v>
      </c>
      <c r="J459" s="16">
        <v>-1.2706634130677987</v>
      </c>
      <c r="K459" s="16">
        <v>-1.205904602595298</v>
      </c>
      <c r="L459" s="16">
        <v>-1.1411457921227979</v>
      </c>
      <c r="M459" s="17" cm="1">
        <f t="array" ref="M459:N459">LINEST(I459:L459,I$6:L$6)</f>
        <v>1.2697805974999992</v>
      </c>
      <c r="N459" s="17">
        <v>-1.3354222235402979</v>
      </c>
      <c r="O459" s="15"/>
      <c r="P459" s="16">
        <v>5.4348215639846762</v>
      </c>
      <c r="Q459" s="16">
        <v>5.3130044545409403</v>
      </c>
      <c r="R459" s="16">
        <v>5.1911873450972061</v>
      </c>
      <c r="S459" s="16">
        <v>5.0693702356534711</v>
      </c>
      <c r="T459" s="17" cm="1">
        <f t="array" ref="T459:U459">LINEST(P459:S459,P$6:S$6)</f>
        <v>-2.3885707734065678</v>
      </c>
      <c r="U459" s="17">
        <v>5.4348215639846753</v>
      </c>
      <c r="W459" s="16">
        <v>2.2858200000000002</v>
      </c>
    </row>
    <row r="460" spans="2:23">
      <c r="B460" s="14" t="s">
        <v>81</v>
      </c>
      <c r="C460" t="s">
        <v>83</v>
      </c>
      <c r="D460" t="s">
        <v>100</v>
      </c>
      <c r="E460" t="s">
        <v>102</v>
      </c>
      <c r="F460" t="s">
        <v>80</v>
      </c>
      <c r="G460" t="s">
        <v>71</v>
      </c>
      <c r="I460" s="16">
        <v>0</v>
      </c>
      <c r="J460" s="16">
        <v>0</v>
      </c>
      <c r="K460" s="16">
        <v>0</v>
      </c>
      <c r="L460" s="16">
        <v>0</v>
      </c>
      <c r="M460" s="17" cm="1">
        <f t="array" ref="M460:N460">LINEST(I460:L460,I$6:L$6)</f>
        <v>0</v>
      </c>
      <c r="N460" s="17">
        <v>0</v>
      </c>
      <c r="O460" s="15"/>
      <c r="P460" s="16">
        <v>0.30599999999999999</v>
      </c>
      <c r="Q460" s="16">
        <v>0.30599999999999999</v>
      </c>
      <c r="R460" s="16">
        <v>0.30599999999999999</v>
      </c>
      <c r="S460" s="16">
        <v>0.30599999999999999</v>
      </c>
      <c r="T460" s="17" cm="1">
        <f t="array" ref="T460:U460">LINEST(P460:S460,P$6:S$6)</f>
        <v>0</v>
      </c>
      <c r="U460" s="17">
        <v>0.30599999999999999</v>
      </c>
      <c r="W460" s="16">
        <v>0.30599999999999999</v>
      </c>
    </row>
    <row r="461" spans="2:23">
      <c r="B461" s="14" t="s">
        <v>82</v>
      </c>
      <c r="C461" t="s">
        <v>83</v>
      </c>
      <c r="D461" t="s">
        <v>100</v>
      </c>
      <c r="E461" t="s">
        <v>102</v>
      </c>
      <c r="F461" t="s">
        <v>83</v>
      </c>
      <c r="G461" t="s">
        <v>84</v>
      </c>
      <c r="I461" s="16">
        <v>363.52800000000002</v>
      </c>
      <c r="J461" s="16">
        <v>346.69799999999998</v>
      </c>
      <c r="K461" s="16">
        <v>329.86800000000005</v>
      </c>
      <c r="L461" s="16">
        <v>313.03800000000001</v>
      </c>
      <c r="M461" s="17" cm="1">
        <f t="array" ref="M461:N461">LINEST(I461:L461,I$6:L$6)</f>
        <v>-329.99999999999994</v>
      </c>
      <c r="N461" s="17">
        <v>363.52800000000002</v>
      </c>
      <c r="O461" s="15"/>
      <c r="P461" s="16">
        <v>0</v>
      </c>
      <c r="Q461" s="16">
        <v>0</v>
      </c>
      <c r="R461" s="16">
        <v>0</v>
      </c>
      <c r="S461" s="16">
        <v>0</v>
      </c>
      <c r="T461" s="17" cm="1">
        <f t="array" ref="T461:U461">LINEST(P461:S461,P$6:S$6)</f>
        <v>0</v>
      </c>
      <c r="U461" s="17">
        <v>0</v>
      </c>
      <c r="W461" s="16">
        <v>0</v>
      </c>
    </row>
    <row r="462" spans="2:23">
      <c r="B462" s="14" t="s">
        <v>85</v>
      </c>
      <c r="C462" t="s">
        <v>83</v>
      </c>
      <c r="D462" t="s">
        <v>100</v>
      </c>
      <c r="E462" t="s">
        <v>102</v>
      </c>
      <c r="F462" t="s">
        <v>83</v>
      </c>
      <c r="G462" t="s">
        <v>84</v>
      </c>
      <c r="I462" s="16">
        <v>127.5</v>
      </c>
      <c r="J462" s="16">
        <v>127.5</v>
      </c>
      <c r="K462" s="16">
        <v>127.5</v>
      </c>
      <c r="L462" s="16">
        <v>127.5</v>
      </c>
      <c r="M462" s="17" cm="1">
        <f t="array" ref="M462:N462">LINEST(I462:L462,I$6:L$6)</f>
        <v>0</v>
      </c>
      <c r="N462" s="17">
        <v>127.5</v>
      </c>
      <c r="O462" s="15"/>
      <c r="P462" s="16">
        <v>275.39999999999998</v>
      </c>
      <c r="Q462" s="16">
        <v>275.39999999999998</v>
      </c>
      <c r="R462" s="16">
        <v>275.39999999999998</v>
      </c>
      <c r="S462" s="16">
        <v>275.39999999999998</v>
      </c>
      <c r="T462" s="17" cm="1">
        <f t="array" ref="T462:U462">LINEST(P462:S462,P$6:S$6)</f>
        <v>0</v>
      </c>
      <c r="U462" s="17">
        <v>275.39999999999998</v>
      </c>
      <c r="W462" s="16">
        <v>183.6</v>
      </c>
    </row>
    <row r="463" spans="2:23">
      <c r="B463" s="28" t="s">
        <v>86</v>
      </c>
      <c r="C463" s="29" t="s">
        <v>83</v>
      </c>
      <c r="D463" s="29" t="s">
        <v>100</v>
      </c>
      <c r="E463" s="29" t="s">
        <v>102</v>
      </c>
      <c r="F463" s="29" t="s">
        <v>83</v>
      </c>
      <c r="G463" s="29" t="s">
        <v>87</v>
      </c>
      <c r="H463" s="29"/>
      <c r="I463" s="95">
        <v>7.2488340000000012E-2</v>
      </c>
      <c r="J463" s="95">
        <v>7.1505315E-2</v>
      </c>
      <c r="K463" s="95">
        <v>7.0522290000000015E-2</v>
      </c>
      <c r="L463" s="95">
        <v>6.9539265000000003E-2</v>
      </c>
      <c r="M463" s="96" cm="1">
        <f t="array" ref="M463:N463">LINEST(I463:L463,I$6:L$6)</f>
        <v>-1.9275000000000028E-2</v>
      </c>
      <c r="N463" s="96">
        <v>7.2488339999999998E-2</v>
      </c>
      <c r="O463" s="97"/>
      <c r="P463" s="95">
        <v>8.1600000000000006E-2</v>
      </c>
      <c r="Q463" s="95">
        <v>8.1600000000000006E-2</v>
      </c>
      <c r="R463" s="95">
        <v>8.1600000000000006E-2</v>
      </c>
      <c r="S463" s="95">
        <v>8.1600000000000006E-2</v>
      </c>
      <c r="T463" s="96" cm="1">
        <f t="array" ref="T463:U463">LINEST(P463:S463,P$6:S$6)</f>
        <v>0</v>
      </c>
      <c r="U463" s="96">
        <v>8.1600000000000006E-2</v>
      </c>
      <c r="V463" s="29"/>
      <c r="W463" s="95">
        <v>8.1600000000000006E-2</v>
      </c>
    </row>
    <row r="464" spans="2:23">
      <c r="B464" s="14" t="s">
        <v>61</v>
      </c>
      <c r="C464" t="s">
        <v>83</v>
      </c>
      <c r="D464" t="s">
        <v>101</v>
      </c>
      <c r="E464" t="s">
        <v>102</v>
      </c>
      <c r="F464" t="s">
        <v>65</v>
      </c>
      <c r="G464" t="s">
        <v>66</v>
      </c>
      <c r="I464" s="16">
        <v>1.613730108774194</v>
      </c>
      <c r="J464" s="16">
        <v>1.539020381516129</v>
      </c>
      <c r="K464" s="16">
        <v>1.4643106542580648</v>
      </c>
      <c r="L464" s="16">
        <v>1.3896009270000003</v>
      </c>
      <c r="M464" s="17" cm="1">
        <f t="array" ref="M464:N464">LINEST(I464:L464,I$6:L$6)</f>
        <v>-1.4648966129032261</v>
      </c>
      <c r="N464" s="17">
        <v>1.6137301087741938</v>
      </c>
      <c r="O464" s="15"/>
      <c r="P464" s="16">
        <v>1.5147000000000002</v>
      </c>
      <c r="Q464" s="16">
        <v>1.4445749999999999</v>
      </c>
      <c r="R464" s="16">
        <v>1.3744500000000002</v>
      </c>
      <c r="S464" s="16">
        <v>1.3043250000000002</v>
      </c>
      <c r="T464" s="17" cm="1">
        <f t="array" ref="T464:U464">LINEST(P464:S464,P$6:S$6)</f>
        <v>-1.3749999999999996</v>
      </c>
      <c r="U464" s="17">
        <v>1.5147000000000002</v>
      </c>
      <c r="V464" s="17"/>
      <c r="W464" s="16">
        <v>0</v>
      </c>
    </row>
    <row r="465" spans="2:23">
      <c r="B465" s="14" t="s">
        <v>67</v>
      </c>
      <c r="C465" t="s">
        <v>83</v>
      </c>
      <c r="D465" t="s">
        <v>101</v>
      </c>
      <c r="E465" t="s">
        <v>102</v>
      </c>
      <c r="F465" t="s">
        <v>65</v>
      </c>
      <c r="G465" t="s">
        <v>66</v>
      </c>
      <c r="I465" s="16">
        <v>0</v>
      </c>
      <c r="J465" s="16">
        <v>5.1000000000000004E-2</v>
      </c>
      <c r="K465" s="16">
        <v>0.10200000000000001</v>
      </c>
      <c r="L465" s="16">
        <v>0.153</v>
      </c>
      <c r="M465" s="17" cm="1">
        <f t="array" ref="M465:N465">LINEST(I465:L465,I$6:L$6)</f>
        <v>1</v>
      </c>
      <c r="N465" s="17">
        <v>0</v>
      </c>
      <c r="O465" s="15"/>
      <c r="P465" s="16">
        <v>0</v>
      </c>
      <c r="Q465" s="16">
        <v>5.1000000000000004E-2</v>
      </c>
      <c r="R465" s="16">
        <v>0.10200000000000001</v>
      </c>
      <c r="S465" s="16">
        <v>0.153</v>
      </c>
      <c r="T465" s="17" cm="1">
        <f t="array" ref="T465:U465">LINEST(P465:S465,P$6:S$6)</f>
        <v>1</v>
      </c>
      <c r="U465" s="17">
        <v>0</v>
      </c>
      <c r="W465" s="16">
        <v>1.08</v>
      </c>
    </row>
    <row r="466" spans="2:23">
      <c r="B466" s="14" t="s">
        <v>44</v>
      </c>
      <c r="C466" t="s">
        <v>83</v>
      </c>
      <c r="D466" t="s">
        <v>101</v>
      </c>
      <c r="E466" t="s">
        <v>102</v>
      </c>
      <c r="F466" t="s">
        <v>65</v>
      </c>
      <c r="G466" t="s">
        <v>66</v>
      </c>
      <c r="I466" s="16">
        <v>0</v>
      </c>
      <c r="J466" s="16">
        <v>0</v>
      </c>
      <c r="K466" s="16">
        <v>0</v>
      </c>
      <c r="L466" s="16">
        <v>0</v>
      </c>
      <c r="M466" s="17" cm="1">
        <f t="array" ref="M466:N466">LINEST(I466:L466,I$6:L$6)</f>
        <v>0</v>
      </c>
      <c r="N466" s="17">
        <v>0</v>
      </c>
      <c r="O466" s="15"/>
      <c r="P466" s="16">
        <v>0</v>
      </c>
      <c r="Q466" s="16">
        <v>0</v>
      </c>
      <c r="R466" s="16">
        <v>0</v>
      </c>
      <c r="S466" s="16">
        <v>0</v>
      </c>
      <c r="T466" s="17" cm="1">
        <f t="array" ref="T466:U466">LINEST(P466:S466,P$6:S$6)</f>
        <v>0</v>
      </c>
      <c r="U466" s="17">
        <v>0</v>
      </c>
      <c r="W466" s="16">
        <v>0</v>
      </c>
    </row>
    <row r="467" spans="2:23">
      <c r="B467" s="14" t="s">
        <v>68</v>
      </c>
      <c r="C467" t="s">
        <v>83</v>
      </c>
      <c r="D467" t="s">
        <v>101</v>
      </c>
      <c r="E467" t="s">
        <v>102</v>
      </c>
      <c r="F467" t="s">
        <v>65</v>
      </c>
      <c r="G467" t="s">
        <v>66</v>
      </c>
      <c r="I467" s="16">
        <v>0.68223429197999996</v>
      </c>
      <c r="J467" s="16">
        <v>0.65064937105499987</v>
      </c>
      <c r="K467" s="16">
        <v>0.61906445013</v>
      </c>
      <c r="L467" s="16">
        <v>0.58747952920500002</v>
      </c>
      <c r="M467" s="17" cm="1">
        <f t="array" ref="M467:N467">LINEST(I467:L467,I$6:L$6)</f>
        <v>-0.61931217499999947</v>
      </c>
      <c r="N467" s="17">
        <v>0.68223429197999985</v>
      </c>
      <c r="O467" s="15"/>
      <c r="P467" s="16">
        <v>3.0887323943661973E-2</v>
      </c>
      <c r="Q467" s="16">
        <v>2.9342957746478875E-2</v>
      </c>
      <c r="R467" s="16">
        <v>2.779859154929578E-2</v>
      </c>
      <c r="S467" s="16">
        <v>2.6254225352112675E-2</v>
      </c>
      <c r="T467" s="17" cm="1">
        <f t="array" ref="T467:U467">LINEST(P467:S467,P$6:S$6)</f>
        <v>-3.0281690140845075E-2</v>
      </c>
      <c r="U467" s="17">
        <v>3.0887323943661973E-2</v>
      </c>
      <c r="W467" s="16">
        <v>1.7340000000000001E-2</v>
      </c>
    </row>
    <row r="468" spans="2:23">
      <c r="B468" s="14" t="s">
        <v>69</v>
      </c>
      <c r="C468" t="s">
        <v>83</v>
      </c>
      <c r="D468" t="s">
        <v>101</v>
      </c>
      <c r="E468" t="s">
        <v>102</v>
      </c>
      <c r="F468" t="s">
        <v>70</v>
      </c>
      <c r="G468" t="s">
        <v>71</v>
      </c>
      <c r="I468" s="16">
        <v>13.803962327999999</v>
      </c>
      <c r="J468" s="16">
        <v>13.164889997999998</v>
      </c>
      <c r="K468" s="16">
        <v>12.525817668</v>
      </c>
      <c r="L468" s="16">
        <v>11.886745338000001</v>
      </c>
      <c r="M468" s="17" cm="1">
        <f t="array" ref="M468:N468">LINEST(I468:L468,I$6:L$6)</f>
        <v>-12.530829999999984</v>
      </c>
      <c r="N468" s="17">
        <v>13.803962327999999</v>
      </c>
      <c r="O468" s="15"/>
      <c r="P468" s="16">
        <v>0</v>
      </c>
      <c r="Q468" s="16">
        <v>0</v>
      </c>
      <c r="R468" s="16">
        <v>0</v>
      </c>
      <c r="S468" s="16">
        <v>0</v>
      </c>
      <c r="T468" s="17" cm="1">
        <f t="array" ref="T468:U468">LINEST(P468:S468,P$6:S$6)</f>
        <v>0</v>
      </c>
      <c r="U468" s="17">
        <v>0</v>
      </c>
      <c r="W468" s="16">
        <v>0</v>
      </c>
    </row>
    <row r="469" spans="2:23">
      <c r="B469" s="14" t="s">
        <v>72</v>
      </c>
      <c r="C469" t="s">
        <v>83</v>
      </c>
      <c r="D469" t="s">
        <v>101</v>
      </c>
      <c r="E469" t="s">
        <v>102</v>
      </c>
      <c r="F469" t="s">
        <v>70</v>
      </c>
      <c r="G469" t="s">
        <v>71</v>
      </c>
      <c r="I469" s="16">
        <v>1.3219200000000003E-3</v>
      </c>
      <c r="J469" s="16">
        <v>1.2607200000000001E-3</v>
      </c>
      <c r="K469" s="16">
        <v>1.1995200000000001E-3</v>
      </c>
      <c r="L469" s="16">
        <v>1.1383200000000002E-3</v>
      </c>
      <c r="M469" s="17" cm="1">
        <f t="array" ref="M469:N469">LINEST(I469:L469,I$6:L$6)</f>
        <v>-1.2000000000000008E-3</v>
      </c>
      <c r="N469" s="17">
        <v>1.3219200000000003E-3</v>
      </c>
      <c r="O469" s="15"/>
      <c r="P469" s="16">
        <v>0</v>
      </c>
      <c r="Q469" s="16">
        <v>0</v>
      </c>
      <c r="R469" s="16">
        <v>0</v>
      </c>
      <c r="S469" s="16">
        <v>0</v>
      </c>
      <c r="T469" s="17" cm="1">
        <f t="array" ref="T469:U469">LINEST(P469:S469,P$6:S$6)</f>
        <v>0</v>
      </c>
      <c r="U469" s="17">
        <v>0</v>
      </c>
      <c r="W469" s="16">
        <v>0</v>
      </c>
    </row>
    <row r="470" spans="2:23">
      <c r="B470" s="14" t="s">
        <v>73</v>
      </c>
      <c r="C470" t="s">
        <v>83</v>
      </c>
      <c r="D470" t="s">
        <v>101</v>
      </c>
      <c r="E470" t="s">
        <v>102</v>
      </c>
      <c r="F470" t="s">
        <v>70</v>
      </c>
      <c r="G470" t="s">
        <v>71</v>
      </c>
      <c r="I470" s="16">
        <v>2.1627272160000004</v>
      </c>
      <c r="J470" s="16">
        <v>2.0626009559999998</v>
      </c>
      <c r="K470" s="16">
        <v>1.9624746960000004</v>
      </c>
      <c r="L470" s="16">
        <v>1.8623484360000002</v>
      </c>
      <c r="M470" s="17" cm="1">
        <f t="array" ref="M470:N470">LINEST(I470:L470,I$6:L$6)</f>
        <v>-1.96326</v>
      </c>
      <c r="N470" s="17">
        <v>2.162727216</v>
      </c>
      <c r="O470" s="15"/>
      <c r="P470" s="16">
        <v>0</v>
      </c>
      <c r="Q470" s="16">
        <v>0</v>
      </c>
      <c r="R470" s="16">
        <v>0</v>
      </c>
      <c r="S470" s="16">
        <v>0</v>
      </c>
      <c r="T470" s="17" cm="1">
        <f t="array" ref="T470:U470">LINEST(P470:S470,P$6:S$6)</f>
        <v>0</v>
      </c>
      <c r="U470" s="17">
        <v>0</v>
      </c>
      <c r="W470" s="16">
        <v>0</v>
      </c>
    </row>
    <row r="471" spans="2:23">
      <c r="B471" s="14" t="s">
        <v>74</v>
      </c>
      <c r="C471" t="s">
        <v>83</v>
      </c>
      <c r="D471" t="s">
        <v>101</v>
      </c>
      <c r="E471" t="s">
        <v>102</v>
      </c>
      <c r="F471" t="s">
        <v>70</v>
      </c>
      <c r="G471" t="s">
        <v>71</v>
      </c>
      <c r="I471" s="16">
        <v>7.5349440000000021</v>
      </c>
      <c r="J471" s="16">
        <v>7.1861039999999994</v>
      </c>
      <c r="K471" s="16">
        <v>6.8372640000000011</v>
      </c>
      <c r="L471" s="16">
        <v>6.4884239999999993</v>
      </c>
      <c r="M471" s="17" cm="1">
        <f t="array" ref="M471:N471">LINEST(I471:L471,I$6:L$6)</f>
        <v>-6.8400000000000132</v>
      </c>
      <c r="N471" s="17">
        <v>7.5349440000000012</v>
      </c>
      <c r="O471" s="15"/>
      <c r="P471" s="16">
        <v>0</v>
      </c>
      <c r="Q471" s="16">
        <v>0</v>
      </c>
      <c r="R471" s="16">
        <v>0</v>
      </c>
      <c r="S471" s="16">
        <v>0</v>
      </c>
      <c r="T471" s="17" cm="1">
        <f t="array" ref="T471:U471">LINEST(P471:S471,P$6:S$6)</f>
        <v>0</v>
      </c>
      <c r="U471" s="17">
        <v>0</v>
      </c>
      <c r="W471" s="16">
        <v>0</v>
      </c>
    </row>
    <row r="472" spans="2:23">
      <c r="B472" s="14" t="s">
        <v>75</v>
      </c>
      <c r="C472" t="s">
        <v>83</v>
      </c>
      <c r="D472" t="s">
        <v>101</v>
      </c>
      <c r="E472" t="s">
        <v>102</v>
      </c>
      <c r="F472" t="s">
        <v>70</v>
      </c>
      <c r="G472" t="s">
        <v>71</v>
      </c>
      <c r="I472" s="16">
        <v>4.6110543391799999</v>
      </c>
      <c r="J472" s="16">
        <v>4.3975796012549999</v>
      </c>
      <c r="K472" s="16">
        <v>4.18410486333</v>
      </c>
      <c r="L472" s="16">
        <v>3.9706301254050005</v>
      </c>
      <c r="M472" s="17" cm="1">
        <f t="array" ref="M472:N472">LINEST(I472:L472,I$6:L$6)</f>
        <v>-4.185779174999996</v>
      </c>
      <c r="N472" s="17">
        <v>4.6110543391799999</v>
      </c>
      <c r="O472" s="15"/>
      <c r="P472" s="16">
        <v>0</v>
      </c>
      <c r="Q472" s="16">
        <v>0</v>
      </c>
      <c r="R472" s="16">
        <v>0</v>
      </c>
      <c r="S472" s="16">
        <v>0</v>
      </c>
      <c r="T472" s="17" cm="1">
        <f t="array" ref="T472:U472">LINEST(P472:S472,P$6:S$6)</f>
        <v>0</v>
      </c>
      <c r="U472" s="17">
        <v>0</v>
      </c>
      <c r="W472" s="16">
        <v>0</v>
      </c>
    </row>
    <row r="473" spans="2:23">
      <c r="B473" s="14" t="s">
        <v>76</v>
      </c>
      <c r="C473" t="s">
        <v>83</v>
      </c>
      <c r="D473" t="s">
        <v>101</v>
      </c>
      <c r="E473" t="s">
        <v>102</v>
      </c>
      <c r="F473" t="s">
        <v>70</v>
      </c>
      <c r="G473" t="s">
        <v>71</v>
      </c>
      <c r="I473" s="16">
        <v>0.81600000000000006</v>
      </c>
      <c r="J473" s="16">
        <v>0.81600000000000006</v>
      </c>
      <c r="K473" s="16">
        <v>0.81600000000000006</v>
      </c>
      <c r="L473" s="16">
        <v>0.81600000000000006</v>
      </c>
      <c r="M473" s="17" cm="1">
        <f t="array" ref="M473:N473">LINEST(I473:L473,I$6:L$6)</f>
        <v>0</v>
      </c>
      <c r="N473" s="17">
        <v>0.81600000000000006</v>
      </c>
      <c r="O473" s="15"/>
      <c r="P473" s="16">
        <v>0</v>
      </c>
      <c r="Q473" s="16">
        <v>0</v>
      </c>
      <c r="R473" s="16">
        <v>0</v>
      </c>
      <c r="S473" s="16">
        <v>0</v>
      </c>
      <c r="T473" s="17" cm="1">
        <f t="array" ref="T473:U473">LINEST(P473:S473,P$6:S$6)</f>
        <v>0</v>
      </c>
      <c r="U473" s="17">
        <v>0</v>
      </c>
      <c r="W473" s="16">
        <v>0</v>
      </c>
    </row>
    <row r="474" spans="2:23">
      <c r="B474" s="14" t="s">
        <v>77</v>
      </c>
      <c r="C474" t="s">
        <v>83</v>
      </c>
      <c r="D474" t="s">
        <v>101</v>
      </c>
      <c r="E474" t="s">
        <v>102</v>
      </c>
      <c r="F474" t="s">
        <v>70</v>
      </c>
      <c r="G474" t="s">
        <v>71</v>
      </c>
      <c r="I474" s="16">
        <v>0.34547196000000002</v>
      </c>
      <c r="J474" s="16">
        <v>0.33250011000000002</v>
      </c>
      <c r="K474" s="16">
        <v>0.31952826000000006</v>
      </c>
      <c r="L474" s="16">
        <v>0.30655641000000006</v>
      </c>
      <c r="M474" s="17" cm="1">
        <f t="array" ref="M474:N474">LINEST(I474:L474,I$6:L$6)</f>
        <v>-0.25434999999999974</v>
      </c>
      <c r="N474" s="17">
        <v>0.34547196000000002</v>
      </c>
      <c r="O474" s="15"/>
      <c r="P474" s="16">
        <v>0</v>
      </c>
      <c r="Q474" s="16">
        <v>0</v>
      </c>
      <c r="R474" s="16">
        <v>0</v>
      </c>
      <c r="S474" s="16">
        <v>0</v>
      </c>
      <c r="T474" s="17" cm="1">
        <f t="array" ref="T474:U474">LINEST(P474:S474,P$6:S$6)</f>
        <v>0</v>
      </c>
      <c r="U474" s="17">
        <v>0</v>
      </c>
      <c r="W474" s="16">
        <v>1.48308</v>
      </c>
    </row>
    <row r="475" spans="2:23">
      <c r="B475" s="14" t="s">
        <v>78</v>
      </c>
      <c r="C475" t="s">
        <v>83</v>
      </c>
      <c r="D475" t="s">
        <v>101</v>
      </c>
      <c r="E475" t="s">
        <v>102</v>
      </c>
      <c r="F475" t="s">
        <v>70</v>
      </c>
      <c r="G475" t="s">
        <v>71</v>
      </c>
      <c r="I475" s="16">
        <v>0</v>
      </c>
      <c r="J475" s="16">
        <v>0</v>
      </c>
      <c r="K475" s="16">
        <v>0</v>
      </c>
      <c r="L475" s="16">
        <v>0</v>
      </c>
      <c r="M475" s="17" cm="1">
        <f t="array" ref="M475:N475">LINEST(I475:L475,I$6:L$6)</f>
        <v>0</v>
      </c>
      <c r="N475" s="17">
        <v>0</v>
      </c>
      <c r="O475" s="15"/>
      <c r="P475" s="16">
        <v>6.4245312000000014</v>
      </c>
      <c r="Q475" s="16">
        <v>6.1270992000000009</v>
      </c>
      <c r="R475" s="16">
        <v>5.829667200000002</v>
      </c>
      <c r="S475" s="16">
        <v>5.5322352000000015</v>
      </c>
      <c r="T475" s="17" cm="1">
        <f t="array" ref="T475:U475">LINEST(P475:S475,P$6:S$6)</f>
        <v>-5.8319999999999972</v>
      </c>
      <c r="U475" s="17">
        <v>6.4245312000000014</v>
      </c>
      <c r="W475" s="16">
        <v>0</v>
      </c>
    </row>
    <row r="476" spans="2:23">
      <c r="B476" s="14" t="s">
        <v>79</v>
      </c>
      <c r="C476" t="s">
        <v>83</v>
      </c>
      <c r="D476" t="s">
        <v>101</v>
      </c>
      <c r="E476" t="s">
        <v>102</v>
      </c>
      <c r="F476" t="s">
        <v>80</v>
      </c>
      <c r="G476" t="s">
        <v>71</v>
      </c>
      <c r="I476" s="16">
        <v>-1.3354222235402975</v>
      </c>
      <c r="J476" s="16">
        <v>-1.2706634130677987</v>
      </c>
      <c r="K476" s="16">
        <v>-1.205904602595298</v>
      </c>
      <c r="L476" s="16">
        <v>-1.1411457921227979</v>
      </c>
      <c r="M476" s="17" cm="1">
        <f t="array" ref="M476:N476">LINEST(I476:L476,I$6:L$6)</f>
        <v>1.2697805974999992</v>
      </c>
      <c r="N476" s="17">
        <v>-1.3354222235402979</v>
      </c>
      <c r="O476" s="15"/>
      <c r="P476" s="16">
        <v>5.4348215639846762</v>
      </c>
      <c r="Q476" s="16">
        <v>5.3130044545409403</v>
      </c>
      <c r="R476" s="16">
        <v>5.1911873450972061</v>
      </c>
      <c r="S476" s="16">
        <v>5.0693702356534711</v>
      </c>
      <c r="T476" s="17" cm="1">
        <f t="array" ref="T476:U476">LINEST(P476:S476,P$6:S$6)</f>
        <v>-2.3885707734065678</v>
      </c>
      <c r="U476" s="17">
        <v>5.4348215639846753</v>
      </c>
      <c r="W476" s="16">
        <v>2.2858200000000002</v>
      </c>
    </row>
    <row r="477" spans="2:23">
      <c r="B477" s="14" t="s">
        <v>81</v>
      </c>
      <c r="C477" t="s">
        <v>83</v>
      </c>
      <c r="D477" t="s">
        <v>101</v>
      </c>
      <c r="E477" t="s">
        <v>102</v>
      </c>
      <c r="F477" t="s">
        <v>80</v>
      </c>
      <c r="G477" t="s">
        <v>71</v>
      </c>
      <c r="I477" s="16">
        <v>0</v>
      </c>
      <c r="J477" s="16">
        <v>0</v>
      </c>
      <c r="K477" s="16">
        <v>0</v>
      </c>
      <c r="L477" s="16">
        <v>0</v>
      </c>
      <c r="M477" s="17" cm="1">
        <f t="array" ref="M477:N477">LINEST(I477:L477,I$6:L$6)</f>
        <v>0</v>
      </c>
      <c r="N477" s="17">
        <v>0</v>
      </c>
      <c r="O477" s="15"/>
      <c r="P477" s="16">
        <v>0.30599999999999999</v>
      </c>
      <c r="Q477" s="16">
        <v>0.30599999999999999</v>
      </c>
      <c r="R477" s="16">
        <v>0.30599999999999999</v>
      </c>
      <c r="S477" s="16">
        <v>0.30599999999999999</v>
      </c>
      <c r="T477" s="17" cm="1">
        <f t="array" ref="T477:U477">LINEST(P477:S477,P$6:S$6)</f>
        <v>0</v>
      </c>
      <c r="U477" s="17">
        <v>0.30599999999999999</v>
      </c>
      <c r="W477" s="16">
        <v>0.30599999999999999</v>
      </c>
    </row>
    <row r="478" spans="2:23">
      <c r="B478" s="14" t="s">
        <v>82</v>
      </c>
      <c r="C478" t="s">
        <v>83</v>
      </c>
      <c r="D478" t="s">
        <v>101</v>
      </c>
      <c r="E478" t="s">
        <v>102</v>
      </c>
      <c r="F478" t="s">
        <v>83</v>
      </c>
      <c r="G478" t="s">
        <v>84</v>
      </c>
      <c r="I478" s="16">
        <v>363.52800000000002</v>
      </c>
      <c r="J478" s="16">
        <v>346.69799999999998</v>
      </c>
      <c r="K478" s="16">
        <v>329.86800000000005</v>
      </c>
      <c r="L478" s="16">
        <v>313.03800000000001</v>
      </c>
      <c r="M478" s="17" cm="1">
        <f t="array" ref="M478:N478">LINEST(I478:L478,I$6:L$6)</f>
        <v>-329.99999999999994</v>
      </c>
      <c r="N478" s="17">
        <v>363.52800000000002</v>
      </c>
      <c r="O478" s="15"/>
      <c r="P478" s="16">
        <v>0</v>
      </c>
      <c r="Q478" s="16">
        <v>0</v>
      </c>
      <c r="R478" s="16">
        <v>0</v>
      </c>
      <c r="S478" s="16">
        <v>0</v>
      </c>
      <c r="T478" s="17" cm="1">
        <f t="array" ref="T478:U478">LINEST(P478:S478,P$6:S$6)</f>
        <v>0</v>
      </c>
      <c r="U478" s="17">
        <v>0</v>
      </c>
      <c r="W478" s="16">
        <v>0</v>
      </c>
    </row>
    <row r="479" spans="2:23">
      <c r="B479" s="14" t="s">
        <v>85</v>
      </c>
      <c r="C479" t="s">
        <v>83</v>
      </c>
      <c r="D479" t="s">
        <v>101</v>
      </c>
      <c r="E479" t="s">
        <v>102</v>
      </c>
      <c r="F479" t="s">
        <v>83</v>
      </c>
      <c r="G479" t="s">
        <v>84</v>
      </c>
      <c r="I479" s="16">
        <v>127.5</v>
      </c>
      <c r="J479" s="16">
        <v>127.5</v>
      </c>
      <c r="K479" s="16">
        <v>127.5</v>
      </c>
      <c r="L479" s="16">
        <v>127.5</v>
      </c>
      <c r="M479" s="17" cm="1">
        <f t="array" ref="M479:N479">LINEST(I479:L479,I$6:L$6)</f>
        <v>0</v>
      </c>
      <c r="N479" s="17">
        <v>127.5</v>
      </c>
      <c r="O479" s="15"/>
      <c r="P479" s="16">
        <v>275.39999999999998</v>
      </c>
      <c r="Q479" s="16">
        <v>275.39999999999998</v>
      </c>
      <c r="R479" s="16">
        <v>275.39999999999998</v>
      </c>
      <c r="S479" s="16">
        <v>275.39999999999998</v>
      </c>
      <c r="T479" s="17" cm="1">
        <f t="array" ref="T479:U479">LINEST(P479:S479,P$6:S$6)</f>
        <v>0</v>
      </c>
      <c r="U479" s="17">
        <v>275.39999999999998</v>
      </c>
      <c r="W479" s="16">
        <v>183.6</v>
      </c>
    </row>
    <row r="480" spans="2:23">
      <c r="B480" s="28" t="s">
        <v>86</v>
      </c>
      <c r="C480" s="29" t="s">
        <v>83</v>
      </c>
      <c r="D480" s="29" t="s">
        <v>101</v>
      </c>
      <c r="E480" s="29" t="s">
        <v>102</v>
      </c>
      <c r="F480" s="29" t="s">
        <v>83</v>
      </c>
      <c r="G480" s="29" t="s">
        <v>87</v>
      </c>
      <c r="H480" s="29"/>
      <c r="I480" s="95">
        <v>7.2488340000000012E-2</v>
      </c>
      <c r="J480" s="95">
        <v>7.1505315E-2</v>
      </c>
      <c r="K480" s="95">
        <v>7.0522290000000015E-2</v>
      </c>
      <c r="L480" s="95">
        <v>6.9539265000000003E-2</v>
      </c>
      <c r="M480" s="96" cm="1">
        <f t="array" ref="M480:N480">LINEST(I480:L480,I$6:L$6)</f>
        <v>-1.9275000000000028E-2</v>
      </c>
      <c r="N480" s="96">
        <v>7.2488339999999998E-2</v>
      </c>
      <c r="O480" s="97"/>
      <c r="P480" s="95">
        <v>8.1600000000000006E-2</v>
      </c>
      <c r="Q480" s="95">
        <v>8.1600000000000006E-2</v>
      </c>
      <c r="R480" s="95">
        <v>8.1600000000000006E-2</v>
      </c>
      <c r="S480" s="95">
        <v>8.1600000000000006E-2</v>
      </c>
      <c r="T480" s="96" cm="1">
        <f t="array" ref="T480:U480">LINEST(P480:S480,P$6:S$6)</f>
        <v>0</v>
      </c>
      <c r="U480" s="96">
        <v>8.1600000000000006E-2</v>
      </c>
      <c r="V480" s="29"/>
      <c r="W480" s="95">
        <v>8.1600000000000006E-2</v>
      </c>
    </row>
    <row r="481" spans="2:23">
      <c r="B481" s="14" t="s">
        <v>61</v>
      </c>
      <c r="C481" t="s">
        <v>62</v>
      </c>
      <c r="D481" t="s">
        <v>63</v>
      </c>
      <c r="E481" t="s">
        <v>104</v>
      </c>
      <c r="F481" t="s">
        <v>65</v>
      </c>
      <c r="G481" t="s">
        <v>66</v>
      </c>
      <c r="I481" s="16">
        <v>1.613730108774194</v>
      </c>
      <c r="J481" s="16">
        <v>1.539020381516129</v>
      </c>
      <c r="K481" s="16">
        <v>1.4643106542580648</v>
      </c>
      <c r="L481" s="16">
        <v>1.3896009270000003</v>
      </c>
      <c r="M481" s="17" cm="1">
        <f t="array" ref="M481:N481">LINEST(I481:L481,I$6:L$6)</f>
        <v>-1.4648966129032261</v>
      </c>
      <c r="N481" s="17">
        <v>1.6137301087741938</v>
      </c>
      <c r="O481" s="15"/>
      <c r="P481" s="16">
        <v>1.5147000000000002</v>
      </c>
      <c r="Q481" s="16">
        <v>1.4445749999999999</v>
      </c>
      <c r="R481" s="16">
        <v>1.3744500000000002</v>
      </c>
      <c r="S481" s="16">
        <v>1.3043250000000002</v>
      </c>
      <c r="T481" s="17" cm="1">
        <f t="array" ref="T481:U481">LINEST(P481:S481,P$6:S$6)</f>
        <v>-1.3749999999999996</v>
      </c>
      <c r="U481" s="17">
        <v>1.5147000000000002</v>
      </c>
      <c r="V481" s="17"/>
      <c r="W481" s="16">
        <v>0</v>
      </c>
    </row>
    <row r="482" spans="2:23">
      <c r="B482" s="14" t="s">
        <v>67</v>
      </c>
      <c r="C482" t="s">
        <v>62</v>
      </c>
      <c r="D482" t="s">
        <v>63</v>
      </c>
      <c r="E482" t="s">
        <v>104</v>
      </c>
      <c r="F482" t="s">
        <v>65</v>
      </c>
      <c r="G482" t="s">
        <v>66</v>
      </c>
      <c r="I482" s="16">
        <v>0</v>
      </c>
      <c r="J482" s="16">
        <v>5.1000000000000004E-2</v>
      </c>
      <c r="K482" s="16">
        <v>0.10200000000000001</v>
      </c>
      <c r="L482" s="16">
        <v>0.153</v>
      </c>
      <c r="M482" s="17" cm="1">
        <f t="array" ref="M482:N482">LINEST(I482:L482,I$6:L$6)</f>
        <v>1</v>
      </c>
      <c r="N482" s="17">
        <v>0</v>
      </c>
      <c r="O482" s="15"/>
      <c r="P482" s="16">
        <v>0</v>
      </c>
      <c r="Q482" s="16">
        <v>5.1000000000000004E-2</v>
      </c>
      <c r="R482" s="16">
        <v>0.10200000000000001</v>
      </c>
      <c r="S482" s="16">
        <v>0.153</v>
      </c>
      <c r="T482" s="17" cm="1">
        <f t="array" ref="T482:U482">LINEST(P482:S482,P$6:S$6)</f>
        <v>1</v>
      </c>
      <c r="U482" s="17">
        <v>0</v>
      </c>
      <c r="V482" s="17"/>
      <c r="W482" s="16">
        <v>1.08</v>
      </c>
    </row>
    <row r="483" spans="2:23">
      <c r="B483" s="14" t="s">
        <v>44</v>
      </c>
      <c r="C483" t="s">
        <v>62</v>
      </c>
      <c r="D483" t="s">
        <v>63</v>
      </c>
      <c r="E483" t="s">
        <v>104</v>
      </c>
      <c r="F483" t="s">
        <v>65</v>
      </c>
      <c r="G483" t="s">
        <v>66</v>
      </c>
      <c r="I483" s="16">
        <v>0</v>
      </c>
      <c r="J483" s="16">
        <v>0</v>
      </c>
      <c r="K483" s="16">
        <v>0</v>
      </c>
      <c r="L483" s="16">
        <v>0</v>
      </c>
      <c r="M483" s="17" cm="1">
        <f t="array" ref="M483:N483">LINEST(I483:L483,I$6:L$6)</f>
        <v>0</v>
      </c>
      <c r="N483" s="17">
        <v>0</v>
      </c>
      <c r="O483" s="15"/>
      <c r="P483" s="16">
        <v>0</v>
      </c>
      <c r="Q483" s="16">
        <v>0</v>
      </c>
      <c r="R483" s="16">
        <v>0</v>
      </c>
      <c r="S483" s="16">
        <v>0</v>
      </c>
      <c r="T483" s="17" cm="1">
        <f t="array" ref="T483:U483">LINEST(P483:S483,P$6:S$6)</f>
        <v>0</v>
      </c>
      <c r="U483" s="17">
        <v>0</v>
      </c>
      <c r="V483" s="17"/>
      <c r="W483" s="16">
        <v>0</v>
      </c>
    </row>
    <row r="484" spans="2:23">
      <c r="B484" s="14" t="s">
        <v>68</v>
      </c>
      <c r="C484" t="s">
        <v>62</v>
      </c>
      <c r="D484" t="s">
        <v>63</v>
      </c>
      <c r="E484" t="s">
        <v>104</v>
      </c>
      <c r="F484" t="s">
        <v>65</v>
      </c>
      <c r="G484" t="s">
        <v>66</v>
      </c>
      <c r="I484" s="16">
        <v>0.68223429197999996</v>
      </c>
      <c r="J484" s="16">
        <v>0.65064937105499987</v>
      </c>
      <c r="K484" s="16">
        <v>0.61906445013</v>
      </c>
      <c r="L484" s="16">
        <v>0.58747952920500002</v>
      </c>
      <c r="M484" s="17" cm="1">
        <f t="array" ref="M484:N484">LINEST(I484:L484,I$6:L$6)</f>
        <v>-0.61931217499999947</v>
      </c>
      <c r="N484" s="17">
        <v>0.68223429197999985</v>
      </c>
      <c r="O484" s="15"/>
      <c r="P484" s="16">
        <v>3.0887323943661973E-2</v>
      </c>
      <c r="Q484" s="16">
        <v>2.9342957746478875E-2</v>
      </c>
      <c r="R484" s="16">
        <v>2.779859154929578E-2</v>
      </c>
      <c r="S484" s="16">
        <v>2.6254225352112675E-2</v>
      </c>
      <c r="T484" s="17" cm="1">
        <f t="array" ref="T484:U484">LINEST(P484:S484,P$6:S$6)</f>
        <v>-3.0281690140845075E-2</v>
      </c>
      <c r="U484" s="17">
        <v>3.0887323943661973E-2</v>
      </c>
      <c r="V484" s="17"/>
      <c r="W484" s="16">
        <v>1.7340000000000001E-2</v>
      </c>
    </row>
    <row r="485" spans="2:23">
      <c r="B485" s="14" t="s">
        <v>69</v>
      </c>
      <c r="C485" t="s">
        <v>62</v>
      </c>
      <c r="D485" t="s">
        <v>63</v>
      </c>
      <c r="E485" t="s">
        <v>104</v>
      </c>
      <c r="F485" t="s">
        <v>70</v>
      </c>
      <c r="G485" t="s">
        <v>71</v>
      </c>
      <c r="I485" s="16">
        <v>13.803962327999999</v>
      </c>
      <c r="J485" s="16">
        <v>13.164889997999998</v>
      </c>
      <c r="K485" s="16">
        <v>12.525817668</v>
      </c>
      <c r="L485" s="16">
        <v>11.886745338000001</v>
      </c>
      <c r="M485" s="17" cm="1">
        <f t="array" ref="M485:N485">LINEST(I485:L485,I$6:L$6)</f>
        <v>-12.530829999999984</v>
      </c>
      <c r="N485" s="17">
        <v>13.803962327999999</v>
      </c>
      <c r="O485" s="15"/>
      <c r="P485" s="16">
        <v>0</v>
      </c>
      <c r="Q485" s="16">
        <v>0</v>
      </c>
      <c r="R485" s="16">
        <v>0</v>
      </c>
      <c r="S485" s="16">
        <v>0</v>
      </c>
      <c r="T485" s="17" cm="1">
        <f t="array" ref="T485:U485">LINEST(P485:S485,P$6:S$6)</f>
        <v>0</v>
      </c>
      <c r="U485" s="17">
        <v>0</v>
      </c>
      <c r="V485" s="17"/>
      <c r="W485" s="16">
        <v>0</v>
      </c>
    </row>
    <row r="486" spans="2:23">
      <c r="B486" s="14" t="s">
        <v>72</v>
      </c>
      <c r="C486" t="s">
        <v>62</v>
      </c>
      <c r="D486" t="s">
        <v>63</v>
      </c>
      <c r="E486" t="s">
        <v>104</v>
      </c>
      <c r="F486" t="s">
        <v>70</v>
      </c>
      <c r="G486" t="s">
        <v>71</v>
      </c>
      <c r="I486" s="16">
        <v>1.3219200000000003E-3</v>
      </c>
      <c r="J486" s="16">
        <v>1.2607200000000001E-3</v>
      </c>
      <c r="K486" s="16">
        <v>1.1995200000000001E-3</v>
      </c>
      <c r="L486" s="16">
        <v>1.1383200000000002E-3</v>
      </c>
      <c r="M486" s="17" cm="1">
        <f t="array" ref="M486:N486">LINEST(I486:L486,I$6:L$6)</f>
        <v>-1.2000000000000008E-3</v>
      </c>
      <c r="N486" s="17">
        <v>1.3219200000000003E-3</v>
      </c>
      <c r="O486" s="15"/>
      <c r="P486" s="16">
        <v>0</v>
      </c>
      <c r="Q486" s="16">
        <v>0</v>
      </c>
      <c r="R486" s="16">
        <v>0</v>
      </c>
      <c r="S486" s="16">
        <v>0</v>
      </c>
      <c r="T486" s="17" cm="1">
        <f t="array" ref="T486:U486">LINEST(P486:S486,P$6:S$6)</f>
        <v>0</v>
      </c>
      <c r="U486" s="17">
        <v>0</v>
      </c>
      <c r="V486" s="17"/>
      <c r="W486" s="16">
        <v>0</v>
      </c>
    </row>
    <row r="487" spans="2:23">
      <c r="B487" s="14" t="s">
        <v>73</v>
      </c>
      <c r="C487" t="s">
        <v>62</v>
      </c>
      <c r="D487" t="s">
        <v>63</v>
      </c>
      <c r="E487" t="s">
        <v>104</v>
      </c>
      <c r="F487" t="s">
        <v>70</v>
      </c>
      <c r="G487" t="s">
        <v>71</v>
      </c>
      <c r="I487" s="16">
        <v>2.1627272160000004</v>
      </c>
      <c r="J487" s="16">
        <v>2.0626009559999998</v>
      </c>
      <c r="K487" s="16">
        <v>1.9624746960000004</v>
      </c>
      <c r="L487" s="16">
        <v>1.8623484360000002</v>
      </c>
      <c r="M487" s="17" cm="1">
        <f t="array" ref="M487:N487">LINEST(I487:L487,I$6:L$6)</f>
        <v>-1.96326</v>
      </c>
      <c r="N487" s="17">
        <v>2.162727216</v>
      </c>
      <c r="O487" s="15"/>
      <c r="P487" s="16">
        <v>0</v>
      </c>
      <c r="Q487" s="16">
        <v>0</v>
      </c>
      <c r="R487" s="16">
        <v>0</v>
      </c>
      <c r="S487" s="16">
        <v>0</v>
      </c>
      <c r="T487" s="17" cm="1">
        <f t="array" ref="T487:U487">LINEST(P487:S487,P$6:S$6)</f>
        <v>0</v>
      </c>
      <c r="U487" s="17">
        <v>0</v>
      </c>
      <c r="V487" s="17"/>
      <c r="W487" s="16">
        <v>0</v>
      </c>
    </row>
    <row r="488" spans="2:23">
      <c r="B488" s="14" t="s">
        <v>74</v>
      </c>
      <c r="C488" t="s">
        <v>62</v>
      </c>
      <c r="D488" t="s">
        <v>63</v>
      </c>
      <c r="E488" t="s">
        <v>104</v>
      </c>
      <c r="F488" t="s">
        <v>70</v>
      </c>
      <c r="G488" t="s">
        <v>71</v>
      </c>
      <c r="I488" s="16">
        <v>7.5349440000000021</v>
      </c>
      <c r="J488" s="16">
        <v>7.1861039999999994</v>
      </c>
      <c r="K488" s="16">
        <v>6.8372640000000011</v>
      </c>
      <c r="L488" s="16">
        <v>6.4884239999999993</v>
      </c>
      <c r="M488" s="17" cm="1">
        <f t="array" ref="M488:N488">LINEST(I488:L488,I$6:L$6)</f>
        <v>-6.8400000000000132</v>
      </c>
      <c r="N488" s="17">
        <v>7.5349440000000012</v>
      </c>
      <c r="O488" s="15"/>
      <c r="P488" s="16">
        <v>0</v>
      </c>
      <c r="Q488" s="16">
        <v>0</v>
      </c>
      <c r="R488" s="16">
        <v>0</v>
      </c>
      <c r="S488" s="16">
        <v>0</v>
      </c>
      <c r="T488" s="17" cm="1">
        <f t="array" ref="T488:U488">LINEST(P488:S488,P$6:S$6)</f>
        <v>0</v>
      </c>
      <c r="U488" s="17">
        <v>0</v>
      </c>
      <c r="V488" s="17"/>
      <c r="W488" s="16">
        <v>0</v>
      </c>
    </row>
    <row r="489" spans="2:23">
      <c r="B489" s="14" t="s">
        <v>75</v>
      </c>
      <c r="C489" t="s">
        <v>62</v>
      </c>
      <c r="D489" t="s">
        <v>63</v>
      </c>
      <c r="E489" t="s">
        <v>104</v>
      </c>
      <c r="F489" t="s">
        <v>70</v>
      </c>
      <c r="G489" t="s">
        <v>71</v>
      </c>
      <c r="I489" s="16">
        <v>4.6110543391799999</v>
      </c>
      <c r="J489" s="16">
        <v>4.3975796012549999</v>
      </c>
      <c r="K489" s="16">
        <v>4.18410486333</v>
      </c>
      <c r="L489" s="16">
        <v>3.9706301254050005</v>
      </c>
      <c r="M489" s="17" cm="1">
        <f t="array" ref="M489:N489">LINEST(I489:L489,I$6:L$6)</f>
        <v>-4.185779174999996</v>
      </c>
      <c r="N489" s="17">
        <v>4.6110543391799999</v>
      </c>
      <c r="O489" s="15"/>
      <c r="P489" s="16">
        <v>0</v>
      </c>
      <c r="Q489" s="16">
        <v>0</v>
      </c>
      <c r="R489" s="16">
        <v>0</v>
      </c>
      <c r="S489" s="16">
        <v>0</v>
      </c>
      <c r="T489" s="17" cm="1">
        <f t="array" ref="T489:U489">LINEST(P489:S489,P$6:S$6)</f>
        <v>0</v>
      </c>
      <c r="U489" s="17">
        <v>0</v>
      </c>
      <c r="V489" s="17"/>
      <c r="W489" s="16">
        <v>0</v>
      </c>
    </row>
    <row r="490" spans="2:23">
      <c r="B490" s="14" t="s">
        <v>76</v>
      </c>
      <c r="C490" t="s">
        <v>62</v>
      </c>
      <c r="D490" t="s">
        <v>63</v>
      </c>
      <c r="E490" t="s">
        <v>104</v>
      </c>
      <c r="F490" t="s">
        <v>70</v>
      </c>
      <c r="G490" t="s">
        <v>71</v>
      </c>
      <c r="I490" s="16">
        <v>0.81600000000000006</v>
      </c>
      <c r="J490" s="16">
        <v>0.81600000000000006</v>
      </c>
      <c r="K490" s="16">
        <v>0.81600000000000006</v>
      </c>
      <c r="L490" s="16">
        <v>0.81600000000000006</v>
      </c>
      <c r="M490" s="17" cm="1">
        <f t="array" ref="M490:N490">LINEST(I490:L490,I$6:L$6)</f>
        <v>0</v>
      </c>
      <c r="N490" s="17">
        <v>0.81600000000000006</v>
      </c>
      <c r="O490" s="15"/>
      <c r="P490" s="16">
        <v>0</v>
      </c>
      <c r="Q490" s="16">
        <v>0</v>
      </c>
      <c r="R490" s="16">
        <v>0</v>
      </c>
      <c r="S490" s="16">
        <v>0</v>
      </c>
      <c r="T490" s="17" cm="1">
        <f t="array" ref="T490:U490">LINEST(P490:S490,P$6:S$6)</f>
        <v>0</v>
      </c>
      <c r="U490" s="17">
        <v>0</v>
      </c>
      <c r="V490" s="17"/>
      <c r="W490" s="16">
        <v>0</v>
      </c>
    </row>
    <row r="491" spans="2:23">
      <c r="B491" s="14" t="s">
        <v>77</v>
      </c>
      <c r="C491" t="s">
        <v>62</v>
      </c>
      <c r="D491" t="s">
        <v>63</v>
      </c>
      <c r="E491" t="s">
        <v>104</v>
      </c>
      <c r="F491" t="s">
        <v>70</v>
      </c>
      <c r="G491" t="s">
        <v>71</v>
      </c>
      <c r="I491" s="16">
        <v>0.34547196000000002</v>
      </c>
      <c r="J491" s="16">
        <v>0.33250011000000002</v>
      </c>
      <c r="K491" s="16">
        <v>0.31952826000000006</v>
      </c>
      <c r="L491" s="16">
        <v>0.30655641000000006</v>
      </c>
      <c r="M491" s="17" cm="1">
        <f t="array" ref="M491:N491">LINEST(I491:L491,I$6:L$6)</f>
        <v>-0.25434999999999974</v>
      </c>
      <c r="N491" s="17">
        <v>0.34547196000000002</v>
      </c>
      <c r="O491" s="15"/>
      <c r="P491" s="16">
        <v>0</v>
      </c>
      <c r="Q491" s="16">
        <v>0</v>
      </c>
      <c r="R491" s="16">
        <v>0</v>
      </c>
      <c r="S491" s="16">
        <v>0</v>
      </c>
      <c r="T491" s="17" cm="1">
        <f t="array" ref="T491:U491">LINEST(P491:S491,P$6:S$6)</f>
        <v>0</v>
      </c>
      <c r="U491" s="17">
        <v>0</v>
      </c>
      <c r="V491" s="17"/>
      <c r="W491" s="16">
        <v>1.48308</v>
      </c>
    </row>
    <row r="492" spans="2:23">
      <c r="B492" s="14" t="s">
        <v>78</v>
      </c>
      <c r="C492" t="s">
        <v>62</v>
      </c>
      <c r="D492" t="s">
        <v>63</v>
      </c>
      <c r="E492" t="s">
        <v>104</v>
      </c>
      <c r="F492" t="s">
        <v>70</v>
      </c>
      <c r="G492" t="s">
        <v>71</v>
      </c>
      <c r="I492" s="16">
        <v>0</v>
      </c>
      <c r="J492" s="16">
        <v>0</v>
      </c>
      <c r="K492" s="16">
        <v>0</v>
      </c>
      <c r="L492" s="16">
        <v>0</v>
      </c>
      <c r="M492" s="17" cm="1">
        <f t="array" ref="M492:N492">LINEST(I492:L492,I$6:L$6)</f>
        <v>0</v>
      </c>
      <c r="N492" s="17">
        <v>0</v>
      </c>
      <c r="O492" s="15"/>
      <c r="P492" s="16">
        <v>6.4245312000000014</v>
      </c>
      <c r="Q492" s="16">
        <v>6.1270992000000009</v>
      </c>
      <c r="R492" s="16">
        <v>5.829667200000002</v>
      </c>
      <c r="S492" s="16">
        <v>5.5322352000000015</v>
      </c>
      <c r="T492" s="17" cm="1">
        <f t="array" ref="T492:U492">LINEST(P492:S492,P$6:S$6)</f>
        <v>-5.8319999999999972</v>
      </c>
      <c r="U492" s="17">
        <v>6.4245312000000014</v>
      </c>
      <c r="V492" s="17"/>
      <c r="W492" s="16">
        <v>0</v>
      </c>
    </row>
    <row r="493" spans="2:23">
      <c r="B493" s="14" t="s">
        <v>79</v>
      </c>
      <c r="C493" t="s">
        <v>62</v>
      </c>
      <c r="D493" t="s">
        <v>63</v>
      </c>
      <c r="E493" t="s">
        <v>104</v>
      </c>
      <c r="F493" t="s">
        <v>80</v>
      </c>
      <c r="G493" t="s">
        <v>71</v>
      </c>
      <c r="I493" s="16">
        <v>-1.3354222235402975</v>
      </c>
      <c r="J493" s="16">
        <v>-1.2706634130677987</v>
      </c>
      <c r="K493" s="16">
        <v>-1.205904602595298</v>
      </c>
      <c r="L493" s="16">
        <v>-1.1411457921227979</v>
      </c>
      <c r="M493" s="17" cm="1">
        <f t="array" ref="M493:N493">LINEST(I493:L493,I$6:L$6)</f>
        <v>1.2697805974999992</v>
      </c>
      <c r="N493" s="17">
        <v>-1.3354222235402979</v>
      </c>
      <c r="O493" s="15"/>
      <c r="P493" s="16">
        <v>5.4348215639846762</v>
      </c>
      <c r="Q493" s="16">
        <v>5.3130044545409403</v>
      </c>
      <c r="R493" s="16">
        <v>5.1911873450972061</v>
      </c>
      <c r="S493" s="16">
        <v>5.0693702356534711</v>
      </c>
      <c r="T493" s="17" cm="1">
        <f t="array" ref="T493:U493">LINEST(P493:S493,P$6:S$6)</f>
        <v>-2.3885707734065678</v>
      </c>
      <c r="U493" s="17">
        <v>5.4348215639846753</v>
      </c>
      <c r="V493" s="17"/>
      <c r="W493" s="16">
        <v>2.2858200000000002</v>
      </c>
    </row>
    <row r="494" spans="2:23">
      <c r="B494" s="14" t="s">
        <v>81</v>
      </c>
      <c r="C494" t="s">
        <v>62</v>
      </c>
      <c r="D494" t="s">
        <v>63</v>
      </c>
      <c r="E494" t="s">
        <v>104</v>
      </c>
      <c r="F494" t="s">
        <v>80</v>
      </c>
      <c r="G494" t="s">
        <v>71</v>
      </c>
      <c r="I494" s="16">
        <v>0</v>
      </c>
      <c r="J494" s="16">
        <v>0</v>
      </c>
      <c r="K494" s="16">
        <v>0</v>
      </c>
      <c r="L494" s="16">
        <v>0</v>
      </c>
      <c r="M494" s="17" cm="1">
        <f t="array" ref="M494:N494">LINEST(I494:L494,I$6:L$6)</f>
        <v>0</v>
      </c>
      <c r="N494" s="17">
        <v>0</v>
      </c>
      <c r="O494" s="15"/>
      <c r="P494" s="16">
        <v>0.30599999999999999</v>
      </c>
      <c r="Q494" s="16">
        <v>0.30599999999999999</v>
      </c>
      <c r="R494" s="16">
        <v>0.30599999999999999</v>
      </c>
      <c r="S494" s="16">
        <v>0.30599999999999999</v>
      </c>
      <c r="T494" s="17" cm="1">
        <f t="array" ref="T494:U494">LINEST(P494:S494,P$6:S$6)</f>
        <v>0</v>
      </c>
      <c r="U494" s="17">
        <v>0.30599999999999999</v>
      </c>
      <c r="V494" s="17"/>
      <c r="W494" s="16">
        <v>0.30599999999999999</v>
      </c>
    </row>
    <row r="495" spans="2:23">
      <c r="B495" s="14" t="s">
        <v>82</v>
      </c>
      <c r="C495" t="s">
        <v>62</v>
      </c>
      <c r="D495" t="s">
        <v>63</v>
      </c>
      <c r="E495" t="s">
        <v>104</v>
      </c>
      <c r="F495" t="s">
        <v>83</v>
      </c>
      <c r="G495" t="s">
        <v>84</v>
      </c>
      <c r="I495" s="16">
        <v>363.52800000000002</v>
      </c>
      <c r="J495" s="16">
        <v>346.69799999999998</v>
      </c>
      <c r="K495" s="16">
        <v>329.86800000000005</v>
      </c>
      <c r="L495" s="16">
        <v>313.03800000000001</v>
      </c>
      <c r="M495" s="17" cm="1">
        <f t="array" ref="M495:N495">LINEST(I495:L495,I$6:L$6)</f>
        <v>-329.99999999999994</v>
      </c>
      <c r="N495" s="17">
        <v>363.52800000000002</v>
      </c>
      <c r="O495" s="15"/>
      <c r="P495" s="16">
        <v>0</v>
      </c>
      <c r="Q495" s="16">
        <v>0</v>
      </c>
      <c r="R495" s="16">
        <v>0</v>
      </c>
      <c r="S495" s="16">
        <v>0</v>
      </c>
      <c r="T495" s="17" cm="1">
        <f t="array" ref="T495:U495">LINEST(P495:S495,P$6:S$6)</f>
        <v>0</v>
      </c>
      <c r="U495" s="17">
        <v>0</v>
      </c>
      <c r="V495" s="17"/>
      <c r="W495" s="16">
        <v>0</v>
      </c>
    </row>
    <row r="496" spans="2:23">
      <c r="B496" s="14" t="s">
        <v>85</v>
      </c>
      <c r="C496" t="s">
        <v>62</v>
      </c>
      <c r="D496" t="s">
        <v>63</v>
      </c>
      <c r="E496" t="s">
        <v>104</v>
      </c>
      <c r="F496" t="s">
        <v>83</v>
      </c>
      <c r="G496" t="s">
        <v>84</v>
      </c>
      <c r="I496" s="16">
        <v>127.5</v>
      </c>
      <c r="J496" s="16">
        <v>127.5</v>
      </c>
      <c r="K496" s="16">
        <v>127.5</v>
      </c>
      <c r="L496" s="16">
        <v>127.5</v>
      </c>
      <c r="M496" s="17" cm="1">
        <f t="array" ref="M496:N496">LINEST(I496:L496,I$6:L$6)</f>
        <v>0</v>
      </c>
      <c r="N496" s="17">
        <v>127.5</v>
      </c>
      <c r="O496" s="15"/>
      <c r="P496" s="16">
        <v>275.39999999999998</v>
      </c>
      <c r="Q496" s="16">
        <v>275.39999999999998</v>
      </c>
      <c r="R496" s="16">
        <v>275.39999999999998</v>
      </c>
      <c r="S496" s="16">
        <v>275.39999999999998</v>
      </c>
      <c r="T496" s="17" cm="1">
        <f t="array" ref="T496:U496">LINEST(P496:S496,P$6:S$6)</f>
        <v>0</v>
      </c>
      <c r="U496" s="17">
        <v>275.39999999999998</v>
      </c>
      <c r="V496" s="17"/>
      <c r="W496" s="16">
        <v>183.6</v>
      </c>
    </row>
    <row r="497" spans="2:23">
      <c r="B497" s="28" t="s">
        <v>86</v>
      </c>
      <c r="C497" s="29" t="s">
        <v>62</v>
      </c>
      <c r="D497" s="29" t="s">
        <v>63</v>
      </c>
      <c r="E497" s="29" t="s">
        <v>104</v>
      </c>
      <c r="F497" s="29" t="s">
        <v>83</v>
      </c>
      <c r="G497" s="29" t="s">
        <v>87</v>
      </c>
      <c r="H497" s="29"/>
      <c r="I497" s="95">
        <v>7.2488340000000012E-2</v>
      </c>
      <c r="J497" s="95">
        <v>7.1505315E-2</v>
      </c>
      <c r="K497" s="95">
        <v>7.0522290000000015E-2</v>
      </c>
      <c r="L497" s="95">
        <v>6.9539265000000003E-2</v>
      </c>
      <c r="M497" s="96" cm="1">
        <f t="array" ref="M497:N497">LINEST(I497:L497,I$6:L$6)</f>
        <v>-1.9275000000000028E-2</v>
      </c>
      <c r="N497" s="96">
        <v>7.2488339999999998E-2</v>
      </c>
      <c r="O497" s="97"/>
      <c r="P497" s="95">
        <v>8.1600000000000006E-2</v>
      </c>
      <c r="Q497" s="95">
        <v>8.1600000000000006E-2</v>
      </c>
      <c r="R497" s="95">
        <v>8.1600000000000006E-2</v>
      </c>
      <c r="S497" s="95">
        <v>8.1600000000000006E-2</v>
      </c>
      <c r="T497" s="96" cm="1">
        <f t="array" ref="T497:U497">LINEST(P497:S497,P$6:S$6)</f>
        <v>0</v>
      </c>
      <c r="U497" s="96">
        <v>8.1600000000000006E-2</v>
      </c>
      <c r="V497" s="96"/>
      <c r="W497" s="95">
        <v>8.1600000000000006E-2</v>
      </c>
    </row>
    <row r="498" spans="2:23">
      <c r="B498" s="14" t="s">
        <v>61</v>
      </c>
      <c r="C498" t="s">
        <v>62</v>
      </c>
      <c r="D498" t="s">
        <v>88</v>
      </c>
      <c r="E498" t="s">
        <v>104</v>
      </c>
      <c r="F498" t="s">
        <v>65</v>
      </c>
      <c r="G498" t="s">
        <v>66</v>
      </c>
      <c r="I498" s="16">
        <v>1.613730108774194</v>
      </c>
      <c r="J498" s="16">
        <v>1.539020381516129</v>
      </c>
      <c r="K498" s="16">
        <v>1.4643106542580648</v>
      </c>
      <c r="L498" s="16">
        <v>1.3896009270000003</v>
      </c>
      <c r="M498" s="17" cm="1">
        <f t="array" ref="M498:N498">LINEST(I498:L498,I$6:L$6)</f>
        <v>-1.4648966129032261</v>
      </c>
      <c r="N498" s="17">
        <v>1.6137301087741938</v>
      </c>
      <c r="O498" s="15"/>
      <c r="P498" s="16">
        <v>1.5147000000000002</v>
      </c>
      <c r="Q498" s="16">
        <v>1.4445749999999999</v>
      </c>
      <c r="R498" s="16">
        <v>1.3744500000000002</v>
      </c>
      <c r="S498" s="16">
        <v>1.3043250000000002</v>
      </c>
      <c r="T498" s="17" cm="1">
        <f t="array" ref="T498:U498">LINEST(P498:S498,P$6:S$6)</f>
        <v>-1.3749999999999996</v>
      </c>
      <c r="U498" s="17">
        <v>1.5147000000000002</v>
      </c>
      <c r="V498" s="17"/>
      <c r="W498" s="16">
        <v>0</v>
      </c>
    </row>
    <row r="499" spans="2:23">
      <c r="B499" s="14" t="s">
        <v>67</v>
      </c>
      <c r="C499" t="s">
        <v>62</v>
      </c>
      <c r="D499" t="s">
        <v>88</v>
      </c>
      <c r="E499" t="s">
        <v>104</v>
      </c>
      <c r="F499" t="s">
        <v>65</v>
      </c>
      <c r="G499" t="s">
        <v>66</v>
      </c>
      <c r="I499" s="16">
        <v>0</v>
      </c>
      <c r="J499" s="16">
        <v>5.1000000000000004E-2</v>
      </c>
      <c r="K499" s="16">
        <v>0.10200000000000001</v>
      </c>
      <c r="L499" s="16">
        <v>0.153</v>
      </c>
      <c r="M499" s="17" cm="1">
        <f t="array" ref="M499:N499">LINEST(I499:L499,I$6:L$6)</f>
        <v>1</v>
      </c>
      <c r="N499" s="17">
        <v>0</v>
      </c>
      <c r="O499" s="15"/>
      <c r="P499" s="16">
        <v>0</v>
      </c>
      <c r="Q499" s="16">
        <v>5.1000000000000004E-2</v>
      </c>
      <c r="R499" s="16">
        <v>0.10200000000000001</v>
      </c>
      <c r="S499" s="16">
        <v>0.153</v>
      </c>
      <c r="T499" s="17" cm="1">
        <f t="array" ref="T499:U499">LINEST(P499:S499,P$6:S$6)</f>
        <v>1</v>
      </c>
      <c r="U499" s="17">
        <v>0</v>
      </c>
      <c r="V499" s="17"/>
      <c r="W499" s="16">
        <v>1.08</v>
      </c>
    </row>
    <row r="500" spans="2:23">
      <c r="B500" s="14" t="s">
        <v>44</v>
      </c>
      <c r="C500" t="s">
        <v>62</v>
      </c>
      <c r="D500" t="s">
        <v>88</v>
      </c>
      <c r="E500" t="s">
        <v>104</v>
      </c>
      <c r="F500" t="s">
        <v>65</v>
      </c>
      <c r="G500" t="s">
        <v>66</v>
      </c>
      <c r="I500" s="16">
        <v>0</v>
      </c>
      <c r="J500" s="16">
        <v>0</v>
      </c>
      <c r="K500" s="16">
        <v>0</v>
      </c>
      <c r="L500" s="16">
        <v>0</v>
      </c>
      <c r="M500" s="17" cm="1">
        <f t="array" ref="M500:N500">LINEST(I500:L500,I$6:L$6)</f>
        <v>0</v>
      </c>
      <c r="N500" s="17">
        <v>0</v>
      </c>
      <c r="O500" s="15"/>
      <c r="P500" s="16">
        <v>0</v>
      </c>
      <c r="Q500" s="16">
        <v>0</v>
      </c>
      <c r="R500" s="16">
        <v>0</v>
      </c>
      <c r="S500" s="16">
        <v>0</v>
      </c>
      <c r="T500" s="17" cm="1">
        <f t="array" ref="T500:U500">LINEST(P500:S500,P$6:S$6)</f>
        <v>0</v>
      </c>
      <c r="U500" s="17">
        <v>0</v>
      </c>
      <c r="V500" s="17"/>
      <c r="W500" s="16">
        <v>0</v>
      </c>
    </row>
    <row r="501" spans="2:23">
      <c r="B501" s="14" t="s">
        <v>68</v>
      </c>
      <c r="C501" t="s">
        <v>62</v>
      </c>
      <c r="D501" t="s">
        <v>88</v>
      </c>
      <c r="E501" t="s">
        <v>104</v>
      </c>
      <c r="F501" t="s">
        <v>65</v>
      </c>
      <c r="G501" t="s">
        <v>66</v>
      </c>
      <c r="I501" s="16">
        <v>0.68223429197999996</v>
      </c>
      <c r="J501" s="16">
        <v>0.65064937105499987</v>
      </c>
      <c r="K501" s="16">
        <v>0.61906445013</v>
      </c>
      <c r="L501" s="16">
        <v>0.58747952920500002</v>
      </c>
      <c r="M501" s="17" cm="1">
        <f t="array" ref="M501:N501">LINEST(I501:L501,I$6:L$6)</f>
        <v>-0.61931217499999947</v>
      </c>
      <c r="N501" s="17">
        <v>0.68223429197999985</v>
      </c>
      <c r="O501" s="15"/>
      <c r="P501" s="16">
        <v>3.0887323943661973E-2</v>
      </c>
      <c r="Q501" s="16">
        <v>2.9342957746478875E-2</v>
      </c>
      <c r="R501" s="16">
        <v>2.779859154929578E-2</v>
      </c>
      <c r="S501" s="16">
        <v>2.6254225352112675E-2</v>
      </c>
      <c r="T501" s="17" cm="1">
        <f t="array" ref="T501:U501">LINEST(P501:S501,P$6:S$6)</f>
        <v>-3.0281690140845075E-2</v>
      </c>
      <c r="U501" s="17">
        <v>3.0887323943661973E-2</v>
      </c>
      <c r="V501" s="17"/>
      <c r="W501" s="16">
        <v>1.7340000000000001E-2</v>
      </c>
    </row>
    <row r="502" spans="2:23">
      <c r="B502" s="14" t="s">
        <v>69</v>
      </c>
      <c r="C502" t="s">
        <v>62</v>
      </c>
      <c r="D502" t="s">
        <v>88</v>
      </c>
      <c r="E502" t="s">
        <v>104</v>
      </c>
      <c r="F502" t="s">
        <v>70</v>
      </c>
      <c r="G502" t="s">
        <v>71</v>
      </c>
      <c r="I502" s="16">
        <v>13.803962327999999</v>
      </c>
      <c r="J502" s="16">
        <v>13.164889997999998</v>
      </c>
      <c r="K502" s="16">
        <v>12.525817668</v>
      </c>
      <c r="L502" s="16">
        <v>11.886745338000001</v>
      </c>
      <c r="M502" s="17" cm="1">
        <f t="array" ref="M502:N502">LINEST(I502:L502,I$6:L$6)</f>
        <v>-12.530829999999984</v>
      </c>
      <c r="N502" s="17">
        <v>13.803962327999999</v>
      </c>
      <c r="O502" s="15"/>
      <c r="P502" s="16">
        <v>0</v>
      </c>
      <c r="Q502" s="16">
        <v>0</v>
      </c>
      <c r="R502" s="16">
        <v>0</v>
      </c>
      <c r="S502" s="16">
        <v>0</v>
      </c>
      <c r="T502" s="17" cm="1">
        <f t="array" ref="T502:U502">LINEST(P502:S502,P$6:S$6)</f>
        <v>0</v>
      </c>
      <c r="U502" s="17">
        <v>0</v>
      </c>
      <c r="V502" s="17"/>
      <c r="W502" s="16">
        <v>0</v>
      </c>
    </row>
    <row r="503" spans="2:23">
      <c r="B503" s="14" t="s">
        <v>72</v>
      </c>
      <c r="C503" t="s">
        <v>62</v>
      </c>
      <c r="D503" t="s">
        <v>88</v>
      </c>
      <c r="E503" t="s">
        <v>104</v>
      </c>
      <c r="F503" t="s">
        <v>70</v>
      </c>
      <c r="G503" t="s">
        <v>71</v>
      </c>
      <c r="I503" s="16">
        <v>1.3219200000000003E-3</v>
      </c>
      <c r="J503" s="16">
        <v>1.2607200000000001E-3</v>
      </c>
      <c r="K503" s="16">
        <v>1.1995200000000001E-3</v>
      </c>
      <c r="L503" s="16">
        <v>1.1383200000000002E-3</v>
      </c>
      <c r="M503" s="17" cm="1">
        <f t="array" ref="M503:N503">LINEST(I503:L503,I$6:L$6)</f>
        <v>-1.2000000000000008E-3</v>
      </c>
      <c r="N503" s="17">
        <v>1.3219200000000003E-3</v>
      </c>
      <c r="O503" s="15"/>
      <c r="P503" s="16">
        <v>0</v>
      </c>
      <c r="Q503" s="16">
        <v>0</v>
      </c>
      <c r="R503" s="16">
        <v>0</v>
      </c>
      <c r="S503" s="16">
        <v>0</v>
      </c>
      <c r="T503" s="17" cm="1">
        <f t="array" ref="T503:U503">LINEST(P503:S503,P$6:S$6)</f>
        <v>0</v>
      </c>
      <c r="U503" s="17">
        <v>0</v>
      </c>
      <c r="V503" s="17"/>
      <c r="W503" s="16">
        <v>0</v>
      </c>
    </row>
    <row r="504" spans="2:23">
      <c r="B504" s="14" t="s">
        <v>73</v>
      </c>
      <c r="C504" t="s">
        <v>62</v>
      </c>
      <c r="D504" t="s">
        <v>88</v>
      </c>
      <c r="E504" t="s">
        <v>104</v>
      </c>
      <c r="F504" t="s">
        <v>70</v>
      </c>
      <c r="G504" t="s">
        <v>71</v>
      </c>
      <c r="I504" s="16">
        <v>2.1627272160000004</v>
      </c>
      <c r="J504" s="16">
        <v>2.0626009559999998</v>
      </c>
      <c r="K504" s="16">
        <v>1.9624746960000004</v>
      </c>
      <c r="L504" s="16">
        <v>1.8623484360000002</v>
      </c>
      <c r="M504" s="17" cm="1">
        <f t="array" ref="M504:N504">LINEST(I504:L504,I$6:L$6)</f>
        <v>-1.96326</v>
      </c>
      <c r="N504" s="17">
        <v>2.162727216</v>
      </c>
      <c r="O504" s="15"/>
      <c r="P504" s="16">
        <v>0</v>
      </c>
      <c r="Q504" s="16">
        <v>0</v>
      </c>
      <c r="R504" s="16">
        <v>0</v>
      </c>
      <c r="S504" s="16">
        <v>0</v>
      </c>
      <c r="T504" s="17" cm="1">
        <f t="array" ref="T504:U504">LINEST(P504:S504,P$6:S$6)</f>
        <v>0</v>
      </c>
      <c r="U504" s="17">
        <v>0</v>
      </c>
      <c r="V504" s="17"/>
      <c r="W504" s="16">
        <v>0</v>
      </c>
    </row>
    <row r="505" spans="2:23">
      <c r="B505" s="14" t="s">
        <v>74</v>
      </c>
      <c r="C505" t="s">
        <v>62</v>
      </c>
      <c r="D505" t="s">
        <v>88</v>
      </c>
      <c r="E505" t="s">
        <v>104</v>
      </c>
      <c r="F505" t="s">
        <v>70</v>
      </c>
      <c r="G505" t="s">
        <v>71</v>
      </c>
      <c r="I505" s="16">
        <v>7.5349440000000021</v>
      </c>
      <c r="J505" s="16">
        <v>7.1861039999999994</v>
      </c>
      <c r="K505" s="16">
        <v>6.8372640000000011</v>
      </c>
      <c r="L505" s="16">
        <v>6.4884239999999993</v>
      </c>
      <c r="M505" s="17" cm="1">
        <f t="array" ref="M505:N505">LINEST(I505:L505,I$6:L$6)</f>
        <v>-6.8400000000000132</v>
      </c>
      <c r="N505" s="17">
        <v>7.5349440000000012</v>
      </c>
      <c r="O505" s="15"/>
      <c r="P505" s="16">
        <v>0</v>
      </c>
      <c r="Q505" s="16">
        <v>0</v>
      </c>
      <c r="R505" s="16">
        <v>0</v>
      </c>
      <c r="S505" s="16">
        <v>0</v>
      </c>
      <c r="T505" s="17" cm="1">
        <f t="array" ref="T505:U505">LINEST(P505:S505,P$6:S$6)</f>
        <v>0</v>
      </c>
      <c r="U505" s="17">
        <v>0</v>
      </c>
      <c r="V505" s="17"/>
      <c r="W505" s="16">
        <v>0</v>
      </c>
    </row>
    <row r="506" spans="2:23">
      <c r="B506" s="14" t="s">
        <v>75</v>
      </c>
      <c r="C506" t="s">
        <v>62</v>
      </c>
      <c r="D506" t="s">
        <v>88</v>
      </c>
      <c r="E506" t="s">
        <v>104</v>
      </c>
      <c r="F506" t="s">
        <v>70</v>
      </c>
      <c r="G506" t="s">
        <v>71</v>
      </c>
      <c r="I506" s="16">
        <v>4.6110543391799999</v>
      </c>
      <c r="J506" s="16">
        <v>4.3975796012549999</v>
      </c>
      <c r="K506" s="16">
        <v>4.18410486333</v>
      </c>
      <c r="L506" s="16">
        <v>3.9706301254050005</v>
      </c>
      <c r="M506" s="17" cm="1">
        <f t="array" ref="M506:N506">LINEST(I506:L506,I$6:L$6)</f>
        <v>-4.185779174999996</v>
      </c>
      <c r="N506" s="17">
        <v>4.6110543391799999</v>
      </c>
      <c r="O506" s="15"/>
      <c r="P506" s="16">
        <v>0</v>
      </c>
      <c r="Q506" s="16">
        <v>0</v>
      </c>
      <c r="R506" s="16">
        <v>0</v>
      </c>
      <c r="S506" s="16">
        <v>0</v>
      </c>
      <c r="T506" s="17" cm="1">
        <f t="array" ref="T506:U506">LINEST(P506:S506,P$6:S$6)</f>
        <v>0</v>
      </c>
      <c r="U506" s="17">
        <v>0</v>
      </c>
      <c r="V506" s="17"/>
      <c r="W506" s="16">
        <v>0</v>
      </c>
    </row>
    <row r="507" spans="2:23">
      <c r="B507" s="14" t="s">
        <v>76</v>
      </c>
      <c r="C507" t="s">
        <v>62</v>
      </c>
      <c r="D507" t="s">
        <v>88</v>
      </c>
      <c r="E507" t="s">
        <v>104</v>
      </c>
      <c r="F507" t="s">
        <v>70</v>
      </c>
      <c r="G507" t="s">
        <v>71</v>
      </c>
      <c r="I507" s="16">
        <v>0.81600000000000006</v>
      </c>
      <c r="J507" s="16">
        <v>0.81600000000000006</v>
      </c>
      <c r="K507" s="16">
        <v>0.81600000000000006</v>
      </c>
      <c r="L507" s="16">
        <v>0.81600000000000006</v>
      </c>
      <c r="M507" s="17" cm="1">
        <f t="array" ref="M507:N507">LINEST(I507:L507,I$6:L$6)</f>
        <v>0</v>
      </c>
      <c r="N507" s="17">
        <v>0.81600000000000006</v>
      </c>
      <c r="O507" s="15"/>
      <c r="P507" s="16">
        <v>0</v>
      </c>
      <c r="Q507" s="16">
        <v>0</v>
      </c>
      <c r="R507" s="16">
        <v>0</v>
      </c>
      <c r="S507" s="16">
        <v>0</v>
      </c>
      <c r="T507" s="17" cm="1">
        <f t="array" ref="T507:U507">LINEST(P507:S507,P$6:S$6)</f>
        <v>0</v>
      </c>
      <c r="U507" s="17">
        <v>0</v>
      </c>
      <c r="V507" s="17"/>
      <c r="W507" s="16">
        <v>0</v>
      </c>
    </row>
    <row r="508" spans="2:23">
      <c r="B508" s="14" t="s">
        <v>77</v>
      </c>
      <c r="C508" t="s">
        <v>62</v>
      </c>
      <c r="D508" t="s">
        <v>88</v>
      </c>
      <c r="E508" t="s">
        <v>104</v>
      </c>
      <c r="F508" t="s">
        <v>70</v>
      </c>
      <c r="G508" t="s">
        <v>71</v>
      </c>
      <c r="I508" s="16">
        <v>0.34547196000000002</v>
      </c>
      <c r="J508" s="16">
        <v>0.33250011000000002</v>
      </c>
      <c r="K508" s="16">
        <v>0.31952826000000006</v>
      </c>
      <c r="L508" s="16">
        <v>0.30655641000000006</v>
      </c>
      <c r="M508" s="17" cm="1">
        <f t="array" ref="M508:N508">LINEST(I508:L508,I$6:L$6)</f>
        <v>-0.25434999999999974</v>
      </c>
      <c r="N508" s="17">
        <v>0.34547196000000002</v>
      </c>
      <c r="O508" s="15"/>
      <c r="P508" s="16">
        <v>0</v>
      </c>
      <c r="Q508" s="16">
        <v>0</v>
      </c>
      <c r="R508" s="16">
        <v>0</v>
      </c>
      <c r="S508" s="16">
        <v>0</v>
      </c>
      <c r="T508" s="17" cm="1">
        <f t="array" ref="T508:U508">LINEST(P508:S508,P$6:S$6)</f>
        <v>0</v>
      </c>
      <c r="U508" s="17">
        <v>0</v>
      </c>
      <c r="V508" s="17"/>
      <c r="W508" s="16">
        <v>1.48308</v>
      </c>
    </row>
    <row r="509" spans="2:23">
      <c r="B509" s="14" t="s">
        <v>78</v>
      </c>
      <c r="C509" t="s">
        <v>62</v>
      </c>
      <c r="D509" t="s">
        <v>88</v>
      </c>
      <c r="E509" t="s">
        <v>104</v>
      </c>
      <c r="F509" t="s">
        <v>70</v>
      </c>
      <c r="G509" t="s">
        <v>71</v>
      </c>
      <c r="I509" s="16">
        <v>0</v>
      </c>
      <c r="J509" s="16">
        <v>0</v>
      </c>
      <c r="K509" s="16">
        <v>0</v>
      </c>
      <c r="L509" s="16">
        <v>0</v>
      </c>
      <c r="M509" s="17" cm="1">
        <f t="array" ref="M509:N509">LINEST(I509:L509,I$6:L$6)</f>
        <v>0</v>
      </c>
      <c r="N509" s="17">
        <v>0</v>
      </c>
      <c r="O509" s="15"/>
      <c r="P509" s="16">
        <v>6.4245312000000014</v>
      </c>
      <c r="Q509" s="16">
        <v>6.1270992000000009</v>
      </c>
      <c r="R509" s="16">
        <v>5.829667200000002</v>
      </c>
      <c r="S509" s="16">
        <v>5.5322352000000015</v>
      </c>
      <c r="T509" s="17" cm="1">
        <f t="array" ref="T509:U509">LINEST(P509:S509,P$6:S$6)</f>
        <v>-5.8319999999999972</v>
      </c>
      <c r="U509" s="17">
        <v>6.4245312000000014</v>
      </c>
      <c r="V509" s="17"/>
      <c r="W509" s="16">
        <v>0</v>
      </c>
    </row>
    <row r="510" spans="2:23">
      <c r="B510" s="14" t="s">
        <v>79</v>
      </c>
      <c r="C510" t="s">
        <v>62</v>
      </c>
      <c r="D510" t="s">
        <v>88</v>
      </c>
      <c r="E510" t="s">
        <v>104</v>
      </c>
      <c r="F510" t="s">
        <v>80</v>
      </c>
      <c r="G510" t="s">
        <v>71</v>
      </c>
      <c r="I510" s="16">
        <v>-1.3354222235402975</v>
      </c>
      <c r="J510" s="16">
        <v>-1.2706634130677987</v>
      </c>
      <c r="K510" s="16">
        <v>-1.205904602595298</v>
      </c>
      <c r="L510" s="16">
        <v>-1.1411457921227979</v>
      </c>
      <c r="M510" s="17" cm="1">
        <f t="array" ref="M510:N510">LINEST(I510:L510,I$6:L$6)</f>
        <v>1.2697805974999992</v>
      </c>
      <c r="N510" s="17">
        <v>-1.3354222235402979</v>
      </c>
      <c r="O510" s="15"/>
      <c r="P510" s="16">
        <v>5.4348215639846762</v>
      </c>
      <c r="Q510" s="16">
        <v>5.3130044545409403</v>
      </c>
      <c r="R510" s="16">
        <v>5.1911873450972061</v>
      </c>
      <c r="S510" s="16">
        <v>5.0693702356534711</v>
      </c>
      <c r="T510" s="17" cm="1">
        <f t="array" ref="T510:U510">LINEST(P510:S510,P$6:S$6)</f>
        <v>-2.3885707734065678</v>
      </c>
      <c r="U510" s="17">
        <v>5.4348215639846753</v>
      </c>
      <c r="V510" s="17"/>
      <c r="W510" s="16">
        <v>2.2858200000000002</v>
      </c>
    </row>
    <row r="511" spans="2:23">
      <c r="B511" s="14" t="s">
        <v>81</v>
      </c>
      <c r="C511" t="s">
        <v>62</v>
      </c>
      <c r="D511" t="s">
        <v>88</v>
      </c>
      <c r="E511" t="s">
        <v>104</v>
      </c>
      <c r="F511" t="s">
        <v>80</v>
      </c>
      <c r="G511" t="s">
        <v>71</v>
      </c>
      <c r="I511" s="16">
        <v>0</v>
      </c>
      <c r="J511" s="16">
        <v>0</v>
      </c>
      <c r="K511" s="16">
        <v>0</v>
      </c>
      <c r="L511" s="16">
        <v>0</v>
      </c>
      <c r="M511" s="17" cm="1">
        <f t="array" ref="M511:N511">LINEST(I511:L511,I$6:L$6)</f>
        <v>0</v>
      </c>
      <c r="N511" s="17">
        <v>0</v>
      </c>
      <c r="O511" s="15"/>
      <c r="P511" s="16">
        <v>0.30599999999999999</v>
      </c>
      <c r="Q511" s="16">
        <v>0.30599999999999999</v>
      </c>
      <c r="R511" s="16">
        <v>0.30599999999999999</v>
      </c>
      <c r="S511" s="16">
        <v>0.30599999999999999</v>
      </c>
      <c r="T511" s="17" cm="1">
        <f t="array" ref="T511:U511">LINEST(P511:S511,P$6:S$6)</f>
        <v>0</v>
      </c>
      <c r="U511" s="17">
        <v>0.30599999999999999</v>
      </c>
      <c r="V511" s="17"/>
      <c r="W511" s="16">
        <v>0.30599999999999999</v>
      </c>
    </row>
    <row r="512" spans="2:23">
      <c r="B512" s="14" t="s">
        <v>82</v>
      </c>
      <c r="C512" t="s">
        <v>62</v>
      </c>
      <c r="D512" t="s">
        <v>88</v>
      </c>
      <c r="E512" t="s">
        <v>104</v>
      </c>
      <c r="F512" t="s">
        <v>83</v>
      </c>
      <c r="G512" t="s">
        <v>84</v>
      </c>
      <c r="I512" s="16">
        <v>363.52800000000002</v>
      </c>
      <c r="J512" s="16">
        <v>346.69799999999998</v>
      </c>
      <c r="K512" s="16">
        <v>329.86800000000005</v>
      </c>
      <c r="L512" s="16">
        <v>313.03800000000001</v>
      </c>
      <c r="M512" s="17" cm="1">
        <f t="array" ref="M512:N512">LINEST(I512:L512,I$6:L$6)</f>
        <v>-329.99999999999994</v>
      </c>
      <c r="N512" s="17">
        <v>363.52800000000002</v>
      </c>
      <c r="O512" s="15"/>
      <c r="P512" s="16">
        <v>0</v>
      </c>
      <c r="Q512" s="16">
        <v>0</v>
      </c>
      <c r="R512" s="16">
        <v>0</v>
      </c>
      <c r="S512" s="16">
        <v>0</v>
      </c>
      <c r="T512" s="17" cm="1">
        <f t="array" ref="T512:U512">LINEST(P512:S512,P$6:S$6)</f>
        <v>0</v>
      </c>
      <c r="U512" s="17">
        <v>0</v>
      </c>
      <c r="V512" s="17"/>
      <c r="W512" s="16">
        <v>0</v>
      </c>
    </row>
    <row r="513" spans="2:23">
      <c r="B513" s="14" t="s">
        <v>85</v>
      </c>
      <c r="C513" t="s">
        <v>62</v>
      </c>
      <c r="D513" t="s">
        <v>88</v>
      </c>
      <c r="E513" t="s">
        <v>104</v>
      </c>
      <c r="F513" t="s">
        <v>83</v>
      </c>
      <c r="G513" t="s">
        <v>84</v>
      </c>
      <c r="I513" s="16">
        <v>127.5</v>
      </c>
      <c r="J513" s="16">
        <v>127.5</v>
      </c>
      <c r="K513" s="16">
        <v>127.5</v>
      </c>
      <c r="L513" s="16">
        <v>127.5</v>
      </c>
      <c r="M513" s="17" cm="1">
        <f t="array" ref="M513:N513">LINEST(I513:L513,I$6:L$6)</f>
        <v>0</v>
      </c>
      <c r="N513" s="17">
        <v>127.5</v>
      </c>
      <c r="O513" s="15"/>
      <c r="P513" s="16">
        <v>275.39999999999998</v>
      </c>
      <c r="Q513" s="16">
        <v>275.39999999999998</v>
      </c>
      <c r="R513" s="16">
        <v>275.39999999999998</v>
      </c>
      <c r="S513" s="16">
        <v>275.39999999999998</v>
      </c>
      <c r="T513" s="17" cm="1">
        <f t="array" ref="T513:U513">LINEST(P513:S513,P$6:S$6)</f>
        <v>0</v>
      </c>
      <c r="U513" s="17">
        <v>275.39999999999998</v>
      </c>
      <c r="V513" s="17"/>
      <c r="W513" s="16">
        <v>183.6</v>
      </c>
    </row>
    <row r="514" spans="2:23">
      <c r="B514" s="28" t="s">
        <v>86</v>
      </c>
      <c r="C514" s="29" t="s">
        <v>62</v>
      </c>
      <c r="D514" s="29" t="s">
        <v>88</v>
      </c>
      <c r="E514" s="29" t="s">
        <v>104</v>
      </c>
      <c r="F514" s="29" t="s">
        <v>83</v>
      </c>
      <c r="G514" s="29" t="s">
        <v>87</v>
      </c>
      <c r="H514" s="29"/>
      <c r="I514" s="95">
        <v>7.2488340000000012E-2</v>
      </c>
      <c r="J514" s="95">
        <v>7.1505315E-2</v>
      </c>
      <c r="K514" s="95">
        <v>7.0522290000000015E-2</v>
      </c>
      <c r="L514" s="95">
        <v>6.9539265000000003E-2</v>
      </c>
      <c r="M514" s="96" cm="1">
        <f t="array" ref="M514:N514">LINEST(I514:L514,I$6:L$6)</f>
        <v>-1.9275000000000028E-2</v>
      </c>
      <c r="N514" s="96">
        <v>7.2488339999999998E-2</v>
      </c>
      <c r="O514" s="97"/>
      <c r="P514" s="95">
        <v>8.1600000000000006E-2</v>
      </c>
      <c r="Q514" s="95">
        <v>8.1600000000000006E-2</v>
      </c>
      <c r="R514" s="95">
        <v>8.1600000000000006E-2</v>
      </c>
      <c r="S514" s="95">
        <v>8.1600000000000006E-2</v>
      </c>
      <c r="T514" s="96" cm="1">
        <f t="array" ref="T514:U514">LINEST(P514:S514,P$6:S$6)</f>
        <v>0</v>
      </c>
      <c r="U514" s="96">
        <v>8.1600000000000006E-2</v>
      </c>
      <c r="V514" s="96"/>
      <c r="W514" s="95">
        <v>8.1600000000000006E-2</v>
      </c>
    </row>
    <row r="515" spans="2:23">
      <c r="B515" s="14" t="s">
        <v>61</v>
      </c>
      <c r="C515" t="s">
        <v>62</v>
      </c>
      <c r="D515" t="s">
        <v>89</v>
      </c>
      <c r="E515" t="s">
        <v>104</v>
      </c>
      <c r="F515" t="s">
        <v>65</v>
      </c>
      <c r="G515" t="s">
        <v>66</v>
      </c>
      <c r="I515" s="16">
        <v>1.613730108774194</v>
      </c>
      <c r="J515" s="16">
        <v>1.539020381516129</v>
      </c>
      <c r="K515" s="16">
        <v>1.4643106542580648</v>
      </c>
      <c r="L515" s="16">
        <v>1.3896009270000003</v>
      </c>
      <c r="M515" s="17" cm="1">
        <f t="array" ref="M515:N515">LINEST(I515:L515,I$6:L$6)</f>
        <v>-1.4648966129032261</v>
      </c>
      <c r="N515" s="17">
        <v>1.6137301087741938</v>
      </c>
      <c r="O515" s="15"/>
      <c r="P515" s="16">
        <v>1.5147000000000002</v>
      </c>
      <c r="Q515" s="16">
        <v>1.4445749999999999</v>
      </c>
      <c r="R515" s="16">
        <v>1.3744500000000002</v>
      </c>
      <c r="S515" s="16">
        <v>1.3043250000000002</v>
      </c>
      <c r="T515" s="17" cm="1">
        <f t="array" ref="T515:U515">LINEST(P515:S515,P$6:S$6)</f>
        <v>-1.3749999999999996</v>
      </c>
      <c r="U515" s="17">
        <v>1.5147000000000002</v>
      </c>
      <c r="V515" s="17"/>
      <c r="W515" s="16">
        <v>0</v>
      </c>
    </row>
    <row r="516" spans="2:23">
      <c r="B516" s="14" t="s">
        <v>67</v>
      </c>
      <c r="C516" t="s">
        <v>62</v>
      </c>
      <c r="D516" t="s">
        <v>89</v>
      </c>
      <c r="E516" t="s">
        <v>104</v>
      </c>
      <c r="F516" t="s">
        <v>65</v>
      </c>
      <c r="G516" t="s">
        <v>66</v>
      </c>
      <c r="I516" s="16">
        <v>0</v>
      </c>
      <c r="J516" s="16">
        <v>5.1000000000000004E-2</v>
      </c>
      <c r="K516" s="16">
        <v>0.10200000000000001</v>
      </c>
      <c r="L516" s="16">
        <v>0.153</v>
      </c>
      <c r="M516" s="17" cm="1">
        <f t="array" ref="M516:N516">LINEST(I516:L516,I$6:L$6)</f>
        <v>1</v>
      </c>
      <c r="N516" s="17">
        <v>0</v>
      </c>
      <c r="O516" s="15"/>
      <c r="P516" s="16">
        <v>0</v>
      </c>
      <c r="Q516" s="16">
        <v>5.1000000000000004E-2</v>
      </c>
      <c r="R516" s="16">
        <v>0.10200000000000001</v>
      </c>
      <c r="S516" s="16">
        <v>0.153</v>
      </c>
      <c r="T516" s="17" cm="1">
        <f t="array" ref="T516:U516">LINEST(P516:S516,P$6:S$6)</f>
        <v>1</v>
      </c>
      <c r="U516" s="17">
        <v>0</v>
      </c>
      <c r="V516" s="17"/>
      <c r="W516" s="16">
        <v>1.08</v>
      </c>
    </row>
    <row r="517" spans="2:23">
      <c r="B517" s="14" t="s">
        <v>44</v>
      </c>
      <c r="C517" t="s">
        <v>62</v>
      </c>
      <c r="D517" t="s">
        <v>89</v>
      </c>
      <c r="E517" t="s">
        <v>104</v>
      </c>
      <c r="F517" t="s">
        <v>65</v>
      </c>
      <c r="G517" t="s">
        <v>66</v>
      </c>
      <c r="I517" s="16">
        <v>0</v>
      </c>
      <c r="J517" s="16">
        <v>0</v>
      </c>
      <c r="K517" s="16">
        <v>0</v>
      </c>
      <c r="L517" s="16">
        <v>0</v>
      </c>
      <c r="M517" s="17" cm="1">
        <f t="array" ref="M517:N517">LINEST(I517:L517,I$6:L$6)</f>
        <v>0</v>
      </c>
      <c r="N517" s="17">
        <v>0</v>
      </c>
      <c r="O517" s="15"/>
      <c r="P517" s="16">
        <v>0</v>
      </c>
      <c r="Q517" s="16">
        <v>0</v>
      </c>
      <c r="R517" s="16">
        <v>0</v>
      </c>
      <c r="S517" s="16">
        <v>0</v>
      </c>
      <c r="T517" s="17" cm="1">
        <f t="array" ref="T517:U517">LINEST(P517:S517,P$6:S$6)</f>
        <v>0</v>
      </c>
      <c r="U517" s="17">
        <v>0</v>
      </c>
      <c r="V517" s="17"/>
      <c r="W517" s="16">
        <v>0</v>
      </c>
    </row>
    <row r="518" spans="2:23">
      <c r="B518" s="14" t="s">
        <v>68</v>
      </c>
      <c r="C518" t="s">
        <v>62</v>
      </c>
      <c r="D518" t="s">
        <v>89</v>
      </c>
      <c r="E518" t="s">
        <v>104</v>
      </c>
      <c r="F518" t="s">
        <v>65</v>
      </c>
      <c r="G518" t="s">
        <v>66</v>
      </c>
      <c r="I518" s="16">
        <v>0.68223429197999996</v>
      </c>
      <c r="J518" s="16">
        <v>0.65064937105499987</v>
      </c>
      <c r="K518" s="16">
        <v>0.61906445013</v>
      </c>
      <c r="L518" s="16">
        <v>0.58747952920500002</v>
      </c>
      <c r="M518" s="17" cm="1">
        <f t="array" ref="M518:N518">LINEST(I518:L518,I$6:L$6)</f>
        <v>-0.61931217499999947</v>
      </c>
      <c r="N518" s="17">
        <v>0.68223429197999985</v>
      </c>
      <c r="O518" s="15"/>
      <c r="P518" s="16">
        <v>3.0887323943661973E-2</v>
      </c>
      <c r="Q518" s="16">
        <v>2.9342957746478875E-2</v>
      </c>
      <c r="R518" s="16">
        <v>2.779859154929578E-2</v>
      </c>
      <c r="S518" s="16">
        <v>2.6254225352112675E-2</v>
      </c>
      <c r="T518" s="17" cm="1">
        <f t="array" ref="T518:U518">LINEST(P518:S518,P$6:S$6)</f>
        <v>-3.0281690140845075E-2</v>
      </c>
      <c r="U518" s="17">
        <v>3.0887323943661973E-2</v>
      </c>
      <c r="V518" s="17"/>
      <c r="W518" s="16">
        <v>1.7340000000000001E-2</v>
      </c>
    </row>
    <row r="519" spans="2:23">
      <c r="B519" s="14" t="s">
        <v>69</v>
      </c>
      <c r="C519" t="s">
        <v>62</v>
      </c>
      <c r="D519" t="s">
        <v>89</v>
      </c>
      <c r="E519" t="s">
        <v>104</v>
      </c>
      <c r="F519" t="s">
        <v>70</v>
      </c>
      <c r="G519" t="s">
        <v>71</v>
      </c>
      <c r="I519" s="16">
        <v>13.803962327999999</v>
      </c>
      <c r="J519" s="16">
        <v>13.164889997999998</v>
      </c>
      <c r="K519" s="16">
        <v>12.525817668</v>
      </c>
      <c r="L519" s="16">
        <v>11.886745338000001</v>
      </c>
      <c r="M519" s="17" cm="1">
        <f t="array" ref="M519:N519">LINEST(I519:L519,I$6:L$6)</f>
        <v>-12.530829999999984</v>
      </c>
      <c r="N519" s="17">
        <v>13.803962327999999</v>
      </c>
      <c r="O519" s="15"/>
      <c r="P519" s="16">
        <v>0</v>
      </c>
      <c r="Q519" s="16">
        <v>0</v>
      </c>
      <c r="R519" s="16">
        <v>0</v>
      </c>
      <c r="S519" s="16">
        <v>0</v>
      </c>
      <c r="T519" s="17" cm="1">
        <f t="array" ref="T519:U519">LINEST(P519:S519,P$6:S$6)</f>
        <v>0</v>
      </c>
      <c r="U519" s="17">
        <v>0</v>
      </c>
      <c r="V519" s="17"/>
      <c r="W519" s="16">
        <v>0</v>
      </c>
    </row>
    <row r="520" spans="2:23">
      <c r="B520" s="14" t="s">
        <v>72</v>
      </c>
      <c r="C520" t="s">
        <v>62</v>
      </c>
      <c r="D520" t="s">
        <v>89</v>
      </c>
      <c r="E520" t="s">
        <v>104</v>
      </c>
      <c r="F520" t="s">
        <v>70</v>
      </c>
      <c r="G520" t="s">
        <v>71</v>
      </c>
      <c r="I520" s="16">
        <v>1.3219200000000003E-3</v>
      </c>
      <c r="J520" s="16">
        <v>1.2607200000000001E-3</v>
      </c>
      <c r="K520" s="16">
        <v>1.1995200000000001E-3</v>
      </c>
      <c r="L520" s="16">
        <v>1.1383200000000002E-3</v>
      </c>
      <c r="M520" s="17" cm="1">
        <f t="array" ref="M520:N520">LINEST(I520:L520,I$6:L$6)</f>
        <v>-1.2000000000000008E-3</v>
      </c>
      <c r="N520" s="17">
        <v>1.3219200000000003E-3</v>
      </c>
      <c r="O520" s="15"/>
      <c r="P520" s="16">
        <v>0</v>
      </c>
      <c r="Q520" s="16">
        <v>0</v>
      </c>
      <c r="R520" s="16">
        <v>0</v>
      </c>
      <c r="S520" s="16">
        <v>0</v>
      </c>
      <c r="T520" s="17" cm="1">
        <f t="array" ref="T520:U520">LINEST(P520:S520,P$6:S$6)</f>
        <v>0</v>
      </c>
      <c r="U520" s="17">
        <v>0</v>
      </c>
      <c r="V520" s="17"/>
      <c r="W520" s="16">
        <v>0</v>
      </c>
    </row>
    <row r="521" spans="2:23">
      <c r="B521" s="14" t="s">
        <v>73</v>
      </c>
      <c r="C521" t="s">
        <v>62</v>
      </c>
      <c r="D521" t="s">
        <v>89</v>
      </c>
      <c r="E521" t="s">
        <v>104</v>
      </c>
      <c r="F521" t="s">
        <v>70</v>
      </c>
      <c r="G521" t="s">
        <v>71</v>
      </c>
      <c r="I521" s="16">
        <v>2.1627272160000004</v>
      </c>
      <c r="J521" s="16">
        <v>2.0626009559999998</v>
      </c>
      <c r="K521" s="16">
        <v>1.9624746960000004</v>
      </c>
      <c r="L521" s="16">
        <v>1.8623484360000002</v>
      </c>
      <c r="M521" s="17" cm="1">
        <f t="array" ref="M521:N521">LINEST(I521:L521,I$6:L$6)</f>
        <v>-1.96326</v>
      </c>
      <c r="N521" s="17">
        <v>2.162727216</v>
      </c>
      <c r="O521" s="15"/>
      <c r="P521" s="16">
        <v>0</v>
      </c>
      <c r="Q521" s="16">
        <v>0</v>
      </c>
      <c r="R521" s="16">
        <v>0</v>
      </c>
      <c r="S521" s="16">
        <v>0</v>
      </c>
      <c r="T521" s="17" cm="1">
        <f t="array" ref="T521:U521">LINEST(P521:S521,P$6:S$6)</f>
        <v>0</v>
      </c>
      <c r="U521" s="17">
        <v>0</v>
      </c>
      <c r="V521" s="17"/>
      <c r="W521" s="16">
        <v>0</v>
      </c>
    </row>
    <row r="522" spans="2:23">
      <c r="B522" s="14" t="s">
        <v>74</v>
      </c>
      <c r="C522" t="s">
        <v>62</v>
      </c>
      <c r="D522" t="s">
        <v>89</v>
      </c>
      <c r="E522" t="s">
        <v>104</v>
      </c>
      <c r="F522" t="s">
        <v>70</v>
      </c>
      <c r="G522" t="s">
        <v>71</v>
      </c>
      <c r="I522" s="16">
        <v>7.5349440000000021</v>
      </c>
      <c r="J522" s="16">
        <v>7.1861039999999994</v>
      </c>
      <c r="K522" s="16">
        <v>6.8372640000000011</v>
      </c>
      <c r="L522" s="16">
        <v>6.4884239999999993</v>
      </c>
      <c r="M522" s="17" cm="1">
        <f t="array" ref="M522:N522">LINEST(I522:L522,I$6:L$6)</f>
        <v>-6.8400000000000132</v>
      </c>
      <c r="N522" s="17">
        <v>7.5349440000000012</v>
      </c>
      <c r="O522" s="15"/>
      <c r="P522" s="16">
        <v>0</v>
      </c>
      <c r="Q522" s="16">
        <v>0</v>
      </c>
      <c r="R522" s="16">
        <v>0</v>
      </c>
      <c r="S522" s="16">
        <v>0</v>
      </c>
      <c r="T522" s="17" cm="1">
        <f t="array" ref="T522:U522">LINEST(P522:S522,P$6:S$6)</f>
        <v>0</v>
      </c>
      <c r="U522" s="17">
        <v>0</v>
      </c>
      <c r="V522" s="17"/>
      <c r="W522" s="16">
        <v>0</v>
      </c>
    </row>
    <row r="523" spans="2:23">
      <c r="B523" s="14" t="s">
        <v>75</v>
      </c>
      <c r="C523" t="s">
        <v>62</v>
      </c>
      <c r="D523" t="s">
        <v>89</v>
      </c>
      <c r="E523" t="s">
        <v>104</v>
      </c>
      <c r="F523" t="s">
        <v>70</v>
      </c>
      <c r="G523" t="s">
        <v>71</v>
      </c>
      <c r="I523" s="16">
        <v>4.6110543391799999</v>
      </c>
      <c r="J523" s="16">
        <v>4.3975796012549999</v>
      </c>
      <c r="K523" s="16">
        <v>4.18410486333</v>
      </c>
      <c r="L523" s="16">
        <v>3.9706301254050005</v>
      </c>
      <c r="M523" s="17" cm="1">
        <f t="array" ref="M523:N523">LINEST(I523:L523,I$6:L$6)</f>
        <v>-4.185779174999996</v>
      </c>
      <c r="N523" s="17">
        <v>4.6110543391799999</v>
      </c>
      <c r="O523" s="15"/>
      <c r="P523" s="16">
        <v>0</v>
      </c>
      <c r="Q523" s="16">
        <v>0</v>
      </c>
      <c r="R523" s="16">
        <v>0</v>
      </c>
      <c r="S523" s="16">
        <v>0</v>
      </c>
      <c r="T523" s="17" cm="1">
        <f t="array" ref="T523:U523">LINEST(P523:S523,P$6:S$6)</f>
        <v>0</v>
      </c>
      <c r="U523" s="17">
        <v>0</v>
      </c>
      <c r="V523" s="17"/>
      <c r="W523" s="16">
        <v>0</v>
      </c>
    </row>
    <row r="524" spans="2:23">
      <c r="B524" s="14" t="s">
        <v>76</v>
      </c>
      <c r="C524" t="s">
        <v>62</v>
      </c>
      <c r="D524" t="s">
        <v>89</v>
      </c>
      <c r="E524" t="s">
        <v>104</v>
      </c>
      <c r="F524" t="s">
        <v>70</v>
      </c>
      <c r="G524" t="s">
        <v>71</v>
      </c>
      <c r="I524" s="16">
        <v>0.81600000000000006</v>
      </c>
      <c r="J524" s="16">
        <v>0.81600000000000006</v>
      </c>
      <c r="K524" s="16">
        <v>0.81600000000000006</v>
      </c>
      <c r="L524" s="16">
        <v>0.81600000000000006</v>
      </c>
      <c r="M524" s="17" cm="1">
        <f t="array" ref="M524:N524">LINEST(I524:L524,I$6:L$6)</f>
        <v>0</v>
      </c>
      <c r="N524" s="17">
        <v>0.81600000000000006</v>
      </c>
      <c r="O524" s="15"/>
      <c r="P524" s="16">
        <v>0</v>
      </c>
      <c r="Q524" s="16">
        <v>0</v>
      </c>
      <c r="R524" s="16">
        <v>0</v>
      </c>
      <c r="S524" s="16">
        <v>0</v>
      </c>
      <c r="T524" s="17" cm="1">
        <f t="array" ref="T524:U524">LINEST(P524:S524,P$6:S$6)</f>
        <v>0</v>
      </c>
      <c r="U524" s="17">
        <v>0</v>
      </c>
      <c r="V524" s="17"/>
      <c r="W524" s="16">
        <v>0</v>
      </c>
    </row>
    <row r="525" spans="2:23">
      <c r="B525" s="14" t="s">
        <v>77</v>
      </c>
      <c r="C525" t="s">
        <v>62</v>
      </c>
      <c r="D525" t="s">
        <v>89</v>
      </c>
      <c r="E525" t="s">
        <v>104</v>
      </c>
      <c r="F525" t="s">
        <v>70</v>
      </c>
      <c r="G525" t="s">
        <v>71</v>
      </c>
      <c r="I525" s="16">
        <v>0.34547196000000002</v>
      </c>
      <c r="J525" s="16">
        <v>0.33250011000000002</v>
      </c>
      <c r="K525" s="16">
        <v>0.31952826000000006</v>
      </c>
      <c r="L525" s="16">
        <v>0.30655641000000006</v>
      </c>
      <c r="M525" s="17" cm="1">
        <f t="array" ref="M525:N525">LINEST(I525:L525,I$6:L$6)</f>
        <v>-0.25434999999999974</v>
      </c>
      <c r="N525" s="17">
        <v>0.34547196000000002</v>
      </c>
      <c r="O525" s="15"/>
      <c r="P525" s="16">
        <v>0</v>
      </c>
      <c r="Q525" s="16">
        <v>0</v>
      </c>
      <c r="R525" s="16">
        <v>0</v>
      </c>
      <c r="S525" s="16">
        <v>0</v>
      </c>
      <c r="T525" s="17" cm="1">
        <f t="array" ref="T525:U525">LINEST(P525:S525,P$6:S$6)</f>
        <v>0</v>
      </c>
      <c r="U525" s="17">
        <v>0</v>
      </c>
      <c r="V525" s="17"/>
      <c r="W525" s="16">
        <v>1.48308</v>
      </c>
    </row>
    <row r="526" spans="2:23">
      <c r="B526" s="14" t="s">
        <v>78</v>
      </c>
      <c r="C526" t="s">
        <v>62</v>
      </c>
      <c r="D526" t="s">
        <v>89</v>
      </c>
      <c r="E526" t="s">
        <v>104</v>
      </c>
      <c r="F526" t="s">
        <v>70</v>
      </c>
      <c r="G526" t="s">
        <v>71</v>
      </c>
      <c r="I526" s="16">
        <v>0</v>
      </c>
      <c r="J526" s="16">
        <v>0</v>
      </c>
      <c r="K526" s="16">
        <v>0</v>
      </c>
      <c r="L526" s="16">
        <v>0</v>
      </c>
      <c r="M526" s="17" cm="1">
        <f t="array" ref="M526:N526">LINEST(I526:L526,I$6:L$6)</f>
        <v>0</v>
      </c>
      <c r="N526" s="17">
        <v>0</v>
      </c>
      <c r="O526" s="15"/>
      <c r="P526" s="16">
        <v>6.4245312000000014</v>
      </c>
      <c r="Q526" s="16">
        <v>6.1270992000000009</v>
      </c>
      <c r="R526" s="16">
        <v>5.829667200000002</v>
      </c>
      <c r="S526" s="16">
        <v>5.5322352000000015</v>
      </c>
      <c r="T526" s="17" cm="1">
        <f t="array" ref="T526:U526">LINEST(P526:S526,P$6:S$6)</f>
        <v>-5.8319999999999972</v>
      </c>
      <c r="U526" s="17">
        <v>6.4245312000000014</v>
      </c>
      <c r="V526" s="17"/>
      <c r="W526" s="16">
        <v>0</v>
      </c>
    </row>
    <row r="527" spans="2:23">
      <c r="B527" s="14" t="s">
        <v>79</v>
      </c>
      <c r="C527" t="s">
        <v>62</v>
      </c>
      <c r="D527" t="s">
        <v>89</v>
      </c>
      <c r="E527" t="s">
        <v>104</v>
      </c>
      <c r="F527" t="s">
        <v>80</v>
      </c>
      <c r="G527" t="s">
        <v>71</v>
      </c>
      <c r="I527" s="16">
        <v>-1.3354222235402975</v>
      </c>
      <c r="J527" s="16">
        <v>-1.2706634130677987</v>
      </c>
      <c r="K527" s="16">
        <v>-1.205904602595298</v>
      </c>
      <c r="L527" s="16">
        <v>-1.1411457921227979</v>
      </c>
      <c r="M527" s="17" cm="1">
        <f t="array" ref="M527:N527">LINEST(I527:L527,I$6:L$6)</f>
        <v>1.2697805974999992</v>
      </c>
      <c r="N527" s="17">
        <v>-1.3354222235402979</v>
      </c>
      <c r="O527" s="15"/>
      <c r="P527" s="16">
        <v>5.4348215639846762</v>
      </c>
      <c r="Q527" s="16">
        <v>5.3130044545409403</v>
      </c>
      <c r="R527" s="16">
        <v>5.1911873450972061</v>
      </c>
      <c r="S527" s="16">
        <v>5.0693702356534711</v>
      </c>
      <c r="T527" s="17" cm="1">
        <f t="array" ref="T527:U527">LINEST(P527:S527,P$6:S$6)</f>
        <v>-2.3885707734065678</v>
      </c>
      <c r="U527" s="17">
        <v>5.4348215639846753</v>
      </c>
      <c r="V527" s="17"/>
      <c r="W527" s="16">
        <v>2.2858200000000002</v>
      </c>
    </row>
    <row r="528" spans="2:23">
      <c r="B528" s="14" t="s">
        <v>81</v>
      </c>
      <c r="C528" t="s">
        <v>62</v>
      </c>
      <c r="D528" t="s">
        <v>89</v>
      </c>
      <c r="E528" t="s">
        <v>104</v>
      </c>
      <c r="F528" t="s">
        <v>80</v>
      </c>
      <c r="G528" t="s">
        <v>71</v>
      </c>
      <c r="I528" s="16">
        <v>0</v>
      </c>
      <c r="J528" s="16">
        <v>0</v>
      </c>
      <c r="K528" s="16">
        <v>0</v>
      </c>
      <c r="L528" s="16">
        <v>0</v>
      </c>
      <c r="M528" s="17" cm="1">
        <f t="array" ref="M528:N528">LINEST(I528:L528,I$6:L$6)</f>
        <v>0</v>
      </c>
      <c r="N528" s="17">
        <v>0</v>
      </c>
      <c r="O528" s="15"/>
      <c r="P528" s="16">
        <v>0.30599999999999999</v>
      </c>
      <c r="Q528" s="16">
        <v>0.30599999999999999</v>
      </c>
      <c r="R528" s="16">
        <v>0.30599999999999999</v>
      </c>
      <c r="S528" s="16">
        <v>0.30599999999999999</v>
      </c>
      <c r="T528" s="17" cm="1">
        <f t="array" ref="T528:U528">LINEST(P528:S528,P$6:S$6)</f>
        <v>0</v>
      </c>
      <c r="U528" s="17">
        <v>0.30599999999999999</v>
      </c>
      <c r="V528" s="17"/>
      <c r="W528" s="16">
        <v>0.30599999999999999</v>
      </c>
    </row>
    <row r="529" spans="2:23">
      <c r="B529" s="14" t="s">
        <v>82</v>
      </c>
      <c r="C529" t="s">
        <v>62</v>
      </c>
      <c r="D529" t="s">
        <v>89</v>
      </c>
      <c r="E529" t="s">
        <v>104</v>
      </c>
      <c r="F529" t="s">
        <v>83</v>
      </c>
      <c r="G529" t="s">
        <v>84</v>
      </c>
      <c r="I529" s="16">
        <v>363.52800000000002</v>
      </c>
      <c r="J529" s="16">
        <v>346.69799999999998</v>
      </c>
      <c r="K529" s="16">
        <v>329.86800000000005</v>
      </c>
      <c r="L529" s="16">
        <v>313.03800000000001</v>
      </c>
      <c r="M529" s="17" cm="1">
        <f t="array" ref="M529:N529">LINEST(I529:L529,I$6:L$6)</f>
        <v>-329.99999999999994</v>
      </c>
      <c r="N529" s="17">
        <v>363.52800000000002</v>
      </c>
      <c r="O529" s="15"/>
      <c r="P529" s="16">
        <v>0</v>
      </c>
      <c r="Q529" s="16">
        <v>0</v>
      </c>
      <c r="R529" s="16">
        <v>0</v>
      </c>
      <c r="S529" s="16">
        <v>0</v>
      </c>
      <c r="T529" s="17" cm="1">
        <f t="array" ref="T529:U529">LINEST(P529:S529,P$6:S$6)</f>
        <v>0</v>
      </c>
      <c r="U529" s="17">
        <v>0</v>
      </c>
      <c r="V529" s="17"/>
      <c r="W529" s="16">
        <v>0</v>
      </c>
    </row>
    <row r="530" spans="2:23">
      <c r="B530" s="14" t="s">
        <v>85</v>
      </c>
      <c r="C530" t="s">
        <v>62</v>
      </c>
      <c r="D530" t="s">
        <v>89</v>
      </c>
      <c r="E530" t="s">
        <v>104</v>
      </c>
      <c r="F530" t="s">
        <v>83</v>
      </c>
      <c r="G530" t="s">
        <v>84</v>
      </c>
      <c r="I530" s="16">
        <v>127.5</v>
      </c>
      <c r="J530" s="16">
        <v>127.5</v>
      </c>
      <c r="K530" s="16">
        <v>127.5</v>
      </c>
      <c r="L530" s="16">
        <v>127.5</v>
      </c>
      <c r="M530" s="17" cm="1">
        <f t="array" ref="M530:N530">LINEST(I530:L530,I$6:L$6)</f>
        <v>0</v>
      </c>
      <c r="N530" s="17">
        <v>127.5</v>
      </c>
      <c r="O530" s="15"/>
      <c r="P530" s="16">
        <v>275.39999999999998</v>
      </c>
      <c r="Q530" s="16">
        <v>275.39999999999998</v>
      </c>
      <c r="R530" s="16">
        <v>275.39999999999998</v>
      </c>
      <c r="S530" s="16">
        <v>275.39999999999998</v>
      </c>
      <c r="T530" s="17" cm="1">
        <f t="array" ref="T530:U530">LINEST(P530:S530,P$6:S$6)</f>
        <v>0</v>
      </c>
      <c r="U530" s="17">
        <v>275.39999999999998</v>
      </c>
      <c r="V530" s="17"/>
      <c r="W530" s="16">
        <v>183.6</v>
      </c>
    </row>
    <row r="531" spans="2:23">
      <c r="B531" s="28" t="s">
        <v>86</v>
      </c>
      <c r="C531" s="29" t="s">
        <v>62</v>
      </c>
      <c r="D531" s="29" t="s">
        <v>89</v>
      </c>
      <c r="E531" s="29" t="s">
        <v>104</v>
      </c>
      <c r="F531" s="29" t="s">
        <v>83</v>
      </c>
      <c r="G531" s="29" t="s">
        <v>87</v>
      </c>
      <c r="H531" s="29"/>
      <c r="I531" s="95">
        <v>7.2488340000000012E-2</v>
      </c>
      <c r="J531" s="95">
        <v>7.1505315E-2</v>
      </c>
      <c r="K531" s="95">
        <v>7.0522290000000015E-2</v>
      </c>
      <c r="L531" s="95">
        <v>6.9539265000000003E-2</v>
      </c>
      <c r="M531" s="96" cm="1">
        <f t="array" ref="M531:N531">LINEST(I531:L531,I$6:L$6)</f>
        <v>-1.9275000000000028E-2</v>
      </c>
      <c r="N531" s="96">
        <v>7.2488339999999998E-2</v>
      </c>
      <c r="O531" s="97"/>
      <c r="P531" s="95">
        <v>8.1600000000000006E-2</v>
      </c>
      <c r="Q531" s="95">
        <v>8.1600000000000006E-2</v>
      </c>
      <c r="R531" s="95">
        <v>8.1600000000000006E-2</v>
      </c>
      <c r="S531" s="95">
        <v>8.1600000000000006E-2</v>
      </c>
      <c r="T531" s="96" cm="1">
        <f t="array" ref="T531:U531">LINEST(P531:S531,P$6:S$6)</f>
        <v>0</v>
      </c>
      <c r="U531" s="96">
        <v>8.1600000000000006E-2</v>
      </c>
      <c r="V531" s="96"/>
      <c r="W531" s="95">
        <v>8.1600000000000006E-2</v>
      </c>
    </row>
    <row r="532" spans="2:23">
      <c r="B532" s="14" t="s">
        <v>61</v>
      </c>
      <c r="C532" t="s">
        <v>62</v>
      </c>
      <c r="D532" t="s">
        <v>90</v>
      </c>
      <c r="E532" t="s">
        <v>104</v>
      </c>
      <c r="F532" t="s">
        <v>65</v>
      </c>
      <c r="G532" t="s">
        <v>66</v>
      </c>
      <c r="I532" s="16">
        <v>1.613730108774194</v>
      </c>
      <c r="J532" s="16">
        <v>1.539020381516129</v>
      </c>
      <c r="K532" s="16">
        <v>1.4643106542580648</v>
      </c>
      <c r="L532" s="16">
        <v>1.3896009270000003</v>
      </c>
      <c r="M532" s="17" cm="1">
        <f t="array" ref="M532:N532">LINEST(I532:L532,I$6:L$6)</f>
        <v>-1.4648966129032261</v>
      </c>
      <c r="N532" s="17">
        <v>1.6137301087741938</v>
      </c>
      <c r="O532" s="15"/>
      <c r="P532" s="16">
        <v>1.5147000000000002</v>
      </c>
      <c r="Q532" s="16">
        <v>1.4445749999999999</v>
      </c>
      <c r="R532" s="16">
        <v>1.3744500000000002</v>
      </c>
      <c r="S532" s="16">
        <v>1.3043250000000002</v>
      </c>
      <c r="T532" s="17" cm="1">
        <f t="array" ref="T532:U532">LINEST(P532:S532,P$6:S$6)</f>
        <v>-1.3749999999999996</v>
      </c>
      <c r="U532" s="17">
        <v>1.5147000000000002</v>
      </c>
      <c r="V532" s="17"/>
      <c r="W532" s="16">
        <v>0</v>
      </c>
    </row>
    <row r="533" spans="2:23">
      <c r="B533" s="14" t="s">
        <v>67</v>
      </c>
      <c r="C533" t="s">
        <v>62</v>
      </c>
      <c r="D533" t="s">
        <v>90</v>
      </c>
      <c r="E533" t="s">
        <v>104</v>
      </c>
      <c r="F533" t="s">
        <v>65</v>
      </c>
      <c r="G533" t="s">
        <v>66</v>
      </c>
      <c r="I533" s="16">
        <v>0</v>
      </c>
      <c r="J533" s="16">
        <v>5.1000000000000004E-2</v>
      </c>
      <c r="K533" s="16">
        <v>0.10200000000000001</v>
      </c>
      <c r="L533" s="16">
        <v>0.153</v>
      </c>
      <c r="M533" s="17" cm="1">
        <f t="array" ref="M533:N533">LINEST(I533:L533,I$6:L$6)</f>
        <v>1</v>
      </c>
      <c r="N533" s="17">
        <v>0</v>
      </c>
      <c r="O533" s="15"/>
      <c r="P533" s="16">
        <v>0</v>
      </c>
      <c r="Q533" s="16">
        <v>5.1000000000000004E-2</v>
      </c>
      <c r="R533" s="16">
        <v>0.10200000000000001</v>
      </c>
      <c r="S533" s="16">
        <v>0.153</v>
      </c>
      <c r="T533" s="17" cm="1">
        <f t="array" ref="T533:U533">LINEST(P533:S533,P$6:S$6)</f>
        <v>1</v>
      </c>
      <c r="U533" s="17">
        <v>0</v>
      </c>
      <c r="V533" s="17"/>
      <c r="W533" s="16">
        <v>1.08</v>
      </c>
    </row>
    <row r="534" spans="2:23">
      <c r="B534" s="14" t="s">
        <v>44</v>
      </c>
      <c r="C534" t="s">
        <v>62</v>
      </c>
      <c r="D534" t="s">
        <v>90</v>
      </c>
      <c r="E534" t="s">
        <v>104</v>
      </c>
      <c r="F534" t="s">
        <v>65</v>
      </c>
      <c r="G534" t="s">
        <v>66</v>
      </c>
      <c r="I534" s="16">
        <v>0</v>
      </c>
      <c r="J534" s="16">
        <v>0</v>
      </c>
      <c r="K534" s="16">
        <v>0</v>
      </c>
      <c r="L534" s="16">
        <v>0</v>
      </c>
      <c r="M534" s="17" cm="1">
        <f t="array" ref="M534:N534">LINEST(I534:L534,I$6:L$6)</f>
        <v>0</v>
      </c>
      <c r="N534" s="17">
        <v>0</v>
      </c>
      <c r="O534" s="15"/>
      <c r="P534" s="16">
        <v>0</v>
      </c>
      <c r="Q534" s="16">
        <v>0</v>
      </c>
      <c r="R534" s="16">
        <v>0</v>
      </c>
      <c r="S534" s="16">
        <v>0</v>
      </c>
      <c r="T534" s="17" cm="1">
        <f t="array" ref="T534:U534">LINEST(P534:S534,P$6:S$6)</f>
        <v>0</v>
      </c>
      <c r="U534" s="17">
        <v>0</v>
      </c>
      <c r="V534" s="17"/>
      <c r="W534" s="16">
        <v>0</v>
      </c>
    </row>
    <row r="535" spans="2:23">
      <c r="B535" s="14" t="s">
        <v>68</v>
      </c>
      <c r="C535" t="s">
        <v>62</v>
      </c>
      <c r="D535" t="s">
        <v>90</v>
      </c>
      <c r="E535" t="s">
        <v>104</v>
      </c>
      <c r="F535" t="s">
        <v>65</v>
      </c>
      <c r="G535" t="s">
        <v>66</v>
      </c>
      <c r="I535" s="16">
        <v>0.68223429197999996</v>
      </c>
      <c r="J535" s="16">
        <v>0.65064937105499987</v>
      </c>
      <c r="K535" s="16">
        <v>0.61906445013</v>
      </c>
      <c r="L535" s="16">
        <v>0.58747952920500002</v>
      </c>
      <c r="M535" s="17" cm="1">
        <f t="array" ref="M535:N535">LINEST(I535:L535,I$6:L$6)</f>
        <v>-0.61931217499999947</v>
      </c>
      <c r="N535" s="17">
        <v>0.68223429197999985</v>
      </c>
      <c r="O535" s="15"/>
      <c r="P535" s="16">
        <v>3.0887323943661973E-2</v>
      </c>
      <c r="Q535" s="16">
        <v>2.9342957746478875E-2</v>
      </c>
      <c r="R535" s="16">
        <v>2.779859154929578E-2</v>
      </c>
      <c r="S535" s="16">
        <v>2.6254225352112675E-2</v>
      </c>
      <c r="T535" s="17" cm="1">
        <f t="array" ref="T535:U535">LINEST(P535:S535,P$6:S$6)</f>
        <v>-3.0281690140845075E-2</v>
      </c>
      <c r="U535" s="17">
        <v>3.0887323943661973E-2</v>
      </c>
      <c r="V535" s="17"/>
      <c r="W535" s="16">
        <v>1.7340000000000001E-2</v>
      </c>
    </row>
    <row r="536" spans="2:23">
      <c r="B536" s="14" t="s">
        <v>69</v>
      </c>
      <c r="C536" t="s">
        <v>62</v>
      </c>
      <c r="D536" t="s">
        <v>90</v>
      </c>
      <c r="E536" t="s">
        <v>104</v>
      </c>
      <c r="F536" t="s">
        <v>70</v>
      </c>
      <c r="G536" t="s">
        <v>71</v>
      </c>
      <c r="I536" s="16">
        <v>13.803962327999999</v>
      </c>
      <c r="J536" s="16">
        <v>13.164889997999998</v>
      </c>
      <c r="K536" s="16">
        <v>12.525817668</v>
      </c>
      <c r="L536" s="16">
        <v>11.886745338000001</v>
      </c>
      <c r="M536" s="17" cm="1">
        <f t="array" ref="M536:N536">LINEST(I536:L536,I$6:L$6)</f>
        <v>-12.530829999999984</v>
      </c>
      <c r="N536" s="17">
        <v>13.803962327999999</v>
      </c>
      <c r="O536" s="15"/>
      <c r="P536" s="16">
        <v>0</v>
      </c>
      <c r="Q536" s="16">
        <v>0</v>
      </c>
      <c r="R536" s="16">
        <v>0</v>
      </c>
      <c r="S536" s="16">
        <v>0</v>
      </c>
      <c r="T536" s="17" cm="1">
        <f t="array" ref="T536:U536">LINEST(P536:S536,P$6:S$6)</f>
        <v>0</v>
      </c>
      <c r="U536" s="17">
        <v>0</v>
      </c>
      <c r="V536" s="17"/>
      <c r="W536" s="16">
        <v>0</v>
      </c>
    </row>
    <row r="537" spans="2:23">
      <c r="B537" s="14" t="s">
        <v>72</v>
      </c>
      <c r="C537" t="s">
        <v>62</v>
      </c>
      <c r="D537" t="s">
        <v>90</v>
      </c>
      <c r="E537" t="s">
        <v>104</v>
      </c>
      <c r="F537" t="s">
        <v>70</v>
      </c>
      <c r="G537" t="s">
        <v>71</v>
      </c>
      <c r="I537" s="16">
        <v>1.3219200000000003E-3</v>
      </c>
      <c r="J537" s="16">
        <v>1.2607200000000001E-3</v>
      </c>
      <c r="K537" s="16">
        <v>1.1995200000000001E-3</v>
      </c>
      <c r="L537" s="16">
        <v>1.1383200000000002E-3</v>
      </c>
      <c r="M537" s="17" cm="1">
        <f t="array" ref="M537:N537">LINEST(I537:L537,I$6:L$6)</f>
        <v>-1.2000000000000008E-3</v>
      </c>
      <c r="N537" s="17">
        <v>1.3219200000000003E-3</v>
      </c>
      <c r="O537" s="15"/>
      <c r="P537" s="16">
        <v>0</v>
      </c>
      <c r="Q537" s="16">
        <v>0</v>
      </c>
      <c r="R537" s="16">
        <v>0</v>
      </c>
      <c r="S537" s="16">
        <v>0</v>
      </c>
      <c r="T537" s="17" cm="1">
        <f t="array" ref="T537:U537">LINEST(P537:S537,P$6:S$6)</f>
        <v>0</v>
      </c>
      <c r="U537" s="17">
        <v>0</v>
      </c>
      <c r="V537" s="17"/>
      <c r="W537" s="16">
        <v>0</v>
      </c>
    </row>
    <row r="538" spans="2:23">
      <c r="B538" s="14" t="s">
        <v>73</v>
      </c>
      <c r="C538" t="s">
        <v>62</v>
      </c>
      <c r="D538" t="s">
        <v>90</v>
      </c>
      <c r="E538" t="s">
        <v>104</v>
      </c>
      <c r="F538" t="s">
        <v>70</v>
      </c>
      <c r="G538" t="s">
        <v>71</v>
      </c>
      <c r="I538" s="16">
        <v>2.1627272160000004</v>
      </c>
      <c r="J538" s="16">
        <v>2.0626009559999998</v>
      </c>
      <c r="K538" s="16">
        <v>1.9624746960000004</v>
      </c>
      <c r="L538" s="16">
        <v>1.8623484360000002</v>
      </c>
      <c r="M538" s="17" cm="1">
        <f t="array" ref="M538:N538">LINEST(I538:L538,I$6:L$6)</f>
        <v>-1.96326</v>
      </c>
      <c r="N538" s="17">
        <v>2.162727216</v>
      </c>
      <c r="O538" s="15"/>
      <c r="P538" s="16">
        <v>0</v>
      </c>
      <c r="Q538" s="16">
        <v>0</v>
      </c>
      <c r="R538" s="16">
        <v>0</v>
      </c>
      <c r="S538" s="16">
        <v>0</v>
      </c>
      <c r="T538" s="17" cm="1">
        <f t="array" ref="T538:U538">LINEST(P538:S538,P$6:S$6)</f>
        <v>0</v>
      </c>
      <c r="U538" s="17">
        <v>0</v>
      </c>
      <c r="V538" s="17"/>
      <c r="W538" s="16">
        <v>0</v>
      </c>
    </row>
    <row r="539" spans="2:23">
      <c r="B539" s="14" t="s">
        <v>74</v>
      </c>
      <c r="C539" t="s">
        <v>62</v>
      </c>
      <c r="D539" t="s">
        <v>90</v>
      </c>
      <c r="E539" t="s">
        <v>104</v>
      </c>
      <c r="F539" t="s">
        <v>70</v>
      </c>
      <c r="G539" t="s">
        <v>71</v>
      </c>
      <c r="I539" s="16">
        <v>7.5349440000000021</v>
      </c>
      <c r="J539" s="16">
        <v>7.1861039999999994</v>
      </c>
      <c r="K539" s="16">
        <v>6.8372640000000011</v>
      </c>
      <c r="L539" s="16">
        <v>6.4884239999999993</v>
      </c>
      <c r="M539" s="17" cm="1">
        <f t="array" ref="M539:N539">LINEST(I539:L539,I$6:L$6)</f>
        <v>-6.8400000000000132</v>
      </c>
      <c r="N539" s="17">
        <v>7.5349440000000012</v>
      </c>
      <c r="O539" s="15"/>
      <c r="P539" s="16">
        <v>0</v>
      </c>
      <c r="Q539" s="16">
        <v>0</v>
      </c>
      <c r="R539" s="16">
        <v>0</v>
      </c>
      <c r="S539" s="16">
        <v>0</v>
      </c>
      <c r="T539" s="17" cm="1">
        <f t="array" ref="T539:U539">LINEST(P539:S539,P$6:S$6)</f>
        <v>0</v>
      </c>
      <c r="U539" s="17">
        <v>0</v>
      </c>
      <c r="V539" s="17"/>
      <c r="W539" s="16">
        <v>0</v>
      </c>
    </row>
    <row r="540" spans="2:23">
      <c r="B540" s="14" t="s">
        <v>75</v>
      </c>
      <c r="C540" t="s">
        <v>62</v>
      </c>
      <c r="D540" t="s">
        <v>90</v>
      </c>
      <c r="E540" t="s">
        <v>104</v>
      </c>
      <c r="F540" t="s">
        <v>70</v>
      </c>
      <c r="G540" t="s">
        <v>71</v>
      </c>
      <c r="I540" s="16">
        <v>4.6110543391799999</v>
      </c>
      <c r="J540" s="16">
        <v>4.3975796012549999</v>
      </c>
      <c r="K540" s="16">
        <v>4.18410486333</v>
      </c>
      <c r="L540" s="16">
        <v>3.9706301254050005</v>
      </c>
      <c r="M540" s="17" cm="1">
        <f t="array" ref="M540:N540">LINEST(I540:L540,I$6:L$6)</f>
        <v>-4.185779174999996</v>
      </c>
      <c r="N540" s="17">
        <v>4.6110543391799999</v>
      </c>
      <c r="O540" s="15"/>
      <c r="P540" s="16">
        <v>0</v>
      </c>
      <c r="Q540" s="16">
        <v>0</v>
      </c>
      <c r="R540" s="16">
        <v>0</v>
      </c>
      <c r="S540" s="16">
        <v>0</v>
      </c>
      <c r="T540" s="17" cm="1">
        <f t="array" ref="T540:U540">LINEST(P540:S540,P$6:S$6)</f>
        <v>0</v>
      </c>
      <c r="U540" s="17">
        <v>0</v>
      </c>
      <c r="V540" s="17"/>
      <c r="W540" s="16">
        <v>0</v>
      </c>
    </row>
    <row r="541" spans="2:23">
      <c r="B541" s="14" t="s">
        <v>76</v>
      </c>
      <c r="C541" t="s">
        <v>62</v>
      </c>
      <c r="D541" t="s">
        <v>90</v>
      </c>
      <c r="E541" t="s">
        <v>104</v>
      </c>
      <c r="F541" t="s">
        <v>70</v>
      </c>
      <c r="G541" t="s">
        <v>71</v>
      </c>
      <c r="I541" s="16">
        <v>0.81600000000000006</v>
      </c>
      <c r="J541" s="16">
        <v>0.81600000000000006</v>
      </c>
      <c r="K541" s="16">
        <v>0.81600000000000006</v>
      </c>
      <c r="L541" s="16">
        <v>0.81600000000000006</v>
      </c>
      <c r="M541" s="17" cm="1">
        <f t="array" ref="M541:N541">LINEST(I541:L541,I$6:L$6)</f>
        <v>0</v>
      </c>
      <c r="N541" s="17">
        <v>0.81600000000000006</v>
      </c>
      <c r="O541" s="15"/>
      <c r="P541" s="16">
        <v>0</v>
      </c>
      <c r="Q541" s="16">
        <v>0</v>
      </c>
      <c r="R541" s="16">
        <v>0</v>
      </c>
      <c r="S541" s="16">
        <v>0</v>
      </c>
      <c r="T541" s="17" cm="1">
        <f t="array" ref="T541:U541">LINEST(P541:S541,P$6:S$6)</f>
        <v>0</v>
      </c>
      <c r="U541" s="17">
        <v>0</v>
      </c>
      <c r="V541" s="17"/>
      <c r="W541" s="16">
        <v>0</v>
      </c>
    </row>
    <row r="542" spans="2:23">
      <c r="B542" s="14" t="s">
        <v>77</v>
      </c>
      <c r="C542" t="s">
        <v>62</v>
      </c>
      <c r="D542" t="s">
        <v>90</v>
      </c>
      <c r="E542" t="s">
        <v>104</v>
      </c>
      <c r="F542" t="s">
        <v>70</v>
      </c>
      <c r="G542" t="s">
        <v>71</v>
      </c>
      <c r="I542" s="16">
        <v>0.34547196000000002</v>
      </c>
      <c r="J542" s="16">
        <v>0.33250011000000002</v>
      </c>
      <c r="K542" s="16">
        <v>0.31952826000000006</v>
      </c>
      <c r="L542" s="16">
        <v>0.30655641000000006</v>
      </c>
      <c r="M542" s="17" cm="1">
        <f t="array" ref="M542:N542">LINEST(I542:L542,I$6:L$6)</f>
        <v>-0.25434999999999974</v>
      </c>
      <c r="N542" s="17">
        <v>0.34547196000000002</v>
      </c>
      <c r="O542" s="15"/>
      <c r="P542" s="16">
        <v>0</v>
      </c>
      <c r="Q542" s="16">
        <v>0</v>
      </c>
      <c r="R542" s="16">
        <v>0</v>
      </c>
      <c r="S542" s="16">
        <v>0</v>
      </c>
      <c r="T542" s="17" cm="1">
        <f t="array" ref="T542:U542">LINEST(P542:S542,P$6:S$6)</f>
        <v>0</v>
      </c>
      <c r="U542" s="17">
        <v>0</v>
      </c>
      <c r="V542" s="17"/>
      <c r="W542" s="16">
        <v>1.48308</v>
      </c>
    </row>
    <row r="543" spans="2:23">
      <c r="B543" s="14" t="s">
        <v>78</v>
      </c>
      <c r="C543" t="s">
        <v>62</v>
      </c>
      <c r="D543" t="s">
        <v>90</v>
      </c>
      <c r="E543" t="s">
        <v>104</v>
      </c>
      <c r="F543" t="s">
        <v>70</v>
      </c>
      <c r="G543" t="s">
        <v>71</v>
      </c>
      <c r="I543" s="16">
        <v>0</v>
      </c>
      <c r="J543" s="16">
        <v>0</v>
      </c>
      <c r="K543" s="16">
        <v>0</v>
      </c>
      <c r="L543" s="16">
        <v>0</v>
      </c>
      <c r="M543" s="17" cm="1">
        <f t="array" ref="M543:N543">LINEST(I543:L543,I$6:L$6)</f>
        <v>0</v>
      </c>
      <c r="N543" s="17">
        <v>0</v>
      </c>
      <c r="O543" s="15"/>
      <c r="P543" s="16">
        <v>6.4245312000000014</v>
      </c>
      <c r="Q543" s="16">
        <v>6.1270992000000009</v>
      </c>
      <c r="R543" s="16">
        <v>5.829667200000002</v>
      </c>
      <c r="S543" s="16">
        <v>5.5322352000000015</v>
      </c>
      <c r="T543" s="17" cm="1">
        <f t="array" ref="T543:U543">LINEST(P543:S543,P$6:S$6)</f>
        <v>-5.8319999999999972</v>
      </c>
      <c r="U543" s="17">
        <v>6.4245312000000014</v>
      </c>
      <c r="V543" s="17"/>
      <c r="W543" s="16">
        <v>0</v>
      </c>
    </row>
    <row r="544" spans="2:23">
      <c r="B544" s="14" t="s">
        <v>79</v>
      </c>
      <c r="C544" t="s">
        <v>62</v>
      </c>
      <c r="D544" t="s">
        <v>90</v>
      </c>
      <c r="E544" t="s">
        <v>104</v>
      </c>
      <c r="F544" t="s">
        <v>80</v>
      </c>
      <c r="G544" t="s">
        <v>71</v>
      </c>
      <c r="I544" s="16">
        <v>-1.3354222235402975</v>
      </c>
      <c r="J544" s="16">
        <v>-1.2706634130677987</v>
      </c>
      <c r="K544" s="16">
        <v>-1.205904602595298</v>
      </c>
      <c r="L544" s="16">
        <v>-1.1411457921227979</v>
      </c>
      <c r="M544" s="17" cm="1">
        <f t="array" ref="M544:N544">LINEST(I544:L544,I$6:L$6)</f>
        <v>1.2697805974999992</v>
      </c>
      <c r="N544" s="17">
        <v>-1.3354222235402979</v>
      </c>
      <c r="O544" s="15"/>
      <c r="P544" s="16">
        <v>5.4348215639846762</v>
      </c>
      <c r="Q544" s="16">
        <v>5.3130044545409403</v>
      </c>
      <c r="R544" s="16">
        <v>5.1911873450972061</v>
      </c>
      <c r="S544" s="16">
        <v>5.0693702356534711</v>
      </c>
      <c r="T544" s="17" cm="1">
        <f t="array" ref="T544:U544">LINEST(P544:S544,P$6:S$6)</f>
        <v>-2.3885707734065678</v>
      </c>
      <c r="U544" s="17">
        <v>5.4348215639846753</v>
      </c>
      <c r="V544" s="17"/>
      <c r="W544" s="16">
        <v>2.2858200000000002</v>
      </c>
    </row>
    <row r="545" spans="2:23">
      <c r="B545" s="14" t="s">
        <v>81</v>
      </c>
      <c r="C545" t="s">
        <v>62</v>
      </c>
      <c r="D545" t="s">
        <v>90</v>
      </c>
      <c r="E545" t="s">
        <v>104</v>
      </c>
      <c r="F545" t="s">
        <v>80</v>
      </c>
      <c r="G545" t="s">
        <v>71</v>
      </c>
      <c r="I545" s="16">
        <v>0</v>
      </c>
      <c r="J545" s="16">
        <v>0</v>
      </c>
      <c r="K545" s="16">
        <v>0</v>
      </c>
      <c r="L545" s="16">
        <v>0</v>
      </c>
      <c r="M545" s="17" cm="1">
        <f t="array" ref="M545:N545">LINEST(I545:L545,I$6:L$6)</f>
        <v>0</v>
      </c>
      <c r="N545" s="17">
        <v>0</v>
      </c>
      <c r="O545" s="15"/>
      <c r="P545" s="16">
        <v>0.30599999999999999</v>
      </c>
      <c r="Q545" s="16">
        <v>0.30599999999999999</v>
      </c>
      <c r="R545" s="16">
        <v>0.30599999999999999</v>
      </c>
      <c r="S545" s="16">
        <v>0.30599999999999999</v>
      </c>
      <c r="T545" s="17" cm="1">
        <f t="array" ref="T545:U545">LINEST(P545:S545,P$6:S$6)</f>
        <v>0</v>
      </c>
      <c r="U545" s="17">
        <v>0.30599999999999999</v>
      </c>
      <c r="V545" s="17"/>
      <c r="W545" s="16">
        <v>0.30599999999999999</v>
      </c>
    </row>
    <row r="546" spans="2:23">
      <c r="B546" s="14" t="s">
        <v>82</v>
      </c>
      <c r="C546" t="s">
        <v>62</v>
      </c>
      <c r="D546" t="s">
        <v>90</v>
      </c>
      <c r="E546" t="s">
        <v>104</v>
      </c>
      <c r="F546" t="s">
        <v>83</v>
      </c>
      <c r="G546" t="s">
        <v>84</v>
      </c>
      <c r="I546" s="16">
        <v>363.52800000000002</v>
      </c>
      <c r="J546" s="16">
        <v>346.69799999999998</v>
      </c>
      <c r="K546" s="16">
        <v>329.86800000000005</v>
      </c>
      <c r="L546" s="16">
        <v>313.03800000000001</v>
      </c>
      <c r="M546" s="17" cm="1">
        <f t="array" ref="M546:N546">LINEST(I546:L546,I$6:L$6)</f>
        <v>-329.99999999999994</v>
      </c>
      <c r="N546" s="17">
        <v>363.52800000000002</v>
      </c>
      <c r="O546" s="15"/>
      <c r="P546" s="16">
        <v>0</v>
      </c>
      <c r="Q546" s="16">
        <v>0</v>
      </c>
      <c r="R546" s="16">
        <v>0</v>
      </c>
      <c r="S546" s="16">
        <v>0</v>
      </c>
      <c r="T546" s="17" cm="1">
        <f t="array" ref="T546:U546">LINEST(P546:S546,P$6:S$6)</f>
        <v>0</v>
      </c>
      <c r="U546" s="17">
        <v>0</v>
      </c>
      <c r="V546" s="17"/>
      <c r="W546" s="16">
        <v>0</v>
      </c>
    </row>
    <row r="547" spans="2:23">
      <c r="B547" s="14" t="s">
        <v>85</v>
      </c>
      <c r="C547" t="s">
        <v>62</v>
      </c>
      <c r="D547" t="s">
        <v>90</v>
      </c>
      <c r="E547" t="s">
        <v>104</v>
      </c>
      <c r="F547" t="s">
        <v>83</v>
      </c>
      <c r="G547" t="s">
        <v>84</v>
      </c>
      <c r="I547" s="16">
        <v>127.5</v>
      </c>
      <c r="J547" s="16">
        <v>127.5</v>
      </c>
      <c r="K547" s="16">
        <v>127.5</v>
      </c>
      <c r="L547" s="16">
        <v>127.5</v>
      </c>
      <c r="M547" s="17" cm="1">
        <f t="array" ref="M547:N547">LINEST(I547:L547,I$6:L$6)</f>
        <v>0</v>
      </c>
      <c r="N547" s="17">
        <v>127.5</v>
      </c>
      <c r="O547" s="15"/>
      <c r="P547" s="16">
        <v>275.39999999999998</v>
      </c>
      <c r="Q547" s="16">
        <v>275.39999999999998</v>
      </c>
      <c r="R547" s="16">
        <v>275.39999999999998</v>
      </c>
      <c r="S547" s="16">
        <v>275.39999999999998</v>
      </c>
      <c r="T547" s="17" cm="1">
        <f t="array" ref="T547:U547">LINEST(P547:S547,P$6:S$6)</f>
        <v>0</v>
      </c>
      <c r="U547" s="17">
        <v>275.39999999999998</v>
      </c>
      <c r="V547" s="17"/>
      <c r="W547" s="16">
        <v>183.6</v>
      </c>
    </row>
    <row r="548" spans="2:23">
      <c r="B548" s="28" t="s">
        <v>86</v>
      </c>
      <c r="C548" s="29" t="s">
        <v>62</v>
      </c>
      <c r="D548" s="29" t="s">
        <v>90</v>
      </c>
      <c r="E548" s="29" t="s">
        <v>104</v>
      </c>
      <c r="F548" s="29" t="s">
        <v>83</v>
      </c>
      <c r="G548" s="29" t="s">
        <v>87</v>
      </c>
      <c r="H548" s="29"/>
      <c r="I548" s="95">
        <v>7.2488340000000012E-2</v>
      </c>
      <c r="J548" s="95">
        <v>7.1505315E-2</v>
      </c>
      <c r="K548" s="95">
        <v>7.0522290000000015E-2</v>
      </c>
      <c r="L548" s="95">
        <v>6.9539265000000003E-2</v>
      </c>
      <c r="M548" s="96" cm="1">
        <f t="array" ref="M548:N548">LINEST(I548:L548,I$6:L$6)</f>
        <v>-1.9275000000000028E-2</v>
      </c>
      <c r="N548" s="96">
        <v>7.2488339999999998E-2</v>
      </c>
      <c r="O548" s="97"/>
      <c r="P548" s="95">
        <v>8.1600000000000006E-2</v>
      </c>
      <c r="Q548" s="95">
        <v>8.1600000000000006E-2</v>
      </c>
      <c r="R548" s="95">
        <v>8.1600000000000006E-2</v>
      </c>
      <c r="S548" s="95">
        <v>8.1600000000000006E-2</v>
      </c>
      <c r="T548" s="96" cm="1">
        <f t="array" ref="T548:U548">LINEST(P548:S548,P$6:S$6)</f>
        <v>0</v>
      </c>
      <c r="U548" s="96">
        <v>8.1600000000000006E-2</v>
      </c>
      <c r="V548" s="96"/>
      <c r="W548" s="95">
        <v>8.1600000000000006E-2</v>
      </c>
    </row>
    <row r="549" spans="2:23">
      <c r="B549" s="14" t="s">
        <v>61</v>
      </c>
      <c r="C549" t="s">
        <v>91</v>
      </c>
      <c r="D549" t="s">
        <v>92</v>
      </c>
      <c r="E549" t="s">
        <v>104</v>
      </c>
      <c r="F549" t="s">
        <v>65</v>
      </c>
      <c r="G549" t="s">
        <v>66</v>
      </c>
      <c r="I549" s="16">
        <v>1.613730108774194</v>
      </c>
      <c r="J549" s="16">
        <v>1.539020381516129</v>
      </c>
      <c r="K549" s="16">
        <v>1.4643106542580648</v>
      </c>
      <c r="L549" s="16">
        <v>1.3896009270000003</v>
      </c>
      <c r="M549" s="17" cm="1">
        <f t="array" ref="M549:N549">LINEST(I549:L549,I$6:L$6)</f>
        <v>-1.4648966129032261</v>
      </c>
      <c r="N549" s="17">
        <v>1.6137301087741938</v>
      </c>
      <c r="O549" s="15"/>
      <c r="P549" s="16">
        <v>1.5147000000000002</v>
      </c>
      <c r="Q549" s="16">
        <v>1.4445749999999999</v>
      </c>
      <c r="R549" s="16">
        <v>1.3744500000000002</v>
      </c>
      <c r="S549" s="16">
        <v>1.3043250000000002</v>
      </c>
      <c r="T549" s="17" cm="1">
        <f t="array" ref="T549:U549">LINEST(P549:S549,P$6:S$6)</f>
        <v>-1.3749999999999996</v>
      </c>
      <c r="U549" s="17">
        <v>1.5147000000000002</v>
      </c>
      <c r="V549" s="17"/>
      <c r="W549" s="16">
        <v>0</v>
      </c>
    </row>
    <row r="550" spans="2:23">
      <c r="B550" s="14" t="s">
        <v>67</v>
      </c>
      <c r="C550" t="s">
        <v>91</v>
      </c>
      <c r="D550" t="s">
        <v>92</v>
      </c>
      <c r="E550" t="s">
        <v>104</v>
      </c>
      <c r="F550" t="s">
        <v>65</v>
      </c>
      <c r="G550" t="s">
        <v>66</v>
      </c>
      <c r="I550" s="16">
        <v>0</v>
      </c>
      <c r="J550" s="16">
        <v>5.1000000000000004E-2</v>
      </c>
      <c r="K550" s="16">
        <v>0.10200000000000001</v>
      </c>
      <c r="L550" s="16">
        <v>0.153</v>
      </c>
      <c r="M550" s="17" cm="1">
        <f t="array" ref="M550:N550">LINEST(I550:L550,I$6:L$6)</f>
        <v>1</v>
      </c>
      <c r="N550" s="17">
        <v>0</v>
      </c>
      <c r="O550" s="15"/>
      <c r="P550" s="16">
        <v>0</v>
      </c>
      <c r="Q550" s="16">
        <v>5.1000000000000004E-2</v>
      </c>
      <c r="R550" s="16">
        <v>0.10200000000000001</v>
      </c>
      <c r="S550" s="16">
        <v>0.153</v>
      </c>
      <c r="T550" s="17" cm="1">
        <f t="array" ref="T550:U550">LINEST(P550:S550,P$6:S$6)</f>
        <v>1</v>
      </c>
      <c r="U550" s="17">
        <v>0</v>
      </c>
      <c r="V550" s="17"/>
      <c r="W550" s="16">
        <v>1.08</v>
      </c>
    </row>
    <row r="551" spans="2:23">
      <c r="B551" s="14" t="s">
        <v>44</v>
      </c>
      <c r="C551" t="s">
        <v>91</v>
      </c>
      <c r="D551" t="s">
        <v>92</v>
      </c>
      <c r="E551" t="s">
        <v>104</v>
      </c>
      <c r="F551" t="s">
        <v>65</v>
      </c>
      <c r="G551" t="s">
        <v>66</v>
      </c>
      <c r="I551" s="16">
        <v>0</v>
      </c>
      <c r="J551" s="16">
        <v>0</v>
      </c>
      <c r="K551" s="16">
        <v>0</v>
      </c>
      <c r="L551" s="16">
        <v>0</v>
      </c>
      <c r="M551" s="17" cm="1">
        <f t="array" ref="M551:N551">LINEST(I551:L551,I$6:L$6)</f>
        <v>0</v>
      </c>
      <c r="N551" s="17">
        <v>0</v>
      </c>
      <c r="O551" s="15"/>
      <c r="P551" s="16">
        <v>0</v>
      </c>
      <c r="Q551" s="16">
        <v>0</v>
      </c>
      <c r="R551" s="16">
        <v>0</v>
      </c>
      <c r="S551" s="16">
        <v>0</v>
      </c>
      <c r="T551" s="17" cm="1">
        <f t="array" ref="T551:U551">LINEST(P551:S551,P$6:S$6)</f>
        <v>0</v>
      </c>
      <c r="U551" s="17">
        <v>0</v>
      </c>
      <c r="V551" s="17"/>
      <c r="W551" s="16">
        <v>0</v>
      </c>
    </row>
    <row r="552" spans="2:23">
      <c r="B552" s="14" t="s">
        <v>68</v>
      </c>
      <c r="C552" t="s">
        <v>91</v>
      </c>
      <c r="D552" t="s">
        <v>92</v>
      </c>
      <c r="E552" t="s">
        <v>104</v>
      </c>
      <c r="F552" t="s">
        <v>65</v>
      </c>
      <c r="G552" t="s">
        <v>66</v>
      </c>
      <c r="I552" s="16">
        <v>0.68223429197999996</v>
      </c>
      <c r="J552" s="16">
        <v>0.65064937105499987</v>
      </c>
      <c r="K552" s="16">
        <v>0.61906445013</v>
      </c>
      <c r="L552" s="16">
        <v>0.58747952920500002</v>
      </c>
      <c r="M552" s="17" cm="1">
        <f t="array" ref="M552:N552">LINEST(I552:L552,I$6:L$6)</f>
        <v>-0.61931217499999947</v>
      </c>
      <c r="N552" s="17">
        <v>0.68223429197999985</v>
      </c>
      <c r="O552" s="15"/>
      <c r="P552" s="16">
        <v>3.0887323943661973E-2</v>
      </c>
      <c r="Q552" s="16">
        <v>2.9342957746478875E-2</v>
      </c>
      <c r="R552" s="16">
        <v>2.779859154929578E-2</v>
      </c>
      <c r="S552" s="16">
        <v>2.6254225352112675E-2</v>
      </c>
      <c r="T552" s="17" cm="1">
        <f t="array" ref="T552:U552">LINEST(P552:S552,P$6:S$6)</f>
        <v>-3.0281690140845075E-2</v>
      </c>
      <c r="U552" s="17">
        <v>3.0887323943661973E-2</v>
      </c>
      <c r="V552" s="17"/>
      <c r="W552" s="16">
        <v>1.7340000000000001E-2</v>
      </c>
    </row>
    <row r="553" spans="2:23">
      <c r="B553" s="14" t="s">
        <v>69</v>
      </c>
      <c r="C553" t="s">
        <v>91</v>
      </c>
      <c r="D553" t="s">
        <v>92</v>
      </c>
      <c r="E553" t="s">
        <v>104</v>
      </c>
      <c r="F553" t="s">
        <v>70</v>
      </c>
      <c r="G553" t="s">
        <v>71</v>
      </c>
      <c r="I553" s="16">
        <v>13.803962327999999</v>
      </c>
      <c r="J553" s="16">
        <v>13.164889997999998</v>
      </c>
      <c r="K553" s="16">
        <v>12.525817668</v>
      </c>
      <c r="L553" s="16">
        <v>11.886745338000001</v>
      </c>
      <c r="M553" s="17" cm="1">
        <f t="array" ref="M553:N553">LINEST(I553:L553,I$6:L$6)</f>
        <v>-12.530829999999984</v>
      </c>
      <c r="N553" s="17">
        <v>13.803962327999999</v>
      </c>
      <c r="O553" s="15"/>
      <c r="P553" s="16">
        <v>0</v>
      </c>
      <c r="Q553" s="16">
        <v>0</v>
      </c>
      <c r="R553" s="16">
        <v>0</v>
      </c>
      <c r="S553" s="16">
        <v>0</v>
      </c>
      <c r="T553" s="17" cm="1">
        <f t="array" ref="T553:U553">LINEST(P553:S553,P$6:S$6)</f>
        <v>0</v>
      </c>
      <c r="U553" s="17">
        <v>0</v>
      </c>
      <c r="V553" s="17"/>
      <c r="W553" s="16">
        <v>0</v>
      </c>
    </row>
    <row r="554" spans="2:23">
      <c r="B554" s="14" t="s">
        <v>72</v>
      </c>
      <c r="C554" t="s">
        <v>91</v>
      </c>
      <c r="D554" t="s">
        <v>92</v>
      </c>
      <c r="E554" t="s">
        <v>104</v>
      </c>
      <c r="F554" t="s">
        <v>70</v>
      </c>
      <c r="G554" t="s">
        <v>71</v>
      </c>
      <c r="I554" s="16">
        <v>1.3219200000000003E-3</v>
      </c>
      <c r="J554" s="16">
        <v>1.2607200000000001E-3</v>
      </c>
      <c r="K554" s="16">
        <v>1.1995200000000001E-3</v>
      </c>
      <c r="L554" s="16">
        <v>1.1383200000000002E-3</v>
      </c>
      <c r="M554" s="17" cm="1">
        <f t="array" ref="M554:N554">LINEST(I554:L554,I$6:L$6)</f>
        <v>-1.2000000000000008E-3</v>
      </c>
      <c r="N554" s="17">
        <v>1.3219200000000003E-3</v>
      </c>
      <c r="O554" s="15"/>
      <c r="P554" s="16">
        <v>0</v>
      </c>
      <c r="Q554" s="16">
        <v>0</v>
      </c>
      <c r="R554" s="16">
        <v>0</v>
      </c>
      <c r="S554" s="16">
        <v>0</v>
      </c>
      <c r="T554" s="17" cm="1">
        <f t="array" ref="T554:U554">LINEST(P554:S554,P$6:S$6)</f>
        <v>0</v>
      </c>
      <c r="U554" s="17">
        <v>0</v>
      </c>
      <c r="V554" s="17"/>
      <c r="W554" s="16">
        <v>0</v>
      </c>
    </row>
    <row r="555" spans="2:23">
      <c r="B555" s="14" t="s">
        <v>73</v>
      </c>
      <c r="C555" t="s">
        <v>91</v>
      </c>
      <c r="D555" t="s">
        <v>92</v>
      </c>
      <c r="E555" t="s">
        <v>104</v>
      </c>
      <c r="F555" t="s">
        <v>70</v>
      </c>
      <c r="G555" t="s">
        <v>71</v>
      </c>
      <c r="I555" s="16">
        <v>2.1627272160000004</v>
      </c>
      <c r="J555" s="16">
        <v>2.0626009559999998</v>
      </c>
      <c r="K555" s="16">
        <v>1.9624746960000004</v>
      </c>
      <c r="L555" s="16">
        <v>1.8623484360000002</v>
      </c>
      <c r="M555" s="17" cm="1">
        <f t="array" ref="M555:N555">LINEST(I555:L555,I$6:L$6)</f>
        <v>-1.96326</v>
      </c>
      <c r="N555" s="17">
        <v>2.162727216</v>
      </c>
      <c r="O555" s="15"/>
      <c r="P555" s="16">
        <v>0</v>
      </c>
      <c r="Q555" s="16">
        <v>0</v>
      </c>
      <c r="R555" s="16">
        <v>0</v>
      </c>
      <c r="S555" s="16">
        <v>0</v>
      </c>
      <c r="T555" s="17" cm="1">
        <f t="array" ref="T555:U555">LINEST(P555:S555,P$6:S$6)</f>
        <v>0</v>
      </c>
      <c r="U555" s="17">
        <v>0</v>
      </c>
      <c r="V555" s="17"/>
      <c r="W555" s="16">
        <v>0</v>
      </c>
    </row>
    <row r="556" spans="2:23">
      <c r="B556" s="14" t="s">
        <v>74</v>
      </c>
      <c r="C556" t="s">
        <v>91</v>
      </c>
      <c r="D556" t="s">
        <v>92</v>
      </c>
      <c r="E556" t="s">
        <v>104</v>
      </c>
      <c r="F556" t="s">
        <v>70</v>
      </c>
      <c r="G556" t="s">
        <v>71</v>
      </c>
      <c r="I556" s="16">
        <v>7.5349440000000021</v>
      </c>
      <c r="J556" s="16">
        <v>7.1861039999999994</v>
      </c>
      <c r="K556" s="16">
        <v>6.8372640000000011</v>
      </c>
      <c r="L556" s="16">
        <v>6.4884239999999993</v>
      </c>
      <c r="M556" s="17" cm="1">
        <f t="array" ref="M556:N556">LINEST(I556:L556,I$6:L$6)</f>
        <v>-6.8400000000000132</v>
      </c>
      <c r="N556" s="17">
        <v>7.5349440000000012</v>
      </c>
      <c r="O556" s="15"/>
      <c r="P556" s="16">
        <v>0</v>
      </c>
      <c r="Q556" s="16">
        <v>0</v>
      </c>
      <c r="R556" s="16">
        <v>0</v>
      </c>
      <c r="S556" s="16">
        <v>0</v>
      </c>
      <c r="T556" s="17" cm="1">
        <f t="array" ref="T556:U556">LINEST(P556:S556,P$6:S$6)</f>
        <v>0</v>
      </c>
      <c r="U556" s="17">
        <v>0</v>
      </c>
      <c r="V556" s="17"/>
      <c r="W556" s="16">
        <v>0</v>
      </c>
    </row>
    <row r="557" spans="2:23">
      <c r="B557" s="14" t="s">
        <v>75</v>
      </c>
      <c r="C557" t="s">
        <v>91</v>
      </c>
      <c r="D557" t="s">
        <v>92</v>
      </c>
      <c r="E557" t="s">
        <v>104</v>
      </c>
      <c r="F557" t="s">
        <v>70</v>
      </c>
      <c r="G557" t="s">
        <v>71</v>
      </c>
      <c r="I557" s="16">
        <v>4.6110543391799999</v>
      </c>
      <c r="J557" s="16">
        <v>4.3975796012549999</v>
      </c>
      <c r="K557" s="16">
        <v>4.18410486333</v>
      </c>
      <c r="L557" s="16">
        <v>3.9706301254050005</v>
      </c>
      <c r="M557" s="17" cm="1">
        <f t="array" ref="M557:N557">LINEST(I557:L557,I$6:L$6)</f>
        <v>-4.185779174999996</v>
      </c>
      <c r="N557" s="17">
        <v>4.6110543391799999</v>
      </c>
      <c r="O557" s="15"/>
      <c r="P557" s="16">
        <v>0</v>
      </c>
      <c r="Q557" s="16">
        <v>0</v>
      </c>
      <c r="R557" s="16">
        <v>0</v>
      </c>
      <c r="S557" s="16">
        <v>0</v>
      </c>
      <c r="T557" s="17" cm="1">
        <f t="array" ref="T557:U557">LINEST(P557:S557,P$6:S$6)</f>
        <v>0</v>
      </c>
      <c r="U557" s="17">
        <v>0</v>
      </c>
      <c r="V557" s="17"/>
      <c r="W557" s="16">
        <v>0</v>
      </c>
    </row>
    <row r="558" spans="2:23">
      <c r="B558" s="14" t="s">
        <v>76</v>
      </c>
      <c r="C558" t="s">
        <v>91</v>
      </c>
      <c r="D558" t="s">
        <v>92</v>
      </c>
      <c r="E558" t="s">
        <v>104</v>
      </c>
      <c r="F558" t="s">
        <v>70</v>
      </c>
      <c r="G558" t="s">
        <v>71</v>
      </c>
      <c r="I558" s="16">
        <v>0.81600000000000006</v>
      </c>
      <c r="J558" s="16">
        <v>0.81600000000000006</v>
      </c>
      <c r="K558" s="16">
        <v>0.81600000000000006</v>
      </c>
      <c r="L558" s="16">
        <v>0.81600000000000006</v>
      </c>
      <c r="M558" s="17" cm="1">
        <f t="array" ref="M558:N558">LINEST(I558:L558,I$6:L$6)</f>
        <v>0</v>
      </c>
      <c r="N558" s="17">
        <v>0.81600000000000006</v>
      </c>
      <c r="O558" s="15"/>
      <c r="P558" s="16">
        <v>0</v>
      </c>
      <c r="Q558" s="16">
        <v>0</v>
      </c>
      <c r="R558" s="16">
        <v>0</v>
      </c>
      <c r="S558" s="16">
        <v>0</v>
      </c>
      <c r="T558" s="17" cm="1">
        <f t="array" ref="T558:U558">LINEST(P558:S558,P$6:S$6)</f>
        <v>0</v>
      </c>
      <c r="U558" s="17">
        <v>0</v>
      </c>
      <c r="V558" s="17"/>
      <c r="W558" s="16">
        <v>0</v>
      </c>
    </row>
    <row r="559" spans="2:23">
      <c r="B559" s="14" t="s">
        <v>77</v>
      </c>
      <c r="C559" t="s">
        <v>91</v>
      </c>
      <c r="D559" t="s">
        <v>92</v>
      </c>
      <c r="E559" t="s">
        <v>104</v>
      </c>
      <c r="F559" t="s">
        <v>70</v>
      </c>
      <c r="G559" t="s">
        <v>71</v>
      </c>
      <c r="I559" s="16">
        <v>0.34547196000000002</v>
      </c>
      <c r="J559" s="16">
        <v>0.33250011000000002</v>
      </c>
      <c r="K559" s="16">
        <v>0.31952826000000006</v>
      </c>
      <c r="L559" s="16">
        <v>0.30655641000000006</v>
      </c>
      <c r="M559" s="17" cm="1">
        <f t="array" ref="M559:N559">LINEST(I559:L559,I$6:L$6)</f>
        <v>-0.25434999999999974</v>
      </c>
      <c r="N559" s="17">
        <v>0.34547196000000002</v>
      </c>
      <c r="O559" s="15"/>
      <c r="P559" s="16">
        <v>0</v>
      </c>
      <c r="Q559" s="16">
        <v>0</v>
      </c>
      <c r="R559" s="16">
        <v>0</v>
      </c>
      <c r="S559" s="16">
        <v>0</v>
      </c>
      <c r="T559" s="17" cm="1">
        <f t="array" ref="T559:U559">LINEST(P559:S559,P$6:S$6)</f>
        <v>0</v>
      </c>
      <c r="U559" s="17">
        <v>0</v>
      </c>
      <c r="V559" s="17"/>
      <c r="W559" s="16">
        <v>1.48308</v>
      </c>
    </row>
    <row r="560" spans="2:23">
      <c r="B560" s="14" t="s">
        <v>78</v>
      </c>
      <c r="C560" t="s">
        <v>91</v>
      </c>
      <c r="D560" t="s">
        <v>92</v>
      </c>
      <c r="E560" t="s">
        <v>104</v>
      </c>
      <c r="F560" t="s">
        <v>70</v>
      </c>
      <c r="G560" t="s">
        <v>71</v>
      </c>
      <c r="I560" s="16">
        <v>0</v>
      </c>
      <c r="J560" s="16">
        <v>0</v>
      </c>
      <c r="K560" s="16">
        <v>0</v>
      </c>
      <c r="L560" s="16">
        <v>0</v>
      </c>
      <c r="M560" s="17" cm="1">
        <f t="array" ref="M560:N560">LINEST(I560:L560,I$6:L$6)</f>
        <v>0</v>
      </c>
      <c r="N560" s="17">
        <v>0</v>
      </c>
      <c r="O560" s="15"/>
      <c r="P560" s="16">
        <v>6.4245312000000014</v>
      </c>
      <c r="Q560" s="16">
        <v>6.1270992000000009</v>
      </c>
      <c r="R560" s="16">
        <v>5.829667200000002</v>
      </c>
      <c r="S560" s="16">
        <v>5.5322352000000015</v>
      </c>
      <c r="T560" s="17" cm="1">
        <f t="array" ref="T560:U560">LINEST(P560:S560,P$6:S$6)</f>
        <v>-5.8319999999999972</v>
      </c>
      <c r="U560" s="17">
        <v>6.4245312000000014</v>
      </c>
      <c r="V560" s="17"/>
      <c r="W560" s="16">
        <v>0</v>
      </c>
    </row>
    <row r="561" spans="2:23">
      <c r="B561" s="14" t="s">
        <v>79</v>
      </c>
      <c r="C561" t="s">
        <v>91</v>
      </c>
      <c r="D561" t="s">
        <v>92</v>
      </c>
      <c r="E561" t="s">
        <v>104</v>
      </c>
      <c r="F561" t="s">
        <v>80</v>
      </c>
      <c r="G561" t="s">
        <v>71</v>
      </c>
      <c r="I561" s="16">
        <v>-1.3354222235402975</v>
      </c>
      <c r="J561" s="16">
        <v>-1.2706634130677987</v>
      </c>
      <c r="K561" s="16">
        <v>-1.205904602595298</v>
      </c>
      <c r="L561" s="16">
        <v>-1.1411457921227979</v>
      </c>
      <c r="M561" s="17" cm="1">
        <f t="array" ref="M561:N561">LINEST(I561:L561,I$6:L$6)</f>
        <v>1.2697805974999992</v>
      </c>
      <c r="N561" s="17">
        <v>-1.3354222235402979</v>
      </c>
      <c r="O561" s="15"/>
      <c r="P561" s="16">
        <v>5.4348215639846762</v>
      </c>
      <c r="Q561" s="16">
        <v>5.3130044545409403</v>
      </c>
      <c r="R561" s="16">
        <v>5.1911873450972061</v>
      </c>
      <c r="S561" s="16">
        <v>5.0693702356534711</v>
      </c>
      <c r="T561" s="17" cm="1">
        <f t="array" ref="T561:U561">LINEST(P561:S561,P$6:S$6)</f>
        <v>-2.3885707734065678</v>
      </c>
      <c r="U561" s="17">
        <v>5.4348215639846753</v>
      </c>
      <c r="V561" s="17"/>
      <c r="W561" s="16">
        <v>2.2858200000000002</v>
      </c>
    </row>
    <row r="562" spans="2:23">
      <c r="B562" s="14" t="s">
        <v>81</v>
      </c>
      <c r="C562" t="s">
        <v>91</v>
      </c>
      <c r="D562" t="s">
        <v>92</v>
      </c>
      <c r="E562" t="s">
        <v>104</v>
      </c>
      <c r="F562" t="s">
        <v>80</v>
      </c>
      <c r="G562" t="s">
        <v>71</v>
      </c>
      <c r="I562" s="16">
        <v>0</v>
      </c>
      <c r="J562" s="16">
        <v>0</v>
      </c>
      <c r="K562" s="16">
        <v>0</v>
      </c>
      <c r="L562" s="16">
        <v>0</v>
      </c>
      <c r="M562" s="17" cm="1">
        <f t="array" ref="M562:N562">LINEST(I562:L562,I$6:L$6)</f>
        <v>0</v>
      </c>
      <c r="N562" s="17">
        <v>0</v>
      </c>
      <c r="O562" s="15"/>
      <c r="P562" s="16">
        <v>0.30599999999999999</v>
      </c>
      <c r="Q562" s="16">
        <v>0.30599999999999999</v>
      </c>
      <c r="R562" s="16">
        <v>0.30599999999999999</v>
      </c>
      <c r="S562" s="16">
        <v>0.30599999999999999</v>
      </c>
      <c r="T562" s="17" cm="1">
        <f t="array" ref="T562:U562">LINEST(P562:S562,P$6:S$6)</f>
        <v>0</v>
      </c>
      <c r="U562" s="17">
        <v>0.30599999999999999</v>
      </c>
      <c r="V562" s="17"/>
      <c r="W562" s="16">
        <v>0.30599999999999999</v>
      </c>
    </row>
    <row r="563" spans="2:23">
      <c r="B563" s="14" t="s">
        <v>82</v>
      </c>
      <c r="C563" t="s">
        <v>91</v>
      </c>
      <c r="D563" t="s">
        <v>92</v>
      </c>
      <c r="E563" t="s">
        <v>104</v>
      </c>
      <c r="F563" t="s">
        <v>83</v>
      </c>
      <c r="G563" t="s">
        <v>84</v>
      </c>
      <c r="I563" s="16">
        <v>363.52800000000002</v>
      </c>
      <c r="J563" s="16">
        <v>346.69799999999998</v>
      </c>
      <c r="K563" s="16">
        <v>329.86800000000005</v>
      </c>
      <c r="L563" s="16">
        <v>313.03800000000001</v>
      </c>
      <c r="M563" s="17" cm="1">
        <f t="array" ref="M563:N563">LINEST(I563:L563,I$6:L$6)</f>
        <v>-329.99999999999994</v>
      </c>
      <c r="N563" s="17">
        <v>363.52800000000002</v>
      </c>
      <c r="O563" s="15"/>
      <c r="P563" s="16">
        <v>0</v>
      </c>
      <c r="Q563" s="16">
        <v>0</v>
      </c>
      <c r="R563" s="16">
        <v>0</v>
      </c>
      <c r="S563" s="16">
        <v>0</v>
      </c>
      <c r="T563" s="17" cm="1">
        <f t="array" ref="T563:U563">LINEST(P563:S563,P$6:S$6)</f>
        <v>0</v>
      </c>
      <c r="U563" s="17">
        <v>0</v>
      </c>
      <c r="V563" s="17"/>
      <c r="W563" s="16">
        <v>0</v>
      </c>
    </row>
    <row r="564" spans="2:23">
      <c r="B564" s="14" t="s">
        <v>85</v>
      </c>
      <c r="C564" t="s">
        <v>91</v>
      </c>
      <c r="D564" t="s">
        <v>92</v>
      </c>
      <c r="E564" t="s">
        <v>104</v>
      </c>
      <c r="F564" t="s">
        <v>83</v>
      </c>
      <c r="G564" t="s">
        <v>84</v>
      </c>
      <c r="I564" s="16">
        <v>127.5</v>
      </c>
      <c r="J564" s="16">
        <v>127.5</v>
      </c>
      <c r="K564" s="16">
        <v>127.5</v>
      </c>
      <c r="L564" s="16">
        <v>127.5</v>
      </c>
      <c r="M564" s="17" cm="1">
        <f t="array" ref="M564:N564">LINEST(I564:L564,I$6:L$6)</f>
        <v>0</v>
      </c>
      <c r="N564" s="17">
        <v>127.5</v>
      </c>
      <c r="O564" s="15"/>
      <c r="P564" s="16">
        <v>275.39999999999998</v>
      </c>
      <c r="Q564" s="16">
        <v>275.39999999999998</v>
      </c>
      <c r="R564" s="16">
        <v>275.39999999999998</v>
      </c>
      <c r="S564" s="16">
        <v>275.39999999999998</v>
      </c>
      <c r="T564" s="17" cm="1">
        <f t="array" ref="T564:U564">LINEST(P564:S564,P$6:S$6)</f>
        <v>0</v>
      </c>
      <c r="U564" s="17">
        <v>275.39999999999998</v>
      </c>
      <c r="V564" s="17"/>
      <c r="W564" s="16">
        <v>183.6</v>
      </c>
    </row>
    <row r="565" spans="2:23">
      <c r="B565" s="28" t="s">
        <v>86</v>
      </c>
      <c r="C565" s="29" t="s">
        <v>91</v>
      </c>
      <c r="D565" s="29" t="s">
        <v>92</v>
      </c>
      <c r="E565" s="29" t="s">
        <v>104</v>
      </c>
      <c r="F565" s="29" t="s">
        <v>83</v>
      </c>
      <c r="G565" s="29" t="s">
        <v>87</v>
      </c>
      <c r="H565" s="29"/>
      <c r="I565" s="95">
        <v>7.2488340000000012E-2</v>
      </c>
      <c r="J565" s="95">
        <v>7.1505315E-2</v>
      </c>
      <c r="K565" s="95">
        <v>7.0522290000000015E-2</v>
      </c>
      <c r="L565" s="95">
        <v>6.9539265000000003E-2</v>
      </c>
      <c r="M565" s="96" cm="1">
        <f t="array" ref="M565:N565">LINEST(I565:L565,I$6:L$6)</f>
        <v>-1.9275000000000028E-2</v>
      </c>
      <c r="N565" s="96">
        <v>7.2488339999999998E-2</v>
      </c>
      <c r="O565" s="97"/>
      <c r="P565" s="95">
        <v>8.1600000000000006E-2</v>
      </c>
      <c r="Q565" s="95">
        <v>8.1600000000000006E-2</v>
      </c>
      <c r="R565" s="95">
        <v>8.1600000000000006E-2</v>
      </c>
      <c r="S565" s="95">
        <v>8.1600000000000006E-2</v>
      </c>
      <c r="T565" s="96" cm="1">
        <f t="array" ref="T565:U565">LINEST(P565:S565,P$6:S$6)</f>
        <v>0</v>
      </c>
      <c r="U565" s="96">
        <v>8.1600000000000006E-2</v>
      </c>
      <c r="V565" s="96"/>
      <c r="W565" s="95">
        <v>8.1600000000000006E-2</v>
      </c>
    </row>
    <row r="566" spans="2:23">
      <c r="B566" s="14" t="s">
        <v>61</v>
      </c>
      <c r="C566" t="s">
        <v>91</v>
      </c>
      <c r="D566" t="s">
        <v>93</v>
      </c>
      <c r="E566" t="s">
        <v>104</v>
      </c>
      <c r="F566" t="s">
        <v>65</v>
      </c>
      <c r="G566" t="s">
        <v>66</v>
      </c>
      <c r="I566" s="16">
        <v>1.613730108774194</v>
      </c>
      <c r="J566" s="16">
        <v>1.539020381516129</v>
      </c>
      <c r="K566" s="16">
        <v>1.4643106542580648</v>
      </c>
      <c r="L566" s="16">
        <v>1.3896009270000003</v>
      </c>
      <c r="M566" s="17" cm="1">
        <f t="array" ref="M566:N566">LINEST(I566:L566,I$6:L$6)</f>
        <v>-1.4648966129032261</v>
      </c>
      <c r="N566" s="17">
        <v>1.6137301087741938</v>
      </c>
      <c r="O566" s="15"/>
      <c r="P566" s="16">
        <v>1.5147000000000002</v>
      </c>
      <c r="Q566" s="16">
        <v>1.4445749999999999</v>
      </c>
      <c r="R566" s="16">
        <v>1.3744500000000002</v>
      </c>
      <c r="S566" s="16">
        <v>1.3043250000000002</v>
      </c>
      <c r="T566" s="17" cm="1">
        <f t="array" ref="T566:U566">LINEST(P566:S566,P$6:S$6)</f>
        <v>-1.3749999999999996</v>
      </c>
      <c r="U566" s="17">
        <v>1.5147000000000002</v>
      </c>
      <c r="V566" s="17"/>
      <c r="W566" s="16">
        <v>0</v>
      </c>
    </row>
    <row r="567" spans="2:23">
      <c r="B567" s="14" t="s">
        <v>67</v>
      </c>
      <c r="C567" t="s">
        <v>91</v>
      </c>
      <c r="D567" t="s">
        <v>93</v>
      </c>
      <c r="E567" t="s">
        <v>104</v>
      </c>
      <c r="F567" t="s">
        <v>65</v>
      </c>
      <c r="G567" t="s">
        <v>66</v>
      </c>
      <c r="I567" s="16">
        <v>0</v>
      </c>
      <c r="J567" s="16">
        <v>5.1000000000000004E-2</v>
      </c>
      <c r="K567" s="16">
        <v>0.10200000000000001</v>
      </c>
      <c r="L567" s="16">
        <v>0.153</v>
      </c>
      <c r="M567" s="17" cm="1">
        <f t="array" ref="M567:N567">LINEST(I567:L567,I$6:L$6)</f>
        <v>1</v>
      </c>
      <c r="N567" s="17">
        <v>0</v>
      </c>
      <c r="O567" s="15"/>
      <c r="P567" s="16">
        <v>0</v>
      </c>
      <c r="Q567" s="16">
        <v>5.1000000000000004E-2</v>
      </c>
      <c r="R567" s="16">
        <v>0.10200000000000001</v>
      </c>
      <c r="S567" s="16">
        <v>0.153</v>
      </c>
      <c r="T567" s="17" cm="1">
        <f t="array" ref="T567:U567">LINEST(P567:S567,P$6:S$6)</f>
        <v>1</v>
      </c>
      <c r="U567" s="17">
        <v>0</v>
      </c>
      <c r="V567" s="17"/>
      <c r="W567" s="16">
        <v>1.08</v>
      </c>
    </row>
    <row r="568" spans="2:23">
      <c r="B568" s="14" t="s">
        <v>44</v>
      </c>
      <c r="C568" t="s">
        <v>91</v>
      </c>
      <c r="D568" t="s">
        <v>93</v>
      </c>
      <c r="E568" t="s">
        <v>104</v>
      </c>
      <c r="F568" t="s">
        <v>65</v>
      </c>
      <c r="G568" t="s">
        <v>66</v>
      </c>
      <c r="I568" s="16">
        <v>0</v>
      </c>
      <c r="J568" s="16">
        <v>0</v>
      </c>
      <c r="K568" s="16">
        <v>0</v>
      </c>
      <c r="L568" s="16">
        <v>0</v>
      </c>
      <c r="M568" s="17" cm="1">
        <f t="array" ref="M568:N568">LINEST(I568:L568,I$6:L$6)</f>
        <v>0</v>
      </c>
      <c r="N568" s="17">
        <v>0</v>
      </c>
      <c r="O568" s="15"/>
      <c r="P568" s="16">
        <v>0</v>
      </c>
      <c r="Q568" s="16">
        <v>0</v>
      </c>
      <c r="R568" s="16">
        <v>0</v>
      </c>
      <c r="S568" s="16">
        <v>0</v>
      </c>
      <c r="T568" s="17" cm="1">
        <f t="array" ref="T568:U568">LINEST(P568:S568,P$6:S$6)</f>
        <v>0</v>
      </c>
      <c r="U568" s="17">
        <v>0</v>
      </c>
      <c r="V568" s="17"/>
      <c r="W568" s="16">
        <v>0</v>
      </c>
    </row>
    <row r="569" spans="2:23">
      <c r="B569" s="14" t="s">
        <v>68</v>
      </c>
      <c r="C569" t="s">
        <v>91</v>
      </c>
      <c r="D569" t="s">
        <v>93</v>
      </c>
      <c r="E569" t="s">
        <v>104</v>
      </c>
      <c r="F569" t="s">
        <v>65</v>
      </c>
      <c r="G569" t="s">
        <v>66</v>
      </c>
      <c r="I569" s="16">
        <v>0.68223429197999996</v>
      </c>
      <c r="J569" s="16">
        <v>0.65064937105499987</v>
      </c>
      <c r="K569" s="16">
        <v>0.61906445013</v>
      </c>
      <c r="L569" s="16">
        <v>0.58747952920500002</v>
      </c>
      <c r="M569" s="17" cm="1">
        <f t="array" ref="M569:N569">LINEST(I569:L569,I$6:L$6)</f>
        <v>-0.61931217499999947</v>
      </c>
      <c r="N569" s="17">
        <v>0.68223429197999985</v>
      </c>
      <c r="O569" s="15"/>
      <c r="P569" s="16">
        <v>3.0887323943661973E-2</v>
      </c>
      <c r="Q569" s="16">
        <v>2.9342957746478875E-2</v>
      </c>
      <c r="R569" s="16">
        <v>2.779859154929578E-2</v>
      </c>
      <c r="S569" s="16">
        <v>2.6254225352112675E-2</v>
      </c>
      <c r="T569" s="17" cm="1">
        <f t="array" ref="T569:U569">LINEST(P569:S569,P$6:S$6)</f>
        <v>-3.0281690140845075E-2</v>
      </c>
      <c r="U569" s="17">
        <v>3.0887323943661973E-2</v>
      </c>
      <c r="V569" s="17"/>
      <c r="W569" s="16">
        <v>1.7340000000000001E-2</v>
      </c>
    </row>
    <row r="570" spans="2:23">
      <c r="B570" s="14" t="s">
        <v>69</v>
      </c>
      <c r="C570" t="s">
        <v>91</v>
      </c>
      <c r="D570" t="s">
        <v>93</v>
      </c>
      <c r="E570" t="s">
        <v>104</v>
      </c>
      <c r="F570" t="s">
        <v>70</v>
      </c>
      <c r="G570" t="s">
        <v>71</v>
      </c>
      <c r="I570" s="16">
        <v>13.803962327999999</v>
      </c>
      <c r="J570" s="16">
        <v>13.164889997999998</v>
      </c>
      <c r="K570" s="16">
        <v>12.525817668</v>
      </c>
      <c r="L570" s="16">
        <v>11.886745338000001</v>
      </c>
      <c r="M570" s="17" cm="1">
        <f t="array" ref="M570:N570">LINEST(I570:L570,I$6:L$6)</f>
        <v>-12.530829999999984</v>
      </c>
      <c r="N570" s="17">
        <v>13.803962327999999</v>
      </c>
      <c r="O570" s="15"/>
      <c r="P570" s="16">
        <v>0</v>
      </c>
      <c r="Q570" s="16">
        <v>0</v>
      </c>
      <c r="R570" s="16">
        <v>0</v>
      </c>
      <c r="S570" s="16">
        <v>0</v>
      </c>
      <c r="T570" s="17" cm="1">
        <f t="array" ref="T570:U570">LINEST(P570:S570,P$6:S$6)</f>
        <v>0</v>
      </c>
      <c r="U570" s="17">
        <v>0</v>
      </c>
      <c r="V570" s="17"/>
      <c r="W570" s="16">
        <v>0</v>
      </c>
    </row>
    <row r="571" spans="2:23">
      <c r="B571" s="14" t="s">
        <v>72</v>
      </c>
      <c r="C571" t="s">
        <v>91</v>
      </c>
      <c r="D571" t="s">
        <v>93</v>
      </c>
      <c r="E571" t="s">
        <v>104</v>
      </c>
      <c r="F571" t="s">
        <v>70</v>
      </c>
      <c r="G571" t="s">
        <v>71</v>
      </c>
      <c r="I571" s="16">
        <v>1.3219200000000003E-3</v>
      </c>
      <c r="J571" s="16">
        <v>1.2607200000000001E-3</v>
      </c>
      <c r="K571" s="16">
        <v>1.1995200000000001E-3</v>
      </c>
      <c r="L571" s="16">
        <v>1.1383200000000002E-3</v>
      </c>
      <c r="M571" s="17" cm="1">
        <f t="array" ref="M571:N571">LINEST(I571:L571,I$6:L$6)</f>
        <v>-1.2000000000000008E-3</v>
      </c>
      <c r="N571" s="17">
        <v>1.3219200000000003E-3</v>
      </c>
      <c r="O571" s="15"/>
      <c r="P571" s="16">
        <v>0</v>
      </c>
      <c r="Q571" s="16">
        <v>0</v>
      </c>
      <c r="R571" s="16">
        <v>0</v>
      </c>
      <c r="S571" s="16">
        <v>0</v>
      </c>
      <c r="T571" s="17" cm="1">
        <f t="array" ref="T571:U571">LINEST(P571:S571,P$6:S$6)</f>
        <v>0</v>
      </c>
      <c r="U571" s="17">
        <v>0</v>
      </c>
      <c r="V571" s="17"/>
      <c r="W571" s="16">
        <v>0</v>
      </c>
    </row>
    <row r="572" spans="2:23">
      <c r="B572" s="14" t="s">
        <v>73</v>
      </c>
      <c r="C572" t="s">
        <v>91</v>
      </c>
      <c r="D572" t="s">
        <v>93</v>
      </c>
      <c r="E572" t="s">
        <v>104</v>
      </c>
      <c r="F572" t="s">
        <v>70</v>
      </c>
      <c r="G572" t="s">
        <v>71</v>
      </c>
      <c r="I572" s="16">
        <v>2.1627272160000004</v>
      </c>
      <c r="J572" s="16">
        <v>2.0626009559999998</v>
      </c>
      <c r="K572" s="16">
        <v>1.9624746960000004</v>
      </c>
      <c r="L572" s="16">
        <v>1.8623484360000002</v>
      </c>
      <c r="M572" s="17" cm="1">
        <f t="array" ref="M572:N572">LINEST(I572:L572,I$6:L$6)</f>
        <v>-1.96326</v>
      </c>
      <c r="N572" s="17">
        <v>2.162727216</v>
      </c>
      <c r="O572" s="15"/>
      <c r="P572" s="16">
        <v>0</v>
      </c>
      <c r="Q572" s="16">
        <v>0</v>
      </c>
      <c r="R572" s="16">
        <v>0</v>
      </c>
      <c r="S572" s="16">
        <v>0</v>
      </c>
      <c r="T572" s="17" cm="1">
        <f t="array" ref="T572:U572">LINEST(P572:S572,P$6:S$6)</f>
        <v>0</v>
      </c>
      <c r="U572" s="17">
        <v>0</v>
      </c>
      <c r="V572" s="17"/>
      <c r="W572" s="16">
        <v>0</v>
      </c>
    </row>
    <row r="573" spans="2:23">
      <c r="B573" s="14" t="s">
        <v>74</v>
      </c>
      <c r="C573" t="s">
        <v>91</v>
      </c>
      <c r="D573" t="s">
        <v>93</v>
      </c>
      <c r="E573" t="s">
        <v>104</v>
      </c>
      <c r="F573" t="s">
        <v>70</v>
      </c>
      <c r="G573" t="s">
        <v>71</v>
      </c>
      <c r="I573" s="16">
        <v>7.5349440000000021</v>
      </c>
      <c r="J573" s="16">
        <v>7.1861039999999994</v>
      </c>
      <c r="K573" s="16">
        <v>6.8372640000000011</v>
      </c>
      <c r="L573" s="16">
        <v>6.4884239999999993</v>
      </c>
      <c r="M573" s="17" cm="1">
        <f t="array" ref="M573:N573">LINEST(I573:L573,I$6:L$6)</f>
        <v>-6.8400000000000132</v>
      </c>
      <c r="N573" s="17">
        <v>7.5349440000000012</v>
      </c>
      <c r="O573" s="15"/>
      <c r="P573" s="16">
        <v>0</v>
      </c>
      <c r="Q573" s="16">
        <v>0</v>
      </c>
      <c r="R573" s="16">
        <v>0</v>
      </c>
      <c r="S573" s="16">
        <v>0</v>
      </c>
      <c r="T573" s="17" cm="1">
        <f t="array" ref="T573:U573">LINEST(P573:S573,P$6:S$6)</f>
        <v>0</v>
      </c>
      <c r="U573" s="17">
        <v>0</v>
      </c>
      <c r="V573" s="17"/>
      <c r="W573" s="16">
        <v>0</v>
      </c>
    </row>
    <row r="574" spans="2:23">
      <c r="B574" s="14" t="s">
        <v>75</v>
      </c>
      <c r="C574" t="s">
        <v>91</v>
      </c>
      <c r="D574" t="s">
        <v>93</v>
      </c>
      <c r="E574" t="s">
        <v>104</v>
      </c>
      <c r="F574" t="s">
        <v>70</v>
      </c>
      <c r="G574" t="s">
        <v>71</v>
      </c>
      <c r="I574" s="16">
        <v>4.6110543391799999</v>
      </c>
      <c r="J574" s="16">
        <v>4.3975796012549999</v>
      </c>
      <c r="K574" s="16">
        <v>4.18410486333</v>
      </c>
      <c r="L574" s="16">
        <v>3.9706301254050005</v>
      </c>
      <c r="M574" s="17" cm="1">
        <f t="array" ref="M574:N574">LINEST(I574:L574,I$6:L$6)</f>
        <v>-4.185779174999996</v>
      </c>
      <c r="N574" s="17">
        <v>4.6110543391799999</v>
      </c>
      <c r="O574" s="15"/>
      <c r="P574" s="16">
        <v>0</v>
      </c>
      <c r="Q574" s="16">
        <v>0</v>
      </c>
      <c r="R574" s="16">
        <v>0</v>
      </c>
      <c r="S574" s="16">
        <v>0</v>
      </c>
      <c r="T574" s="17" cm="1">
        <f t="array" ref="T574:U574">LINEST(P574:S574,P$6:S$6)</f>
        <v>0</v>
      </c>
      <c r="U574" s="17">
        <v>0</v>
      </c>
      <c r="V574" s="17"/>
      <c r="W574" s="16">
        <v>0</v>
      </c>
    </row>
    <row r="575" spans="2:23">
      <c r="B575" s="14" t="s">
        <v>76</v>
      </c>
      <c r="C575" t="s">
        <v>91</v>
      </c>
      <c r="D575" t="s">
        <v>93</v>
      </c>
      <c r="E575" t="s">
        <v>104</v>
      </c>
      <c r="F575" t="s">
        <v>70</v>
      </c>
      <c r="G575" t="s">
        <v>71</v>
      </c>
      <c r="I575" s="16">
        <v>0.81600000000000006</v>
      </c>
      <c r="J575" s="16">
        <v>0.81600000000000006</v>
      </c>
      <c r="K575" s="16">
        <v>0.81600000000000006</v>
      </c>
      <c r="L575" s="16">
        <v>0.81600000000000006</v>
      </c>
      <c r="M575" s="17" cm="1">
        <f t="array" ref="M575:N575">LINEST(I575:L575,I$6:L$6)</f>
        <v>0</v>
      </c>
      <c r="N575" s="17">
        <v>0.81600000000000006</v>
      </c>
      <c r="O575" s="15"/>
      <c r="P575" s="16">
        <v>0</v>
      </c>
      <c r="Q575" s="16">
        <v>0</v>
      </c>
      <c r="R575" s="16">
        <v>0</v>
      </c>
      <c r="S575" s="16">
        <v>0</v>
      </c>
      <c r="T575" s="17" cm="1">
        <f t="array" ref="T575:U575">LINEST(P575:S575,P$6:S$6)</f>
        <v>0</v>
      </c>
      <c r="U575" s="17">
        <v>0</v>
      </c>
      <c r="V575" s="17"/>
      <c r="W575" s="16">
        <v>0</v>
      </c>
    </row>
    <row r="576" spans="2:23">
      <c r="B576" s="14" t="s">
        <v>77</v>
      </c>
      <c r="C576" t="s">
        <v>91</v>
      </c>
      <c r="D576" t="s">
        <v>93</v>
      </c>
      <c r="E576" t="s">
        <v>104</v>
      </c>
      <c r="F576" t="s">
        <v>70</v>
      </c>
      <c r="G576" t="s">
        <v>71</v>
      </c>
      <c r="I576" s="16">
        <v>0.34547196000000002</v>
      </c>
      <c r="J576" s="16">
        <v>0.33250011000000002</v>
      </c>
      <c r="K576" s="16">
        <v>0.31952826000000006</v>
      </c>
      <c r="L576" s="16">
        <v>0.30655641000000006</v>
      </c>
      <c r="M576" s="17" cm="1">
        <f t="array" ref="M576:N576">LINEST(I576:L576,I$6:L$6)</f>
        <v>-0.25434999999999974</v>
      </c>
      <c r="N576" s="17">
        <v>0.34547196000000002</v>
      </c>
      <c r="O576" s="15"/>
      <c r="P576" s="16">
        <v>0</v>
      </c>
      <c r="Q576" s="16">
        <v>0</v>
      </c>
      <c r="R576" s="16">
        <v>0</v>
      </c>
      <c r="S576" s="16">
        <v>0</v>
      </c>
      <c r="T576" s="17" cm="1">
        <f t="array" ref="T576:U576">LINEST(P576:S576,P$6:S$6)</f>
        <v>0</v>
      </c>
      <c r="U576" s="17">
        <v>0</v>
      </c>
      <c r="V576" s="17"/>
      <c r="W576" s="16">
        <v>1.48308</v>
      </c>
    </row>
    <row r="577" spans="2:23">
      <c r="B577" s="14" t="s">
        <v>78</v>
      </c>
      <c r="C577" t="s">
        <v>91</v>
      </c>
      <c r="D577" t="s">
        <v>93</v>
      </c>
      <c r="E577" t="s">
        <v>104</v>
      </c>
      <c r="F577" t="s">
        <v>70</v>
      </c>
      <c r="G577" t="s">
        <v>71</v>
      </c>
      <c r="I577" s="16">
        <v>0</v>
      </c>
      <c r="J577" s="16">
        <v>0</v>
      </c>
      <c r="K577" s="16">
        <v>0</v>
      </c>
      <c r="L577" s="16">
        <v>0</v>
      </c>
      <c r="M577" s="17" cm="1">
        <f t="array" ref="M577:N577">LINEST(I577:L577,I$6:L$6)</f>
        <v>0</v>
      </c>
      <c r="N577" s="17">
        <v>0</v>
      </c>
      <c r="O577" s="15"/>
      <c r="P577" s="16">
        <v>6.4245312000000014</v>
      </c>
      <c r="Q577" s="16">
        <v>6.1270992000000009</v>
      </c>
      <c r="R577" s="16">
        <v>5.829667200000002</v>
      </c>
      <c r="S577" s="16">
        <v>5.5322352000000015</v>
      </c>
      <c r="T577" s="17" cm="1">
        <f t="array" ref="T577:U577">LINEST(P577:S577,P$6:S$6)</f>
        <v>-5.8319999999999972</v>
      </c>
      <c r="U577" s="17">
        <v>6.4245312000000014</v>
      </c>
      <c r="V577" s="17"/>
      <c r="W577" s="16">
        <v>0</v>
      </c>
    </row>
    <row r="578" spans="2:23">
      <c r="B578" s="14" t="s">
        <v>79</v>
      </c>
      <c r="C578" t="s">
        <v>91</v>
      </c>
      <c r="D578" t="s">
        <v>93</v>
      </c>
      <c r="E578" t="s">
        <v>104</v>
      </c>
      <c r="F578" t="s">
        <v>80</v>
      </c>
      <c r="G578" t="s">
        <v>71</v>
      </c>
      <c r="I578" s="16">
        <v>-1.3354222235402975</v>
      </c>
      <c r="J578" s="16">
        <v>-1.2706634130677987</v>
      </c>
      <c r="K578" s="16">
        <v>-1.205904602595298</v>
      </c>
      <c r="L578" s="16">
        <v>-1.1411457921227979</v>
      </c>
      <c r="M578" s="17" cm="1">
        <f t="array" ref="M578:N578">LINEST(I578:L578,I$6:L$6)</f>
        <v>1.2697805974999992</v>
      </c>
      <c r="N578" s="17">
        <v>-1.3354222235402979</v>
      </c>
      <c r="O578" s="15"/>
      <c r="P578" s="16">
        <v>5.4348215639846762</v>
      </c>
      <c r="Q578" s="16">
        <v>5.3130044545409403</v>
      </c>
      <c r="R578" s="16">
        <v>5.1911873450972061</v>
      </c>
      <c r="S578" s="16">
        <v>5.0693702356534711</v>
      </c>
      <c r="T578" s="17" cm="1">
        <f t="array" ref="T578:U578">LINEST(P578:S578,P$6:S$6)</f>
        <v>-2.3885707734065678</v>
      </c>
      <c r="U578" s="17">
        <v>5.4348215639846753</v>
      </c>
      <c r="V578" s="17"/>
      <c r="W578" s="16">
        <v>2.2858200000000002</v>
      </c>
    </row>
    <row r="579" spans="2:23">
      <c r="B579" s="14" t="s">
        <v>81</v>
      </c>
      <c r="C579" t="s">
        <v>91</v>
      </c>
      <c r="D579" t="s">
        <v>93</v>
      </c>
      <c r="E579" t="s">
        <v>104</v>
      </c>
      <c r="F579" t="s">
        <v>80</v>
      </c>
      <c r="G579" t="s">
        <v>71</v>
      </c>
      <c r="I579" s="16">
        <v>0</v>
      </c>
      <c r="J579" s="16">
        <v>0</v>
      </c>
      <c r="K579" s="16">
        <v>0</v>
      </c>
      <c r="L579" s="16">
        <v>0</v>
      </c>
      <c r="M579" s="17" cm="1">
        <f t="array" ref="M579:N579">LINEST(I579:L579,I$6:L$6)</f>
        <v>0</v>
      </c>
      <c r="N579" s="17">
        <v>0</v>
      </c>
      <c r="O579" s="15"/>
      <c r="P579" s="16">
        <v>0.30599999999999999</v>
      </c>
      <c r="Q579" s="16">
        <v>0.30599999999999999</v>
      </c>
      <c r="R579" s="16">
        <v>0.30599999999999999</v>
      </c>
      <c r="S579" s="16">
        <v>0.30599999999999999</v>
      </c>
      <c r="T579" s="17" cm="1">
        <f t="array" ref="T579:U579">LINEST(P579:S579,P$6:S$6)</f>
        <v>0</v>
      </c>
      <c r="U579" s="17">
        <v>0.30599999999999999</v>
      </c>
      <c r="V579" s="17"/>
      <c r="W579" s="16">
        <v>0.30599999999999999</v>
      </c>
    </row>
    <row r="580" spans="2:23">
      <c r="B580" s="14" t="s">
        <v>82</v>
      </c>
      <c r="C580" t="s">
        <v>91</v>
      </c>
      <c r="D580" t="s">
        <v>93</v>
      </c>
      <c r="E580" t="s">
        <v>104</v>
      </c>
      <c r="F580" t="s">
        <v>83</v>
      </c>
      <c r="G580" t="s">
        <v>84</v>
      </c>
      <c r="I580" s="16">
        <v>363.52800000000002</v>
      </c>
      <c r="J580" s="16">
        <v>346.69799999999998</v>
      </c>
      <c r="K580" s="16">
        <v>329.86800000000005</v>
      </c>
      <c r="L580" s="16">
        <v>313.03800000000001</v>
      </c>
      <c r="M580" s="17" cm="1">
        <f t="array" ref="M580:N580">LINEST(I580:L580,I$6:L$6)</f>
        <v>-329.99999999999994</v>
      </c>
      <c r="N580" s="17">
        <v>363.52800000000002</v>
      </c>
      <c r="O580" s="15"/>
      <c r="P580" s="16">
        <v>0</v>
      </c>
      <c r="Q580" s="16">
        <v>0</v>
      </c>
      <c r="R580" s="16">
        <v>0</v>
      </c>
      <c r="S580" s="16">
        <v>0</v>
      </c>
      <c r="T580" s="17" cm="1">
        <f t="array" ref="T580:U580">LINEST(P580:S580,P$6:S$6)</f>
        <v>0</v>
      </c>
      <c r="U580" s="17">
        <v>0</v>
      </c>
      <c r="V580" s="17"/>
      <c r="W580" s="16">
        <v>0</v>
      </c>
    </row>
    <row r="581" spans="2:23">
      <c r="B581" s="14" t="s">
        <v>85</v>
      </c>
      <c r="C581" t="s">
        <v>91</v>
      </c>
      <c r="D581" t="s">
        <v>93</v>
      </c>
      <c r="E581" t="s">
        <v>104</v>
      </c>
      <c r="F581" t="s">
        <v>83</v>
      </c>
      <c r="G581" t="s">
        <v>84</v>
      </c>
      <c r="I581" s="16">
        <v>127.5</v>
      </c>
      <c r="J581" s="16">
        <v>127.5</v>
      </c>
      <c r="K581" s="16">
        <v>127.5</v>
      </c>
      <c r="L581" s="16">
        <v>127.5</v>
      </c>
      <c r="M581" s="17" cm="1">
        <f t="array" ref="M581:N581">LINEST(I581:L581,I$6:L$6)</f>
        <v>0</v>
      </c>
      <c r="N581" s="17">
        <v>127.5</v>
      </c>
      <c r="O581" s="15"/>
      <c r="P581" s="16">
        <v>275.39999999999998</v>
      </c>
      <c r="Q581" s="16">
        <v>275.39999999999998</v>
      </c>
      <c r="R581" s="16">
        <v>275.39999999999998</v>
      </c>
      <c r="S581" s="16">
        <v>275.39999999999998</v>
      </c>
      <c r="T581" s="17" cm="1">
        <f t="array" ref="T581:U581">LINEST(P581:S581,P$6:S$6)</f>
        <v>0</v>
      </c>
      <c r="U581" s="17">
        <v>275.39999999999998</v>
      </c>
      <c r="V581" s="17"/>
      <c r="W581" s="16">
        <v>183.6</v>
      </c>
    </row>
    <row r="582" spans="2:23">
      <c r="B582" s="28" t="s">
        <v>86</v>
      </c>
      <c r="C582" s="29" t="s">
        <v>91</v>
      </c>
      <c r="D582" s="29" t="s">
        <v>93</v>
      </c>
      <c r="E582" s="29" t="s">
        <v>104</v>
      </c>
      <c r="F582" s="29" t="s">
        <v>83</v>
      </c>
      <c r="G582" s="29" t="s">
        <v>87</v>
      </c>
      <c r="H582" s="29"/>
      <c r="I582" s="95">
        <v>7.2488340000000012E-2</v>
      </c>
      <c r="J582" s="95">
        <v>7.1505315E-2</v>
      </c>
      <c r="K582" s="95">
        <v>7.0522290000000015E-2</v>
      </c>
      <c r="L582" s="95">
        <v>6.9539265000000003E-2</v>
      </c>
      <c r="M582" s="96" cm="1">
        <f t="array" ref="M582:N582">LINEST(I582:L582,I$6:L$6)</f>
        <v>-1.9275000000000028E-2</v>
      </c>
      <c r="N582" s="96">
        <v>7.2488339999999998E-2</v>
      </c>
      <c r="O582" s="97"/>
      <c r="P582" s="95">
        <v>8.1600000000000006E-2</v>
      </c>
      <c r="Q582" s="95">
        <v>8.1600000000000006E-2</v>
      </c>
      <c r="R582" s="95">
        <v>8.1600000000000006E-2</v>
      </c>
      <c r="S582" s="95">
        <v>8.1600000000000006E-2</v>
      </c>
      <c r="T582" s="96" cm="1">
        <f t="array" ref="T582:U582">LINEST(P582:S582,P$6:S$6)</f>
        <v>0</v>
      </c>
      <c r="U582" s="96">
        <v>8.1600000000000006E-2</v>
      </c>
      <c r="V582" s="96"/>
      <c r="W582" s="95">
        <v>8.1600000000000006E-2</v>
      </c>
    </row>
    <row r="583" spans="2:23">
      <c r="B583" s="14" t="s">
        <v>61</v>
      </c>
      <c r="C583" t="s">
        <v>91</v>
      </c>
      <c r="D583" t="s">
        <v>93</v>
      </c>
      <c r="E583" t="s">
        <v>104</v>
      </c>
      <c r="F583" t="s">
        <v>65</v>
      </c>
      <c r="G583" t="s">
        <v>66</v>
      </c>
      <c r="I583" s="16">
        <v>1.613730108774194</v>
      </c>
      <c r="J583" s="16">
        <v>1.539020381516129</v>
      </c>
      <c r="K583" s="16">
        <v>1.4643106542580648</v>
      </c>
      <c r="L583" s="16">
        <v>1.3896009270000003</v>
      </c>
      <c r="M583" s="17" cm="1">
        <f t="array" ref="M583:N583">LINEST(I583:L583,I$6:L$6)</f>
        <v>-1.4648966129032261</v>
      </c>
      <c r="N583" s="17">
        <v>1.6137301087741938</v>
      </c>
      <c r="O583" s="15"/>
      <c r="P583" s="16">
        <v>1.5147000000000002</v>
      </c>
      <c r="Q583" s="16">
        <v>1.4445749999999999</v>
      </c>
      <c r="R583" s="16">
        <v>1.3744500000000002</v>
      </c>
      <c r="S583" s="16">
        <v>1.3043250000000002</v>
      </c>
      <c r="T583" s="17" cm="1">
        <f t="array" ref="T583:U583">LINEST(P583:S583,P$6:S$6)</f>
        <v>-1.3749999999999996</v>
      </c>
      <c r="U583" s="17">
        <v>1.5147000000000002</v>
      </c>
      <c r="V583" s="17"/>
      <c r="W583" s="16">
        <v>0</v>
      </c>
    </row>
    <row r="584" spans="2:23">
      <c r="B584" s="14" t="s">
        <v>67</v>
      </c>
      <c r="C584" t="s">
        <v>91</v>
      </c>
      <c r="D584" t="s">
        <v>93</v>
      </c>
      <c r="E584" t="s">
        <v>104</v>
      </c>
      <c r="F584" t="s">
        <v>65</v>
      </c>
      <c r="G584" t="s">
        <v>66</v>
      </c>
      <c r="I584" s="16">
        <v>0</v>
      </c>
      <c r="J584" s="16">
        <v>5.1000000000000004E-2</v>
      </c>
      <c r="K584" s="16">
        <v>0.10200000000000001</v>
      </c>
      <c r="L584" s="16">
        <v>0.153</v>
      </c>
      <c r="M584" s="17" cm="1">
        <f t="array" ref="M584:N584">LINEST(I584:L584,I$6:L$6)</f>
        <v>1</v>
      </c>
      <c r="N584" s="17">
        <v>0</v>
      </c>
      <c r="O584" s="15"/>
      <c r="P584" s="16">
        <v>0</v>
      </c>
      <c r="Q584" s="16">
        <v>5.1000000000000004E-2</v>
      </c>
      <c r="R584" s="16">
        <v>0.10200000000000001</v>
      </c>
      <c r="S584" s="16">
        <v>0.153</v>
      </c>
      <c r="T584" s="17" cm="1">
        <f t="array" ref="T584:U584">LINEST(P584:S584,P$6:S$6)</f>
        <v>1</v>
      </c>
      <c r="U584" s="17">
        <v>0</v>
      </c>
      <c r="V584" s="17"/>
      <c r="W584" s="16">
        <v>1.08</v>
      </c>
    </row>
    <row r="585" spans="2:23">
      <c r="B585" s="14" t="s">
        <v>44</v>
      </c>
      <c r="C585" t="s">
        <v>91</v>
      </c>
      <c r="D585" t="s">
        <v>93</v>
      </c>
      <c r="E585" t="s">
        <v>104</v>
      </c>
      <c r="F585" t="s">
        <v>65</v>
      </c>
      <c r="G585" t="s">
        <v>66</v>
      </c>
      <c r="I585" s="16">
        <v>0</v>
      </c>
      <c r="J585" s="16">
        <v>0</v>
      </c>
      <c r="K585" s="16">
        <v>0</v>
      </c>
      <c r="L585" s="16">
        <v>0</v>
      </c>
      <c r="M585" s="17" cm="1">
        <f t="array" ref="M585:N585">LINEST(I585:L585,I$6:L$6)</f>
        <v>0</v>
      </c>
      <c r="N585" s="17">
        <v>0</v>
      </c>
      <c r="O585" s="15"/>
      <c r="P585" s="16">
        <v>0</v>
      </c>
      <c r="Q585" s="16">
        <v>0</v>
      </c>
      <c r="R585" s="16">
        <v>0</v>
      </c>
      <c r="S585" s="16">
        <v>0</v>
      </c>
      <c r="T585" s="17" cm="1">
        <f t="array" ref="T585:U585">LINEST(P585:S585,P$6:S$6)</f>
        <v>0</v>
      </c>
      <c r="U585" s="17">
        <v>0</v>
      </c>
      <c r="V585" s="17"/>
      <c r="W585" s="16">
        <v>0</v>
      </c>
    </row>
    <row r="586" spans="2:23">
      <c r="B586" s="14" t="s">
        <v>68</v>
      </c>
      <c r="C586" t="s">
        <v>91</v>
      </c>
      <c r="D586" t="s">
        <v>93</v>
      </c>
      <c r="E586" t="s">
        <v>104</v>
      </c>
      <c r="F586" t="s">
        <v>65</v>
      </c>
      <c r="G586" t="s">
        <v>66</v>
      </c>
      <c r="I586" s="16">
        <v>0.68223429197999996</v>
      </c>
      <c r="J586" s="16">
        <v>0.65064937105499987</v>
      </c>
      <c r="K586" s="16">
        <v>0.61906445013</v>
      </c>
      <c r="L586" s="16">
        <v>0.58747952920500002</v>
      </c>
      <c r="M586" s="17" cm="1">
        <f t="array" ref="M586:N586">LINEST(I586:L586,I$6:L$6)</f>
        <v>-0.61931217499999947</v>
      </c>
      <c r="N586" s="17">
        <v>0.68223429197999985</v>
      </c>
      <c r="O586" s="15"/>
      <c r="P586" s="16">
        <v>3.0887323943661973E-2</v>
      </c>
      <c r="Q586" s="16">
        <v>2.9342957746478875E-2</v>
      </c>
      <c r="R586" s="16">
        <v>2.779859154929578E-2</v>
      </c>
      <c r="S586" s="16">
        <v>2.6254225352112675E-2</v>
      </c>
      <c r="T586" s="17" cm="1">
        <f t="array" ref="T586:U586">LINEST(P586:S586,P$6:S$6)</f>
        <v>-3.0281690140845075E-2</v>
      </c>
      <c r="U586" s="17">
        <v>3.0887323943661973E-2</v>
      </c>
      <c r="V586" s="17"/>
      <c r="W586" s="16">
        <v>1.7340000000000001E-2</v>
      </c>
    </row>
    <row r="587" spans="2:23">
      <c r="B587" s="14" t="s">
        <v>69</v>
      </c>
      <c r="C587" t="s">
        <v>91</v>
      </c>
      <c r="D587" t="s">
        <v>93</v>
      </c>
      <c r="E587" t="s">
        <v>104</v>
      </c>
      <c r="F587" t="s">
        <v>70</v>
      </c>
      <c r="G587" t="s">
        <v>71</v>
      </c>
      <c r="I587" s="16">
        <v>13.803962327999999</v>
      </c>
      <c r="J587" s="16">
        <v>13.164889997999998</v>
      </c>
      <c r="K587" s="16">
        <v>12.525817668</v>
      </c>
      <c r="L587" s="16">
        <v>11.886745338000001</v>
      </c>
      <c r="M587" s="17" cm="1">
        <f t="array" ref="M587:N587">LINEST(I587:L587,I$6:L$6)</f>
        <v>-12.530829999999984</v>
      </c>
      <c r="N587" s="17">
        <v>13.803962327999999</v>
      </c>
      <c r="O587" s="15"/>
      <c r="P587" s="16">
        <v>0</v>
      </c>
      <c r="Q587" s="16">
        <v>0</v>
      </c>
      <c r="R587" s="16">
        <v>0</v>
      </c>
      <c r="S587" s="16">
        <v>0</v>
      </c>
      <c r="T587" s="17" cm="1">
        <f t="array" ref="T587:U587">LINEST(P587:S587,P$6:S$6)</f>
        <v>0</v>
      </c>
      <c r="U587" s="17">
        <v>0</v>
      </c>
      <c r="V587" s="17"/>
      <c r="W587" s="16">
        <v>0</v>
      </c>
    </row>
    <row r="588" spans="2:23">
      <c r="B588" s="14" t="s">
        <v>72</v>
      </c>
      <c r="C588" t="s">
        <v>91</v>
      </c>
      <c r="D588" t="s">
        <v>93</v>
      </c>
      <c r="E588" t="s">
        <v>104</v>
      </c>
      <c r="F588" t="s">
        <v>70</v>
      </c>
      <c r="G588" t="s">
        <v>71</v>
      </c>
      <c r="I588" s="16">
        <v>1.3219200000000003E-3</v>
      </c>
      <c r="J588" s="16">
        <v>1.2607200000000001E-3</v>
      </c>
      <c r="K588" s="16">
        <v>1.1995200000000001E-3</v>
      </c>
      <c r="L588" s="16">
        <v>1.1383200000000002E-3</v>
      </c>
      <c r="M588" s="17" cm="1">
        <f t="array" ref="M588:N588">LINEST(I588:L588,I$6:L$6)</f>
        <v>-1.2000000000000008E-3</v>
      </c>
      <c r="N588" s="17">
        <v>1.3219200000000003E-3</v>
      </c>
      <c r="O588" s="15"/>
      <c r="P588" s="16">
        <v>0</v>
      </c>
      <c r="Q588" s="16">
        <v>0</v>
      </c>
      <c r="R588" s="16">
        <v>0</v>
      </c>
      <c r="S588" s="16">
        <v>0</v>
      </c>
      <c r="T588" s="17" cm="1">
        <f t="array" ref="T588:U588">LINEST(P588:S588,P$6:S$6)</f>
        <v>0</v>
      </c>
      <c r="U588" s="17">
        <v>0</v>
      </c>
      <c r="V588" s="17"/>
      <c r="W588" s="16">
        <v>0</v>
      </c>
    </row>
    <row r="589" spans="2:23">
      <c r="B589" s="14" t="s">
        <v>73</v>
      </c>
      <c r="C589" t="s">
        <v>91</v>
      </c>
      <c r="D589" t="s">
        <v>93</v>
      </c>
      <c r="E589" t="s">
        <v>104</v>
      </c>
      <c r="F589" t="s">
        <v>70</v>
      </c>
      <c r="G589" t="s">
        <v>71</v>
      </c>
      <c r="I589" s="16">
        <v>2.1627272160000004</v>
      </c>
      <c r="J589" s="16">
        <v>2.0626009559999998</v>
      </c>
      <c r="K589" s="16">
        <v>1.9624746960000004</v>
      </c>
      <c r="L589" s="16">
        <v>1.8623484360000002</v>
      </c>
      <c r="M589" s="17" cm="1">
        <f t="array" ref="M589:N589">LINEST(I589:L589,I$6:L$6)</f>
        <v>-1.96326</v>
      </c>
      <c r="N589" s="17">
        <v>2.162727216</v>
      </c>
      <c r="O589" s="15"/>
      <c r="P589" s="16">
        <v>0</v>
      </c>
      <c r="Q589" s="16">
        <v>0</v>
      </c>
      <c r="R589" s="16">
        <v>0</v>
      </c>
      <c r="S589" s="16">
        <v>0</v>
      </c>
      <c r="T589" s="17" cm="1">
        <f t="array" ref="T589:U589">LINEST(P589:S589,P$6:S$6)</f>
        <v>0</v>
      </c>
      <c r="U589" s="17">
        <v>0</v>
      </c>
      <c r="V589" s="17"/>
      <c r="W589" s="16">
        <v>0</v>
      </c>
    </row>
    <row r="590" spans="2:23">
      <c r="B590" s="14" t="s">
        <v>74</v>
      </c>
      <c r="C590" t="s">
        <v>91</v>
      </c>
      <c r="D590" t="s">
        <v>93</v>
      </c>
      <c r="E590" t="s">
        <v>104</v>
      </c>
      <c r="F590" t="s">
        <v>70</v>
      </c>
      <c r="G590" t="s">
        <v>71</v>
      </c>
      <c r="I590" s="16">
        <v>7.5349440000000021</v>
      </c>
      <c r="J590" s="16">
        <v>7.1861039999999994</v>
      </c>
      <c r="K590" s="16">
        <v>6.8372640000000011</v>
      </c>
      <c r="L590" s="16">
        <v>6.4884239999999993</v>
      </c>
      <c r="M590" s="17" cm="1">
        <f t="array" ref="M590:N590">LINEST(I590:L590,I$6:L$6)</f>
        <v>-6.8400000000000132</v>
      </c>
      <c r="N590" s="17">
        <v>7.5349440000000012</v>
      </c>
      <c r="O590" s="15"/>
      <c r="P590" s="16">
        <v>0</v>
      </c>
      <c r="Q590" s="16">
        <v>0</v>
      </c>
      <c r="R590" s="16">
        <v>0</v>
      </c>
      <c r="S590" s="16">
        <v>0</v>
      </c>
      <c r="T590" s="17" cm="1">
        <f t="array" ref="T590:U590">LINEST(P590:S590,P$6:S$6)</f>
        <v>0</v>
      </c>
      <c r="U590" s="17">
        <v>0</v>
      </c>
      <c r="V590" s="17"/>
      <c r="W590" s="16">
        <v>0</v>
      </c>
    </row>
    <row r="591" spans="2:23">
      <c r="B591" s="14" t="s">
        <v>75</v>
      </c>
      <c r="C591" t="s">
        <v>91</v>
      </c>
      <c r="D591" t="s">
        <v>93</v>
      </c>
      <c r="E591" t="s">
        <v>104</v>
      </c>
      <c r="F591" t="s">
        <v>70</v>
      </c>
      <c r="G591" t="s">
        <v>71</v>
      </c>
      <c r="I591" s="16">
        <v>4.6110543391799999</v>
      </c>
      <c r="J591" s="16">
        <v>4.3975796012549999</v>
      </c>
      <c r="K591" s="16">
        <v>4.18410486333</v>
      </c>
      <c r="L591" s="16">
        <v>3.9706301254050005</v>
      </c>
      <c r="M591" s="17" cm="1">
        <f t="array" ref="M591:N591">LINEST(I591:L591,I$6:L$6)</f>
        <v>-4.185779174999996</v>
      </c>
      <c r="N591" s="17">
        <v>4.6110543391799999</v>
      </c>
      <c r="O591" s="15"/>
      <c r="P591" s="16">
        <v>0</v>
      </c>
      <c r="Q591" s="16">
        <v>0</v>
      </c>
      <c r="R591" s="16">
        <v>0</v>
      </c>
      <c r="S591" s="16">
        <v>0</v>
      </c>
      <c r="T591" s="17" cm="1">
        <f t="array" ref="T591:U591">LINEST(P591:S591,P$6:S$6)</f>
        <v>0</v>
      </c>
      <c r="U591" s="17">
        <v>0</v>
      </c>
      <c r="V591" s="17"/>
      <c r="W591" s="16">
        <v>0</v>
      </c>
    </row>
    <row r="592" spans="2:23">
      <c r="B592" s="14" t="s">
        <v>76</v>
      </c>
      <c r="C592" t="s">
        <v>91</v>
      </c>
      <c r="D592" t="s">
        <v>93</v>
      </c>
      <c r="E592" t="s">
        <v>104</v>
      </c>
      <c r="F592" t="s">
        <v>70</v>
      </c>
      <c r="G592" t="s">
        <v>71</v>
      </c>
      <c r="I592" s="16">
        <v>0.81600000000000006</v>
      </c>
      <c r="J592" s="16">
        <v>0.81600000000000006</v>
      </c>
      <c r="K592" s="16">
        <v>0.81600000000000006</v>
      </c>
      <c r="L592" s="16">
        <v>0.81600000000000006</v>
      </c>
      <c r="M592" s="17" cm="1">
        <f t="array" ref="M592:N592">LINEST(I592:L592,I$6:L$6)</f>
        <v>0</v>
      </c>
      <c r="N592" s="17">
        <v>0.81600000000000006</v>
      </c>
      <c r="O592" s="15"/>
      <c r="P592" s="16">
        <v>0</v>
      </c>
      <c r="Q592" s="16">
        <v>0</v>
      </c>
      <c r="R592" s="16">
        <v>0</v>
      </c>
      <c r="S592" s="16">
        <v>0</v>
      </c>
      <c r="T592" s="17" cm="1">
        <f t="array" ref="T592:U592">LINEST(P592:S592,P$6:S$6)</f>
        <v>0</v>
      </c>
      <c r="U592" s="17">
        <v>0</v>
      </c>
      <c r="V592" s="17"/>
      <c r="W592" s="16">
        <v>0</v>
      </c>
    </row>
    <row r="593" spans="2:23">
      <c r="B593" s="14" t="s">
        <v>77</v>
      </c>
      <c r="C593" t="s">
        <v>91</v>
      </c>
      <c r="D593" t="s">
        <v>93</v>
      </c>
      <c r="E593" t="s">
        <v>104</v>
      </c>
      <c r="F593" t="s">
        <v>70</v>
      </c>
      <c r="G593" t="s">
        <v>71</v>
      </c>
      <c r="I593" s="16">
        <v>0.34547196000000002</v>
      </c>
      <c r="J593" s="16">
        <v>0.33250011000000002</v>
      </c>
      <c r="K593" s="16">
        <v>0.31952826000000006</v>
      </c>
      <c r="L593" s="16">
        <v>0.30655641000000006</v>
      </c>
      <c r="M593" s="17" cm="1">
        <f t="array" ref="M593:N593">LINEST(I593:L593,I$6:L$6)</f>
        <v>-0.25434999999999974</v>
      </c>
      <c r="N593" s="17">
        <v>0.34547196000000002</v>
      </c>
      <c r="O593" s="15"/>
      <c r="P593" s="16">
        <v>0</v>
      </c>
      <c r="Q593" s="16">
        <v>0</v>
      </c>
      <c r="R593" s="16">
        <v>0</v>
      </c>
      <c r="S593" s="16">
        <v>0</v>
      </c>
      <c r="T593" s="17" cm="1">
        <f t="array" ref="T593:U593">LINEST(P593:S593,P$6:S$6)</f>
        <v>0</v>
      </c>
      <c r="U593" s="17">
        <v>0</v>
      </c>
      <c r="V593" s="17"/>
      <c r="W593" s="16">
        <v>1.48308</v>
      </c>
    </row>
    <row r="594" spans="2:23">
      <c r="B594" s="14" t="s">
        <v>78</v>
      </c>
      <c r="C594" t="s">
        <v>91</v>
      </c>
      <c r="D594" t="s">
        <v>93</v>
      </c>
      <c r="E594" t="s">
        <v>104</v>
      </c>
      <c r="F594" t="s">
        <v>70</v>
      </c>
      <c r="G594" t="s">
        <v>71</v>
      </c>
      <c r="I594" s="16">
        <v>0</v>
      </c>
      <c r="J594" s="16">
        <v>0</v>
      </c>
      <c r="K594" s="16">
        <v>0</v>
      </c>
      <c r="L594" s="16">
        <v>0</v>
      </c>
      <c r="M594" s="17" cm="1">
        <f t="array" ref="M594:N594">LINEST(I594:L594,I$6:L$6)</f>
        <v>0</v>
      </c>
      <c r="N594" s="17">
        <v>0</v>
      </c>
      <c r="O594" s="15"/>
      <c r="P594" s="16">
        <v>6.4245312000000014</v>
      </c>
      <c r="Q594" s="16">
        <v>6.1270992000000009</v>
      </c>
      <c r="R594" s="16">
        <v>5.829667200000002</v>
      </c>
      <c r="S594" s="16">
        <v>5.5322352000000015</v>
      </c>
      <c r="T594" s="17" cm="1">
        <f t="array" ref="T594:U594">LINEST(P594:S594,P$6:S$6)</f>
        <v>-5.8319999999999972</v>
      </c>
      <c r="U594" s="17">
        <v>6.4245312000000014</v>
      </c>
      <c r="V594" s="17"/>
      <c r="W594" s="16">
        <v>0</v>
      </c>
    </row>
    <row r="595" spans="2:23">
      <c r="B595" s="14" t="s">
        <v>79</v>
      </c>
      <c r="C595" t="s">
        <v>91</v>
      </c>
      <c r="D595" t="s">
        <v>93</v>
      </c>
      <c r="E595" t="s">
        <v>104</v>
      </c>
      <c r="F595" t="s">
        <v>80</v>
      </c>
      <c r="G595" t="s">
        <v>71</v>
      </c>
      <c r="I595" s="16">
        <v>-1.3354222235402975</v>
      </c>
      <c r="J595" s="16">
        <v>-1.2706634130677987</v>
      </c>
      <c r="K595" s="16">
        <v>-1.205904602595298</v>
      </c>
      <c r="L595" s="16">
        <v>-1.1411457921227979</v>
      </c>
      <c r="M595" s="17" cm="1">
        <f t="array" ref="M595:N595">LINEST(I595:L595,I$6:L$6)</f>
        <v>1.2697805974999992</v>
      </c>
      <c r="N595" s="17">
        <v>-1.3354222235402979</v>
      </c>
      <c r="O595" s="15"/>
      <c r="P595" s="16">
        <v>5.4348215639846762</v>
      </c>
      <c r="Q595" s="16">
        <v>5.3130044545409403</v>
      </c>
      <c r="R595" s="16">
        <v>5.1911873450972061</v>
      </c>
      <c r="S595" s="16">
        <v>5.0693702356534711</v>
      </c>
      <c r="T595" s="17" cm="1">
        <f t="array" ref="T595:U595">LINEST(P595:S595,P$6:S$6)</f>
        <v>-2.3885707734065678</v>
      </c>
      <c r="U595" s="17">
        <v>5.4348215639846753</v>
      </c>
      <c r="V595" s="17"/>
      <c r="W595" s="16">
        <v>2.2858200000000002</v>
      </c>
    </row>
    <row r="596" spans="2:23">
      <c r="B596" s="14" t="s">
        <v>81</v>
      </c>
      <c r="C596" t="s">
        <v>91</v>
      </c>
      <c r="D596" t="s">
        <v>93</v>
      </c>
      <c r="E596" t="s">
        <v>104</v>
      </c>
      <c r="F596" t="s">
        <v>80</v>
      </c>
      <c r="G596" t="s">
        <v>71</v>
      </c>
      <c r="I596" s="16">
        <v>0</v>
      </c>
      <c r="J596" s="16">
        <v>0</v>
      </c>
      <c r="K596" s="16">
        <v>0</v>
      </c>
      <c r="L596" s="16">
        <v>0</v>
      </c>
      <c r="M596" s="17" cm="1">
        <f t="array" ref="M596:N596">LINEST(I596:L596,I$6:L$6)</f>
        <v>0</v>
      </c>
      <c r="N596" s="17">
        <v>0</v>
      </c>
      <c r="O596" s="15"/>
      <c r="P596" s="16">
        <v>0.30599999999999999</v>
      </c>
      <c r="Q596" s="16">
        <v>0.30599999999999999</v>
      </c>
      <c r="R596" s="16">
        <v>0.30599999999999999</v>
      </c>
      <c r="S596" s="16">
        <v>0.30599999999999999</v>
      </c>
      <c r="T596" s="17" cm="1">
        <f t="array" ref="T596:U596">LINEST(P596:S596,P$6:S$6)</f>
        <v>0</v>
      </c>
      <c r="U596" s="17">
        <v>0.30599999999999999</v>
      </c>
      <c r="V596" s="17"/>
      <c r="W596" s="16">
        <v>0.30599999999999999</v>
      </c>
    </row>
    <row r="597" spans="2:23">
      <c r="B597" s="14" t="s">
        <v>82</v>
      </c>
      <c r="C597" t="s">
        <v>91</v>
      </c>
      <c r="D597" t="s">
        <v>93</v>
      </c>
      <c r="E597" t="s">
        <v>104</v>
      </c>
      <c r="F597" t="s">
        <v>83</v>
      </c>
      <c r="G597" t="s">
        <v>84</v>
      </c>
      <c r="I597" s="16">
        <v>363.52800000000002</v>
      </c>
      <c r="J597" s="16">
        <v>346.69799999999998</v>
      </c>
      <c r="K597" s="16">
        <v>329.86800000000005</v>
      </c>
      <c r="L597" s="16">
        <v>313.03800000000001</v>
      </c>
      <c r="M597" s="17" cm="1">
        <f t="array" ref="M597:N597">LINEST(I597:L597,I$6:L$6)</f>
        <v>-329.99999999999994</v>
      </c>
      <c r="N597" s="17">
        <v>363.52800000000002</v>
      </c>
      <c r="O597" s="15"/>
      <c r="P597" s="16">
        <v>0</v>
      </c>
      <c r="Q597" s="16">
        <v>0</v>
      </c>
      <c r="R597" s="16">
        <v>0</v>
      </c>
      <c r="S597" s="16">
        <v>0</v>
      </c>
      <c r="T597" s="17" cm="1">
        <f t="array" ref="T597:U597">LINEST(P597:S597,P$6:S$6)</f>
        <v>0</v>
      </c>
      <c r="U597" s="17">
        <v>0</v>
      </c>
      <c r="V597" s="17"/>
      <c r="W597" s="16">
        <v>0</v>
      </c>
    </row>
    <row r="598" spans="2:23">
      <c r="B598" s="14" t="s">
        <v>85</v>
      </c>
      <c r="C598" t="s">
        <v>91</v>
      </c>
      <c r="D598" t="s">
        <v>93</v>
      </c>
      <c r="E598" t="s">
        <v>104</v>
      </c>
      <c r="F598" t="s">
        <v>83</v>
      </c>
      <c r="G598" t="s">
        <v>84</v>
      </c>
      <c r="I598" s="16">
        <v>127.5</v>
      </c>
      <c r="J598" s="16">
        <v>127.5</v>
      </c>
      <c r="K598" s="16">
        <v>127.5</v>
      </c>
      <c r="L598" s="16">
        <v>127.5</v>
      </c>
      <c r="M598" s="17" cm="1">
        <f t="array" ref="M598:N598">LINEST(I598:L598,I$6:L$6)</f>
        <v>0</v>
      </c>
      <c r="N598" s="17">
        <v>127.5</v>
      </c>
      <c r="O598" s="15"/>
      <c r="P598" s="16">
        <v>275.39999999999998</v>
      </c>
      <c r="Q598" s="16">
        <v>275.39999999999998</v>
      </c>
      <c r="R598" s="16">
        <v>275.39999999999998</v>
      </c>
      <c r="S598" s="16">
        <v>275.39999999999998</v>
      </c>
      <c r="T598" s="17" cm="1">
        <f t="array" ref="T598:U598">LINEST(P598:S598,P$6:S$6)</f>
        <v>0</v>
      </c>
      <c r="U598" s="17">
        <v>275.39999999999998</v>
      </c>
      <c r="V598" s="17"/>
      <c r="W598" s="16">
        <v>183.6</v>
      </c>
    </row>
    <row r="599" spans="2:23">
      <c r="B599" s="28" t="s">
        <v>86</v>
      </c>
      <c r="C599" s="29" t="s">
        <v>91</v>
      </c>
      <c r="D599" s="29" t="s">
        <v>93</v>
      </c>
      <c r="E599" s="29" t="s">
        <v>104</v>
      </c>
      <c r="F599" s="29" t="s">
        <v>83</v>
      </c>
      <c r="G599" s="29" t="s">
        <v>87</v>
      </c>
      <c r="H599" s="29"/>
      <c r="I599" s="95">
        <v>7.2488340000000012E-2</v>
      </c>
      <c r="J599" s="95">
        <v>7.1505315E-2</v>
      </c>
      <c r="K599" s="95">
        <v>7.0522290000000015E-2</v>
      </c>
      <c r="L599" s="95">
        <v>6.9539265000000003E-2</v>
      </c>
      <c r="M599" s="96" cm="1">
        <f t="array" ref="M599:N599">LINEST(I599:L599,I$6:L$6)</f>
        <v>-1.9275000000000028E-2</v>
      </c>
      <c r="N599" s="96">
        <v>7.2488339999999998E-2</v>
      </c>
      <c r="O599" s="97"/>
      <c r="P599" s="95">
        <v>8.1600000000000006E-2</v>
      </c>
      <c r="Q599" s="95">
        <v>8.1600000000000006E-2</v>
      </c>
      <c r="R599" s="95">
        <v>8.1600000000000006E-2</v>
      </c>
      <c r="S599" s="95">
        <v>8.1600000000000006E-2</v>
      </c>
      <c r="T599" s="96" cm="1">
        <f t="array" ref="T599:U599">LINEST(P599:S599,P$6:S$6)</f>
        <v>0</v>
      </c>
      <c r="U599" s="96">
        <v>8.1600000000000006E-2</v>
      </c>
      <c r="V599" s="96"/>
      <c r="W599" s="95">
        <v>8.1600000000000006E-2</v>
      </c>
    </row>
    <row r="600" spans="2:23">
      <c r="B600" s="14" t="s">
        <v>61</v>
      </c>
      <c r="C600" t="s">
        <v>91</v>
      </c>
      <c r="D600" t="s">
        <v>94</v>
      </c>
      <c r="E600" t="s">
        <v>104</v>
      </c>
      <c r="F600" t="s">
        <v>65</v>
      </c>
      <c r="G600" t="s">
        <v>66</v>
      </c>
      <c r="I600" s="16">
        <v>1.613730108774194</v>
      </c>
      <c r="J600" s="16">
        <v>1.539020381516129</v>
      </c>
      <c r="K600" s="16">
        <v>1.4643106542580648</v>
      </c>
      <c r="L600" s="16">
        <v>1.3896009270000003</v>
      </c>
      <c r="M600" s="17" cm="1">
        <f t="array" ref="M600:N600">LINEST(I600:L600,I$6:L$6)</f>
        <v>-1.4648966129032261</v>
      </c>
      <c r="N600" s="17">
        <v>1.6137301087741938</v>
      </c>
      <c r="O600" s="15"/>
      <c r="P600" s="16">
        <v>1.5147000000000002</v>
      </c>
      <c r="Q600" s="16">
        <v>1.4445749999999999</v>
      </c>
      <c r="R600" s="16">
        <v>1.3744500000000002</v>
      </c>
      <c r="S600" s="16">
        <v>1.3043250000000002</v>
      </c>
      <c r="T600" s="17" cm="1">
        <f t="array" ref="T600:U600">LINEST(P600:S600,P$6:S$6)</f>
        <v>-1.3749999999999996</v>
      </c>
      <c r="U600" s="17">
        <v>1.5147000000000002</v>
      </c>
      <c r="V600" s="17"/>
      <c r="W600" s="16">
        <v>0</v>
      </c>
    </row>
    <row r="601" spans="2:23">
      <c r="B601" s="14" t="s">
        <v>67</v>
      </c>
      <c r="C601" t="s">
        <v>91</v>
      </c>
      <c r="D601" t="s">
        <v>94</v>
      </c>
      <c r="E601" t="s">
        <v>104</v>
      </c>
      <c r="F601" t="s">
        <v>65</v>
      </c>
      <c r="G601" t="s">
        <v>66</v>
      </c>
      <c r="I601" s="16">
        <v>0</v>
      </c>
      <c r="J601" s="16">
        <v>5.1000000000000004E-2</v>
      </c>
      <c r="K601" s="16">
        <v>0.10200000000000001</v>
      </c>
      <c r="L601" s="16">
        <v>0.153</v>
      </c>
      <c r="M601" s="17" cm="1">
        <f t="array" ref="M601:N601">LINEST(I601:L601,I$6:L$6)</f>
        <v>1</v>
      </c>
      <c r="N601" s="17">
        <v>0</v>
      </c>
      <c r="O601" s="15"/>
      <c r="P601" s="16">
        <v>0</v>
      </c>
      <c r="Q601" s="16">
        <v>5.1000000000000004E-2</v>
      </c>
      <c r="R601" s="16">
        <v>0.10200000000000001</v>
      </c>
      <c r="S601" s="16">
        <v>0.153</v>
      </c>
      <c r="T601" s="17" cm="1">
        <f t="array" ref="T601:U601">LINEST(P601:S601,P$6:S$6)</f>
        <v>1</v>
      </c>
      <c r="U601" s="17">
        <v>0</v>
      </c>
      <c r="W601" s="16">
        <v>1.08</v>
      </c>
    </row>
    <row r="602" spans="2:23">
      <c r="B602" s="14" t="s">
        <v>44</v>
      </c>
      <c r="C602" t="s">
        <v>91</v>
      </c>
      <c r="D602" t="s">
        <v>94</v>
      </c>
      <c r="E602" t="s">
        <v>104</v>
      </c>
      <c r="F602" t="s">
        <v>65</v>
      </c>
      <c r="G602" t="s">
        <v>66</v>
      </c>
      <c r="I602" s="16">
        <v>0</v>
      </c>
      <c r="J602" s="16">
        <v>0</v>
      </c>
      <c r="K602" s="16">
        <v>0</v>
      </c>
      <c r="L602" s="16">
        <v>0</v>
      </c>
      <c r="M602" s="17" cm="1">
        <f t="array" ref="M602:N602">LINEST(I602:L602,I$6:L$6)</f>
        <v>0</v>
      </c>
      <c r="N602" s="17">
        <v>0</v>
      </c>
      <c r="O602" s="15"/>
      <c r="P602" s="16">
        <v>0</v>
      </c>
      <c r="Q602" s="16">
        <v>0</v>
      </c>
      <c r="R602" s="16">
        <v>0</v>
      </c>
      <c r="S602" s="16">
        <v>0</v>
      </c>
      <c r="T602" s="17" cm="1">
        <f t="array" ref="T602:U602">LINEST(P602:S602,P$6:S$6)</f>
        <v>0</v>
      </c>
      <c r="U602" s="17">
        <v>0</v>
      </c>
      <c r="W602" s="16">
        <v>0</v>
      </c>
    </row>
    <row r="603" spans="2:23">
      <c r="B603" s="14" t="s">
        <v>68</v>
      </c>
      <c r="C603" t="s">
        <v>91</v>
      </c>
      <c r="D603" t="s">
        <v>94</v>
      </c>
      <c r="E603" t="s">
        <v>104</v>
      </c>
      <c r="F603" t="s">
        <v>65</v>
      </c>
      <c r="G603" t="s">
        <v>66</v>
      </c>
      <c r="I603" s="16">
        <v>0.68223429197999996</v>
      </c>
      <c r="J603" s="16">
        <v>0.65064937105499987</v>
      </c>
      <c r="K603" s="16">
        <v>0.61906445013</v>
      </c>
      <c r="L603" s="16">
        <v>0.58747952920500002</v>
      </c>
      <c r="M603" s="17" cm="1">
        <f t="array" ref="M603:N603">LINEST(I603:L603,I$6:L$6)</f>
        <v>-0.61931217499999947</v>
      </c>
      <c r="N603" s="17">
        <v>0.68223429197999985</v>
      </c>
      <c r="O603" s="15"/>
      <c r="P603" s="16">
        <v>3.0887323943661973E-2</v>
      </c>
      <c r="Q603" s="16">
        <v>2.9342957746478875E-2</v>
      </c>
      <c r="R603" s="16">
        <v>2.779859154929578E-2</v>
      </c>
      <c r="S603" s="16">
        <v>2.6254225352112675E-2</v>
      </c>
      <c r="T603" s="17" cm="1">
        <f t="array" ref="T603:U603">LINEST(P603:S603,P$6:S$6)</f>
        <v>-3.0281690140845075E-2</v>
      </c>
      <c r="U603" s="17">
        <v>3.0887323943661973E-2</v>
      </c>
      <c r="W603" s="16">
        <v>1.7340000000000001E-2</v>
      </c>
    </row>
    <row r="604" spans="2:23">
      <c r="B604" s="14" t="s">
        <v>69</v>
      </c>
      <c r="C604" t="s">
        <v>91</v>
      </c>
      <c r="D604" t="s">
        <v>94</v>
      </c>
      <c r="E604" t="s">
        <v>104</v>
      </c>
      <c r="F604" t="s">
        <v>70</v>
      </c>
      <c r="G604" t="s">
        <v>71</v>
      </c>
      <c r="I604" s="16">
        <v>13.803962327999999</v>
      </c>
      <c r="J604" s="16">
        <v>13.164889997999998</v>
      </c>
      <c r="K604" s="16">
        <v>12.525817668</v>
      </c>
      <c r="L604" s="16">
        <v>11.886745338000001</v>
      </c>
      <c r="M604" s="17" cm="1">
        <f t="array" ref="M604:N604">LINEST(I604:L604,I$6:L$6)</f>
        <v>-12.530829999999984</v>
      </c>
      <c r="N604" s="17">
        <v>13.803962327999999</v>
      </c>
      <c r="O604" s="15"/>
      <c r="P604" s="16">
        <v>0</v>
      </c>
      <c r="Q604" s="16">
        <v>0</v>
      </c>
      <c r="R604" s="16">
        <v>0</v>
      </c>
      <c r="S604" s="16">
        <v>0</v>
      </c>
      <c r="T604" s="17" cm="1">
        <f t="array" ref="T604:U604">LINEST(P604:S604,P$6:S$6)</f>
        <v>0</v>
      </c>
      <c r="U604" s="17">
        <v>0</v>
      </c>
      <c r="W604" s="16">
        <v>0</v>
      </c>
    </row>
    <row r="605" spans="2:23">
      <c r="B605" s="14" t="s">
        <v>72</v>
      </c>
      <c r="C605" t="s">
        <v>91</v>
      </c>
      <c r="D605" t="s">
        <v>94</v>
      </c>
      <c r="E605" t="s">
        <v>104</v>
      </c>
      <c r="F605" t="s">
        <v>70</v>
      </c>
      <c r="G605" t="s">
        <v>71</v>
      </c>
      <c r="I605" s="16">
        <v>1.3219200000000003E-3</v>
      </c>
      <c r="J605" s="16">
        <v>1.2607200000000001E-3</v>
      </c>
      <c r="K605" s="16">
        <v>1.1995200000000001E-3</v>
      </c>
      <c r="L605" s="16">
        <v>1.1383200000000002E-3</v>
      </c>
      <c r="M605" s="17" cm="1">
        <f t="array" ref="M605:N605">LINEST(I605:L605,I$6:L$6)</f>
        <v>-1.2000000000000008E-3</v>
      </c>
      <c r="N605" s="17">
        <v>1.3219200000000003E-3</v>
      </c>
      <c r="O605" s="15"/>
      <c r="P605" s="16">
        <v>0</v>
      </c>
      <c r="Q605" s="16">
        <v>0</v>
      </c>
      <c r="R605" s="16">
        <v>0</v>
      </c>
      <c r="S605" s="16">
        <v>0</v>
      </c>
      <c r="T605" s="17" cm="1">
        <f t="array" ref="T605:U605">LINEST(P605:S605,P$6:S$6)</f>
        <v>0</v>
      </c>
      <c r="U605" s="17">
        <v>0</v>
      </c>
      <c r="W605" s="16">
        <v>0</v>
      </c>
    </row>
    <row r="606" spans="2:23">
      <c r="B606" s="14" t="s">
        <v>73</v>
      </c>
      <c r="C606" t="s">
        <v>91</v>
      </c>
      <c r="D606" t="s">
        <v>94</v>
      </c>
      <c r="E606" t="s">
        <v>104</v>
      </c>
      <c r="F606" t="s">
        <v>70</v>
      </c>
      <c r="G606" t="s">
        <v>71</v>
      </c>
      <c r="I606" s="16">
        <v>2.1627272160000004</v>
      </c>
      <c r="J606" s="16">
        <v>2.0626009559999998</v>
      </c>
      <c r="K606" s="16">
        <v>1.9624746960000004</v>
      </c>
      <c r="L606" s="16">
        <v>1.8623484360000002</v>
      </c>
      <c r="M606" s="17" cm="1">
        <f t="array" ref="M606:N606">LINEST(I606:L606,I$6:L$6)</f>
        <v>-1.96326</v>
      </c>
      <c r="N606" s="17">
        <v>2.162727216</v>
      </c>
      <c r="O606" s="15"/>
      <c r="P606" s="16">
        <v>0</v>
      </c>
      <c r="Q606" s="16">
        <v>0</v>
      </c>
      <c r="R606" s="16">
        <v>0</v>
      </c>
      <c r="S606" s="16">
        <v>0</v>
      </c>
      <c r="T606" s="17" cm="1">
        <f t="array" ref="T606:U606">LINEST(P606:S606,P$6:S$6)</f>
        <v>0</v>
      </c>
      <c r="U606" s="17">
        <v>0</v>
      </c>
      <c r="W606" s="16">
        <v>0</v>
      </c>
    </row>
    <row r="607" spans="2:23">
      <c r="B607" s="14" t="s">
        <v>74</v>
      </c>
      <c r="C607" t="s">
        <v>91</v>
      </c>
      <c r="D607" t="s">
        <v>94</v>
      </c>
      <c r="E607" t="s">
        <v>104</v>
      </c>
      <c r="F607" t="s">
        <v>70</v>
      </c>
      <c r="G607" t="s">
        <v>71</v>
      </c>
      <c r="I607" s="16">
        <v>7.5349440000000021</v>
      </c>
      <c r="J607" s="16">
        <v>7.1861039999999994</v>
      </c>
      <c r="K607" s="16">
        <v>6.8372640000000011</v>
      </c>
      <c r="L607" s="16">
        <v>6.4884239999999993</v>
      </c>
      <c r="M607" s="17" cm="1">
        <f t="array" ref="M607:N607">LINEST(I607:L607,I$6:L$6)</f>
        <v>-6.8400000000000132</v>
      </c>
      <c r="N607" s="17">
        <v>7.5349440000000012</v>
      </c>
      <c r="O607" s="15"/>
      <c r="P607" s="16">
        <v>0</v>
      </c>
      <c r="Q607" s="16">
        <v>0</v>
      </c>
      <c r="R607" s="16">
        <v>0</v>
      </c>
      <c r="S607" s="16">
        <v>0</v>
      </c>
      <c r="T607" s="17" cm="1">
        <f t="array" ref="T607:U607">LINEST(P607:S607,P$6:S$6)</f>
        <v>0</v>
      </c>
      <c r="U607" s="17">
        <v>0</v>
      </c>
      <c r="W607" s="16">
        <v>0</v>
      </c>
    </row>
    <row r="608" spans="2:23">
      <c r="B608" s="14" t="s">
        <v>75</v>
      </c>
      <c r="C608" t="s">
        <v>91</v>
      </c>
      <c r="D608" t="s">
        <v>94</v>
      </c>
      <c r="E608" t="s">
        <v>104</v>
      </c>
      <c r="F608" t="s">
        <v>70</v>
      </c>
      <c r="G608" t="s">
        <v>71</v>
      </c>
      <c r="I608" s="16">
        <v>4.6110543391799999</v>
      </c>
      <c r="J608" s="16">
        <v>4.3975796012549999</v>
      </c>
      <c r="K608" s="16">
        <v>4.18410486333</v>
      </c>
      <c r="L608" s="16">
        <v>3.9706301254050005</v>
      </c>
      <c r="M608" s="17" cm="1">
        <f t="array" ref="M608:N608">LINEST(I608:L608,I$6:L$6)</f>
        <v>-4.185779174999996</v>
      </c>
      <c r="N608" s="17">
        <v>4.6110543391799999</v>
      </c>
      <c r="O608" s="15"/>
      <c r="P608" s="16">
        <v>0</v>
      </c>
      <c r="Q608" s="16">
        <v>0</v>
      </c>
      <c r="R608" s="16">
        <v>0</v>
      </c>
      <c r="S608" s="16">
        <v>0</v>
      </c>
      <c r="T608" s="17" cm="1">
        <f t="array" ref="T608:U608">LINEST(P608:S608,P$6:S$6)</f>
        <v>0</v>
      </c>
      <c r="U608" s="17">
        <v>0</v>
      </c>
      <c r="W608" s="16">
        <v>0</v>
      </c>
    </row>
    <row r="609" spans="2:23">
      <c r="B609" s="14" t="s">
        <v>76</v>
      </c>
      <c r="C609" t="s">
        <v>91</v>
      </c>
      <c r="D609" t="s">
        <v>94</v>
      </c>
      <c r="E609" t="s">
        <v>104</v>
      </c>
      <c r="F609" t="s">
        <v>70</v>
      </c>
      <c r="G609" t="s">
        <v>71</v>
      </c>
      <c r="I609" s="16">
        <v>0.81600000000000006</v>
      </c>
      <c r="J609" s="16">
        <v>0.81600000000000006</v>
      </c>
      <c r="K609" s="16">
        <v>0.81600000000000006</v>
      </c>
      <c r="L609" s="16">
        <v>0.81600000000000006</v>
      </c>
      <c r="M609" s="17" cm="1">
        <f t="array" ref="M609:N609">LINEST(I609:L609,I$6:L$6)</f>
        <v>0</v>
      </c>
      <c r="N609" s="17">
        <v>0.81600000000000006</v>
      </c>
      <c r="O609" s="15"/>
      <c r="P609" s="16">
        <v>0</v>
      </c>
      <c r="Q609" s="16">
        <v>0</v>
      </c>
      <c r="R609" s="16">
        <v>0</v>
      </c>
      <c r="S609" s="16">
        <v>0</v>
      </c>
      <c r="T609" s="17" cm="1">
        <f t="array" ref="T609:U609">LINEST(P609:S609,P$6:S$6)</f>
        <v>0</v>
      </c>
      <c r="U609" s="17">
        <v>0</v>
      </c>
      <c r="W609" s="16">
        <v>0</v>
      </c>
    </row>
    <row r="610" spans="2:23">
      <c r="B610" s="14" t="s">
        <v>77</v>
      </c>
      <c r="C610" t="s">
        <v>91</v>
      </c>
      <c r="D610" t="s">
        <v>94</v>
      </c>
      <c r="E610" t="s">
        <v>104</v>
      </c>
      <c r="F610" t="s">
        <v>70</v>
      </c>
      <c r="G610" t="s">
        <v>71</v>
      </c>
      <c r="I610" s="16">
        <v>0.34547196000000002</v>
      </c>
      <c r="J610" s="16">
        <v>0.33250011000000002</v>
      </c>
      <c r="K610" s="16">
        <v>0.31952826000000006</v>
      </c>
      <c r="L610" s="16">
        <v>0.30655641000000006</v>
      </c>
      <c r="M610" s="17" cm="1">
        <f t="array" ref="M610:N610">LINEST(I610:L610,I$6:L$6)</f>
        <v>-0.25434999999999974</v>
      </c>
      <c r="N610" s="17">
        <v>0.34547196000000002</v>
      </c>
      <c r="O610" s="15"/>
      <c r="P610" s="16">
        <v>0</v>
      </c>
      <c r="Q610" s="16">
        <v>0</v>
      </c>
      <c r="R610" s="16">
        <v>0</v>
      </c>
      <c r="S610" s="16">
        <v>0</v>
      </c>
      <c r="T610" s="17" cm="1">
        <f t="array" ref="T610:U610">LINEST(P610:S610,P$6:S$6)</f>
        <v>0</v>
      </c>
      <c r="U610" s="17">
        <v>0</v>
      </c>
      <c r="W610" s="16">
        <v>1.48308</v>
      </c>
    </row>
    <row r="611" spans="2:23">
      <c r="B611" s="14" t="s">
        <v>78</v>
      </c>
      <c r="C611" t="s">
        <v>91</v>
      </c>
      <c r="D611" t="s">
        <v>94</v>
      </c>
      <c r="E611" t="s">
        <v>104</v>
      </c>
      <c r="F611" t="s">
        <v>70</v>
      </c>
      <c r="G611" t="s">
        <v>71</v>
      </c>
      <c r="I611" s="16">
        <v>0</v>
      </c>
      <c r="J611" s="16">
        <v>0</v>
      </c>
      <c r="K611" s="16">
        <v>0</v>
      </c>
      <c r="L611" s="16">
        <v>0</v>
      </c>
      <c r="M611" s="17" cm="1">
        <f t="array" ref="M611:N611">LINEST(I611:L611,I$6:L$6)</f>
        <v>0</v>
      </c>
      <c r="N611" s="17">
        <v>0</v>
      </c>
      <c r="O611" s="15"/>
      <c r="P611" s="16">
        <v>6.4245312000000014</v>
      </c>
      <c r="Q611" s="16">
        <v>6.1270992000000009</v>
      </c>
      <c r="R611" s="16">
        <v>5.829667200000002</v>
      </c>
      <c r="S611" s="16">
        <v>5.5322352000000015</v>
      </c>
      <c r="T611" s="17" cm="1">
        <f t="array" ref="T611:U611">LINEST(P611:S611,P$6:S$6)</f>
        <v>-5.8319999999999972</v>
      </c>
      <c r="U611" s="17">
        <v>6.4245312000000014</v>
      </c>
      <c r="W611" s="16">
        <v>0</v>
      </c>
    </row>
    <row r="612" spans="2:23">
      <c r="B612" s="14" t="s">
        <v>79</v>
      </c>
      <c r="C612" t="s">
        <v>91</v>
      </c>
      <c r="D612" t="s">
        <v>94</v>
      </c>
      <c r="E612" t="s">
        <v>104</v>
      </c>
      <c r="F612" t="s">
        <v>80</v>
      </c>
      <c r="G612" t="s">
        <v>71</v>
      </c>
      <c r="I612" s="16">
        <v>-1.3354222235402975</v>
      </c>
      <c r="J612" s="16">
        <v>-1.2706634130677987</v>
      </c>
      <c r="K612" s="16">
        <v>-1.205904602595298</v>
      </c>
      <c r="L612" s="16">
        <v>-1.1411457921227979</v>
      </c>
      <c r="M612" s="17" cm="1">
        <f t="array" ref="M612:N612">LINEST(I612:L612,I$6:L$6)</f>
        <v>1.2697805974999992</v>
      </c>
      <c r="N612" s="17">
        <v>-1.3354222235402979</v>
      </c>
      <c r="O612" s="15"/>
      <c r="P612" s="16">
        <v>5.4348215639846762</v>
      </c>
      <c r="Q612" s="16">
        <v>5.3130044545409403</v>
      </c>
      <c r="R612" s="16">
        <v>5.1911873450972061</v>
      </c>
      <c r="S612" s="16">
        <v>5.0693702356534711</v>
      </c>
      <c r="T612" s="17" cm="1">
        <f t="array" ref="T612:U612">LINEST(P612:S612,P$6:S$6)</f>
        <v>-2.3885707734065678</v>
      </c>
      <c r="U612" s="17">
        <v>5.4348215639846753</v>
      </c>
      <c r="W612" s="16">
        <v>2.2858200000000002</v>
      </c>
    </row>
    <row r="613" spans="2:23">
      <c r="B613" s="14" t="s">
        <v>81</v>
      </c>
      <c r="C613" t="s">
        <v>91</v>
      </c>
      <c r="D613" t="s">
        <v>94</v>
      </c>
      <c r="E613" t="s">
        <v>104</v>
      </c>
      <c r="F613" t="s">
        <v>80</v>
      </c>
      <c r="G613" t="s">
        <v>71</v>
      </c>
      <c r="I613" s="16">
        <v>0</v>
      </c>
      <c r="J613" s="16">
        <v>0</v>
      </c>
      <c r="K613" s="16">
        <v>0</v>
      </c>
      <c r="L613" s="16">
        <v>0</v>
      </c>
      <c r="M613" s="17" cm="1">
        <f t="array" ref="M613:N613">LINEST(I613:L613,I$6:L$6)</f>
        <v>0</v>
      </c>
      <c r="N613" s="17">
        <v>0</v>
      </c>
      <c r="O613" s="15"/>
      <c r="P613" s="16">
        <v>0.30599999999999999</v>
      </c>
      <c r="Q613" s="16">
        <v>0.30599999999999999</v>
      </c>
      <c r="R613" s="16">
        <v>0.30599999999999999</v>
      </c>
      <c r="S613" s="16">
        <v>0.30599999999999999</v>
      </c>
      <c r="T613" s="17" cm="1">
        <f t="array" ref="T613:U613">LINEST(P613:S613,P$6:S$6)</f>
        <v>0</v>
      </c>
      <c r="U613" s="17">
        <v>0.30599999999999999</v>
      </c>
      <c r="W613" s="16">
        <v>0.30599999999999999</v>
      </c>
    </row>
    <row r="614" spans="2:23">
      <c r="B614" s="14" t="s">
        <v>82</v>
      </c>
      <c r="C614" t="s">
        <v>91</v>
      </c>
      <c r="D614" t="s">
        <v>94</v>
      </c>
      <c r="E614" t="s">
        <v>104</v>
      </c>
      <c r="F614" t="s">
        <v>83</v>
      </c>
      <c r="G614" t="s">
        <v>84</v>
      </c>
      <c r="I614" s="16">
        <v>363.52800000000002</v>
      </c>
      <c r="J614" s="16">
        <v>346.69799999999998</v>
      </c>
      <c r="K614" s="16">
        <v>329.86800000000005</v>
      </c>
      <c r="L614" s="16">
        <v>313.03800000000001</v>
      </c>
      <c r="M614" s="17" cm="1">
        <f t="array" ref="M614:N614">LINEST(I614:L614,I$6:L$6)</f>
        <v>-329.99999999999994</v>
      </c>
      <c r="N614" s="17">
        <v>363.52800000000002</v>
      </c>
      <c r="O614" s="15"/>
      <c r="P614" s="16">
        <v>0</v>
      </c>
      <c r="Q614" s="16">
        <v>0</v>
      </c>
      <c r="R614" s="16">
        <v>0</v>
      </c>
      <c r="S614" s="16">
        <v>0</v>
      </c>
      <c r="T614" s="17" cm="1">
        <f t="array" ref="T614:U614">LINEST(P614:S614,P$6:S$6)</f>
        <v>0</v>
      </c>
      <c r="U614" s="17">
        <v>0</v>
      </c>
      <c r="W614" s="16">
        <v>0</v>
      </c>
    </row>
    <row r="615" spans="2:23">
      <c r="B615" s="14" t="s">
        <v>85</v>
      </c>
      <c r="C615" t="s">
        <v>91</v>
      </c>
      <c r="D615" t="s">
        <v>94</v>
      </c>
      <c r="E615" t="s">
        <v>104</v>
      </c>
      <c r="F615" t="s">
        <v>83</v>
      </c>
      <c r="G615" t="s">
        <v>84</v>
      </c>
      <c r="I615" s="16">
        <v>127.5</v>
      </c>
      <c r="J615" s="16">
        <v>127.5</v>
      </c>
      <c r="K615" s="16">
        <v>127.5</v>
      </c>
      <c r="L615" s="16">
        <v>127.5</v>
      </c>
      <c r="M615" s="17" cm="1">
        <f t="array" ref="M615:N615">LINEST(I615:L615,I$6:L$6)</f>
        <v>0</v>
      </c>
      <c r="N615" s="17">
        <v>127.5</v>
      </c>
      <c r="O615" s="15"/>
      <c r="P615" s="16">
        <v>275.39999999999998</v>
      </c>
      <c r="Q615" s="16">
        <v>275.39999999999998</v>
      </c>
      <c r="R615" s="16">
        <v>275.39999999999998</v>
      </c>
      <c r="S615" s="16">
        <v>275.39999999999998</v>
      </c>
      <c r="T615" s="17" cm="1">
        <f t="array" ref="T615:U615">LINEST(P615:S615,P$6:S$6)</f>
        <v>0</v>
      </c>
      <c r="U615" s="17">
        <v>275.39999999999998</v>
      </c>
      <c r="W615" s="16">
        <v>183.6</v>
      </c>
    </row>
    <row r="616" spans="2:23">
      <c r="B616" s="28" t="s">
        <v>86</v>
      </c>
      <c r="C616" s="29" t="s">
        <v>91</v>
      </c>
      <c r="D616" s="29" t="s">
        <v>94</v>
      </c>
      <c r="E616" s="29" t="s">
        <v>104</v>
      </c>
      <c r="F616" s="29" t="s">
        <v>83</v>
      </c>
      <c r="G616" s="29" t="s">
        <v>87</v>
      </c>
      <c r="H616" s="29"/>
      <c r="I616" s="95">
        <v>7.2488340000000012E-2</v>
      </c>
      <c r="J616" s="95">
        <v>7.1505315E-2</v>
      </c>
      <c r="K616" s="95">
        <v>7.0522290000000015E-2</v>
      </c>
      <c r="L616" s="95">
        <v>6.9539265000000003E-2</v>
      </c>
      <c r="M616" s="96" cm="1">
        <f t="array" ref="M616:N616">LINEST(I616:L616,I$6:L$6)</f>
        <v>-1.9275000000000028E-2</v>
      </c>
      <c r="N616" s="96">
        <v>7.2488339999999998E-2</v>
      </c>
      <c r="O616" s="97"/>
      <c r="P616" s="95">
        <v>8.1600000000000006E-2</v>
      </c>
      <c r="Q616" s="95">
        <v>8.1600000000000006E-2</v>
      </c>
      <c r="R616" s="95">
        <v>8.1600000000000006E-2</v>
      </c>
      <c r="S616" s="95">
        <v>8.1600000000000006E-2</v>
      </c>
      <c r="T616" s="96" cm="1">
        <f t="array" ref="T616:U616">LINEST(P616:S616,P$6:S$6)</f>
        <v>0</v>
      </c>
      <c r="U616" s="96">
        <v>8.1600000000000006E-2</v>
      </c>
      <c r="V616" s="29"/>
      <c r="W616" s="95">
        <v>8.1600000000000006E-2</v>
      </c>
    </row>
    <row r="617" spans="2:23">
      <c r="B617" s="14" t="s">
        <v>61</v>
      </c>
      <c r="C617" t="s">
        <v>95</v>
      </c>
      <c r="D617" t="s">
        <v>96</v>
      </c>
      <c r="E617" t="s">
        <v>104</v>
      </c>
      <c r="F617" t="s">
        <v>65</v>
      </c>
      <c r="G617" t="s">
        <v>66</v>
      </c>
      <c r="I617" s="16">
        <v>1.613730108774194</v>
      </c>
      <c r="J617" s="16">
        <v>1.539020381516129</v>
      </c>
      <c r="K617" s="16">
        <v>1.4643106542580648</v>
      </c>
      <c r="L617" s="16">
        <v>1.3896009270000003</v>
      </c>
      <c r="M617" s="17" cm="1">
        <f t="array" ref="M617:N617">LINEST(I617:L617,I$6:L$6)</f>
        <v>-1.4648966129032261</v>
      </c>
      <c r="N617" s="17">
        <v>1.6137301087741938</v>
      </c>
      <c r="O617" s="15"/>
      <c r="P617" s="16">
        <v>1.5147000000000002</v>
      </c>
      <c r="Q617" s="16">
        <v>1.4445749999999999</v>
      </c>
      <c r="R617" s="16">
        <v>1.3744500000000002</v>
      </c>
      <c r="S617" s="16">
        <v>1.3043250000000002</v>
      </c>
      <c r="T617" s="17" cm="1">
        <f t="array" ref="T617:U617">LINEST(P617:S617,P$6:S$6)</f>
        <v>-1.3749999999999996</v>
      </c>
      <c r="U617" s="17">
        <v>1.5147000000000002</v>
      </c>
      <c r="V617" s="17"/>
      <c r="W617" s="16">
        <v>0</v>
      </c>
    </row>
    <row r="618" spans="2:23">
      <c r="B618" s="14" t="s">
        <v>67</v>
      </c>
      <c r="C618" t="s">
        <v>95</v>
      </c>
      <c r="D618" t="s">
        <v>96</v>
      </c>
      <c r="E618" t="s">
        <v>104</v>
      </c>
      <c r="F618" t="s">
        <v>65</v>
      </c>
      <c r="G618" t="s">
        <v>66</v>
      </c>
      <c r="I618" s="16">
        <v>0</v>
      </c>
      <c r="J618" s="16">
        <v>5.1000000000000004E-2</v>
      </c>
      <c r="K618" s="16">
        <v>0.10200000000000001</v>
      </c>
      <c r="L618" s="16">
        <v>0.153</v>
      </c>
      <c r="M618" s="17" cm="1">
        <f t="array" ref="M618:N618">LINEST(I618:L618,I$6:L$6)</f>
        <v>1</v>
      </c>
      <c r="N618" s="17">
        <v>0</v>
      </c>
      <c r="O618" s="15"/>
      <c r="P618" s="16">
        <v>0</v>
      </c>
      <c r="Q618" s="16">
        <v>5.1000000000000004E-2</v>
      </c>
      <c r="R618" s="16">
        <v>0.10200000000000001</v>
      </c>
      <c r="S618" s="16">
        <v>0.153</v>
      </c>
      <c r="T618" s="17" cm="1">
        <f t="array" ref="T618:U618">LINEST(P618:S618,P$6:S$6)</f>
        <v>1</v>
      </c>
      <c r="U618" s="17">
        <v>0</v>
      </c>
      <c r="W618" s="16">
        <v>1.08</v>
      </c>
    </row>
    <row r="619" spans="2:23">
      <c r="B619" s="14" t="s">
        <v>44</v>
      </c>
      <c r="C619" t="s">
        <v>95</v>
      </c>
      <c r="D619" t="s">
        <v>96</v>
      </c>
      <c r="E619" t="s">
        <v>104</v>
      </c>
      <c r="F619" t="s">
        <v>65</v>
      </c>
      <c r="G619" t="s">
        <v>66</v>
      </c>
      <c r="I619" s="16">
        <v>0</v>
      </c>
      <c r="J619" s="16">
        <v>0</v>
      </c>
      <c r="K619" s="16">
        <v>0</v>
      </c>
      <c r="L619" s="16">
        <v>0</v>
      </c>
      <c r="M619" s="17" cm="1">
        <f t="array" ref="M619:N619">LINEST(I619:L619,I$6:L$6)</f>
        <v>0</v>
      </c>
      <c r="N619" s="17">
        <v>0</v>
      </c>
      <c r="O619" s="15"/>
      <c r="P619" s="16">
        <v>0</v>
      </c>
      <c r="Q619" s="16">
        <v>0</v>
      </c>
      <c r="R619" s="16">
        <v>0</v>
      </c>
      <c r="S619" s="16">
        <v>0</v>
      </c>
      <c r="T619" s="17" cm="1">
        <f t="array" ref="T619:U619">LINEST(P619:S619,P$6:S$6)</f>
        <v>0</v>
      </c>
      <c r="U619" s="17">
        <v>0</v>
      </c>
      <c r="W619" s="16">
        <v>0</v>
      </c>
    </row>
    <row r="620" spans="2:23">
      <c r="B620" s="14" t="s">
        <v>68</v>
      </c>
      <c r="C620" t="s">
        <v>95</v>
      </c>
      <c r="D620" t="s">
        <v>96</v>
      </c>
      <c r="E620" t="s">
        <v>104</v>
      </c>
      <c r="F620" t="s">
        <v>65</v>
      </c>
      <c r="G620" t="s">
        <v>66</v>
      </c>
      <c r="I620" s="16">
        <v>0.68223429197999996</v>
      </c>
      <c r="J620" s="16">
        <v>0.65064937105499987</v>
      </c>
      <c r="K620" s="16">
        <v>0.61906445013</v>
      </c>
      <c r="L620" s="16">
        <v>0.58747952920500002</v>
      </c>
      <c r="M620" s="17" cm="1">
        <f t="array" ref="M620:N620">LINEST(I620:L620,I$6:L$6)</f>
        <v>-0.61931217499999947</v>
      </c>
      <c r="N620" s="17">
        <v>0.68223429197999985</v>
      </c>
      <c r="O620" s="15"/>
      <c r="P620" s="16">
        <v>3.0887323943661973E-2</v>
      </c>
      <c r="Q620" s="16">
        <v>2.9342957746478875E-2</v>
      </c>
      <c r="R620" s="16">
        <v>2.779859154929578E-2</v>
      </c>
      <c r="S620" s="16">
        <v>2.6254225352112675E-2</v>
      </c>
      <c r="T620" s="17" cm="1">
        <f t="array" ref="T620:U620">LINEST(P620:S620,P$6:S$6)</f>
        <v>-3.0281690140845075E-2</v>
      </c>
      <c r="U620" s="17">
        <v>3.0887323943661973E-2</v>
      </c>
      <c r="W620" s="16">
        <v>1.7340000000000001E-2</v>
      </c>
    </row>
    <row r="621" spans="2:23">
      <c r="B621" s="14" t="s">
        <v>69</v>
      </c>
      <c r="C621" t="s">
        <v>95</v>
      </c>
      <c r="D621" t="s">
        <v>96</v>
      </c>
      <c r="E621" t="s">
        <v>104</v>
      </c>
      <c r="F621" t="s">
        <v>70</v>
      </c>
      <c r="G621" t="s">
        <v>71</v>
      </c>
      <c r="I621" s="16">
        <v>13.803962327999999</v>
      </c>
      <c r="J621" s="16">
        <v>13.164889997999998</v>
      </c>
      <c r="K621" s="16">
        <v>12.525817668</v>
      </c>
      <c r="L621" s="16">
        <v>11.886745338000001</v>
      </c>
      <c r="M621" s="17" cm="1">
        <f t="array" ref="M621:N621">LINEST(I621:L621,I$6:L$6)</f>
        <v>-12.530829999999984</v>
      </c>
      <c r="N621" s="17">
        <v>13.803962327999999</v>
      </c>
      <c r="O621" s="15"/>
      <c r="P621" s="16">
        <v>0</v>
      </c>
      <c r="Q621" s="16">
        <v>0</v>
      </c>
      <c r="R621" s="16">
        <v>0</v>
      </c>
      <c r="S621" s="16">
        <v>0</v>
      </c>
      <c r="T621" s="17" cm="1">
        <f t="array" ref="T621:U621">LINEST(P621:S621,P$6:S$6)</f>
        <v>0</v>
      </c>
      <c r="U621" s="17">
        <v>0</v>
      </c>
      <c r="W621" s="16">
        <v>0</v>
      </c>
    </row>
    <row r="622" spans="2:23">
      <c r="B622" s="14" t="s">
        <v>72</v>
      </c>
      <c r="C622" t="s">
        <v>95</v>
      </c>
      <c r="D622" t="s">
        <v>96</v>
      </c>
      <c r="E622" t="s">
        <v>104</v>
      </c>
      <c r="F622" t="s">
        <v>70</v>
      </c>
      <c r="G622" t="s">
        <v>71</v>
      </c>
      <c r="I622" s="16">
        <v>1.3219200000000003E-3</v>
      </c>
      <c r="J622" s="16">
        <v>1.2607200000000001E-3</v>
      </c>
      <c r="K622" s="16">
        <v>1.1995200000000001E-3</v>
      </c>
      <c r="L622" s="16">
        <v>1.1383200000000002E-3</v>
      </c>
      <c r="M622" s="17" cm="1">
        <f t="array" ref="M622:N622">LINEST(I622:L622,I$6:L$6)</f>
        <v>-1.2000000000000008E-3</v>
      </c>
      <c r="N622" s="17">
        <v>1.3219200000000003E-3</v>
      </c>
      <c r="O622" s="15"/>
      <c r="P622" s="16">
        <v>0</v>
      </c>
      <c r="Q622" s="16">
        <v>0</v>
      </c>
      <c r="R622" s="16">
        <v>0</v>
      </c>
      <c r="S622" s="16">
        <v>0</v>
      </c>
      <c r="T622" s="17" cm="1">
        <f t="array" ref="T622:U622">LINEST(P622:S622,P$6:S$6)</f>
        <v>0</v>
      </c>
      <c r="U622" s="17">
        <v>0</v>
      </c>
      <c r="W622" s="16">
        <v>0</v>
      </c>
    </row>
    <row r="623" spans="2:23">
      <c r="B623" s="14" t="s">
        <v>73</v>
      </c>
      <c r="C623" t="s">
        <v>95</v>
      </c>
      <c r="D623" t="s">
        <v>96</v>
      </c>
      <c r="E623" t="s">
        <v>104</v>
      </c>
      <c r="F623" t="s">
        <v>70</v>
      </c>
      <c r="G623" t="s">
        <v>71</v>
      </c>
      <c r="I623" s="16">
        <v>2.1627272160000004</v>
      </c>
      <c r="J623" s="16">
        <v>2.0626009559999998</v>
      </c>
      <c r="K623" s="16">
        <v>1.9624746960000004</v>
      </c>
      <c r="L623" s="16">
        <v>1.8623484360000002</v>
      </c>
      <c r="M623" s="17" cm="1">
        <f t="array" ref="M623:N623">LINEST(I623:L623,I$6:L$6)</f>
        <v>-1.96326</v>
      </c>
      <c r="N623" s="17">
        <v>2.162727216</v>
      </c>
      <c r="O623" s="15"/>
      <c r="P623" s="16">
        <v>0</v>
      </c>
      <c r="Q623" s="16">
        <v>0</v>
      </c>
      <c r="R623" s="16">
        <v>0</v>
      </c>
      <c r="S623" s="16">
        <v>0</v>
      </c>
      <c r="T623" s="17" cm="1">
        <f t="array" ref="T623:U623">LINEST(P623:S623,P$6:S$6)</f>
        <v>0</v>
      </c>
      <c r="U623" s="17">
        <v>0</v>
      </c>
      <c r="W623" s="16">
        <v>0</v>
      </c>
    </row>
    <row r="624" spans="2:23">
      <c r="B624" s="14" t="s">
        <v>74</v>
      </c>
      <c r="C624" t="s">
        <v>95</v>
      </c>
      <c r="D624" t="s">
        <v>96</v>
      </c>
      <c r="E624" t="s">
        <v>104</v>
      </c>
      <c r="F624" t="s">
        <v>70</v>
      </c>
      <c r="G624" t="s">
        <v>71</v>
      </c>
      <c r="I624" s="16">
        <v>7.5349440000000021</v>
      </c>
      <c r="J624" s="16">
        <v>7.1861039999999994</v>
      </c>
      <c r="K624" s="16">
        <v>6.8372640000000011</v>
      </c>
      <c r="L624" s="16">
        <v>6.4884239999999993</v>
      </c>
      <c r="M624" s="17" cm="1">
        <f t="array" ref="M624:N624">LINEST(I624:L624,I$6:L$6)</f>
        <v>-6.8400000000000132</v>
      </c>
      <c r="N624" s="17">
        <v>7.5349440000000012</v>
      </c>
      <c r="O624" s="15"/>
      <c r="P624" s="16">
        <v>0</v>
      </c>
      <c r="Q624" s="16">
        <v>0</v>
      </c>
      <c r="R624" s="16">
        <v>0</v>
      </c>
      <c r="S624" s="16">
        <v>0</v>
      </c>
      <c r="T624" s="17" cm="1">
        <f t="array" ref="T624:U624">LINEST(P624:S624,P$6:S$6)</f>
        <v>0</v>
      </c>
      <c r="U624" s="17">
        <v>0</v>
      </c>
      <c r="W624" s="16">
        <v>0</v>
      </c>
    </row>
    <row r="625" spans="2:23">
      <c r="B625" s="14" t="s">
        <v>75</v>
      </c>
      <c r="C625" t="s">
        <v>95</v>
      </c>
      <c r="D625" t="s">
        <v>96</v>
      </c>
      <c r="E625" t="s">
        <v>104</v>
      </c>
      <c r="F625" t="s">
        <v>70</v>
      </c>
      <c r="G625" t="s">
        <v>71</v>
      </c>
      <c r="I625" s="16">
        <v>4.6110543391799999</v>
      </c>
      <c r="J625" s="16">
        <v>4.3975796012549999</v>
      </c>
      <c r="K625" s="16">
        <v>4.18410486333</v>
      </c>
      <c r="L625" s="16">
        <v>3.9706301254050005</v>
      </c>
      <c r="M625" s="17" cm="1">
        <f t="array" ref="M625:N625">LINEST(I625:L625,I$6:L$6)</f>
        <v>-4.185779174999996</v>
      </c>
      <c r="N625" s="17">
        <v>4.6110543391799999</v>
      </c>
      <c r="O625" s="15"/>
      <c r="P625" s="16">
        <v>0</v>
      </c>
      <c r="Q625" s="16">
        <v>0</v>
      </c>
      <c r="R625" s="16">
        <v>0</v>
      </c>
      <c r="S625" s="16">
        <v>0</v>
      </c>
      <c r="T625" s="17" cm="1">
        <f t="array" ref="T625:U625">LINEST(P625:S625,P$6:S$6)</f>
        <v>0</v>
      </c>
      <c r="U625" s="17">
        <v>0</v>
      </c>
      <c r="W625" s="16">
        <v>0</v>
      </c>
    </row>
    <row r="626" spans="2:23">
      <c r="B626" s="14" t="s">
        <v>76</v>
      </c>
      <c r="C626" t="s">
        <v>95</v>
      </c>
      <c r="D626" t="s">
        <v>96</v>
      </c>
      <c r="E626" t="s">
        <v>104</v>
      </c>
      <c r="F626" t="s">
        <v>70</v>
      </c>
      <c r="G626" t="s">
        <v>71</v>
      </c>
      <c r="I626" s="16">
        <v>0.81600000000000006</v>
      </c>
      <c r="J626" s="16">
        <v>0.81600000000000006</v>
      </c>
      <c r="K626" s="16">
        <v>0.81600000000000006</v>
      </c>
      <c r="L626" s="16">
        <v>0.81600000000000006</v>
      </c>
      <c r="M626" s="17" cm="1">
        <f t="array" ref="M626:N626">LINEST(I626:L626,I$6:L$6)</f>
        <v>0</v>
      </c>
      <c r="N626" s="17">
        <v>0.81600000000000006</v>
      </c>
      <c r="O626" s="15"/>
      <c r="P626" s="16">
        <v>0</v>
      </c>
      <c r="Q626" s="16">
        <v>0</v>
      </c>
      <c r="R626" s="16">
        <v>0</v>
      </c>
      <c r="S626" s="16">
        <v>0</v>
      </c>
      <c r="T626" s="17" cm="1">
        <f t="array" ref="T626:U626">LINEST(P626:S626,P$6:S$6)</f>
        <v>0</v>
      </c>
      <c r="U626" s="17">
        <v>0</v>
      </c>
      <c r="W626" s="16">
        <v>0</v>
      </c>
    </row>
    <row r="627" spans="2:23">
      <c r="B627" s="14" t="s">
        <v>77</v>
      </c>
      <c r="C627" t="s">
        <v>95</v>
      </c>
      <c r="D627" t="s">
        <v>96</v>
      </c>
      <c r="E627" t="s">
        <v>104</v>
      </c>
      <c r="F627" t="s">
        <v>70</v>
      </c>
      <c r="G627" t="s">
        <v>71</v>
      </c>
      <c r="I627" s="16">
        <v>0.34547196000000002</v>
      </c>
      <c r="J627" s="16">
        <v>0.33250011000000002</v>
      </c>
      <c r="K627" s="16">
        <v>0.31952826000000006</v>
      </c>
      <c r="L627" s="16">
        <v>0.30655641000000006</v>
      </c>
      <c r="M627" s="17" cm="1">
        <f t="array" ref="M627:N627">LINEST(I627:L627,I$6:L$6)</f>
        <v>-0.25434999999999974</v>
      </c>
      <c r="N627" s="17">
        <v>0.34547196000000002</v>
      </c>
      <c r="O627" s="15"/>
      <c r="P627" s="16">
        <v>0</v>
      </c>
      <c r="Q627" s="16">
        <v>0</v>
      </c>
      <c r="R627" s="16">
        <v>0</v>
      </c>
      <c r="S627" s="16">
        <v>0</v>
      </c>
      <c r="T627" s="17" cm="1">
        <f t="array" ref="T627:U627">LINEST(P627:S627,P$6:S$6)</f>
        <v>0</v>
      </c>
      <c r="U627" s="17">
        <v>0</v>
      </c>
      <c r="W627" s="16">
        <v>1.48308</v>
      </c>
    </row>
    <row r="628" spans="2:23">
      <c r="B628" s="14" t="s">
        <v>78</v>
      </c>
      <c r="C628" t="s">
        <v>95</v>
      </c>
      <c r="D628" t="s">
        <v>96</v>
      </c>
      <c r="E628" t="s">
        <v>104</v>
      </c>
      <c r="F628" t="s">
        <v>70</v>
      </c>
      <c r="G628" t="s">
        <v>71</v>
      </c>
      <c r="I628" s="16">
        <v>0</v>
      </c>
      <c r="J628" s="16">
        <v>0</v>
      </c>
      <c r="K628" s="16">
        <v>0</v>
      </c>
      <c r="L628" s="16">
        <v>0</v>
      </c>
      <c r="M628" s="17" cm="1">
        <f t="array" ref="M628:N628">LINEST(I628:L628,I$6:L$6)</f>
        <v>0</v>
      </c>
      <c r="N628" s="17">
        <v>0</v>
      </c>
      <c r="O628" s="15"/>
      <c r="P628" s="16">
        <v>6.4245312000000014</v>
      </c>
      <c r="Q628" s="16">
        <v>6.1270992000000009</v>
      </c>
      <c r="R628" s="16">
        <v>5.829667200000002</v>
      </c>
      <c r="S628" s="16">
        <v>5.5322352000000015</v>
      </c>
      <c r="T628" s="17" cm="1">
        <f t="array" ref="T628:U628">LINEST(P628:S628,P$6:S$6)</f>
        <v>-5.8319999999999972</v>
      </c>
      <c r="U628" s="17">
        <v>6.4245312000000014</v>
      </c>
      <c r="W628" s="16">
        <v>0</v>
      </c>
    </row>
    <row r="629" spans="2:23">
      <c r="B629" s="14" t="s">
        <v>79</v>
      </c>
      <c r="C629" t="s">
        <v>95</v>
      </c>
      <c r="D629" t="s">
        <v>96</v>
      </c>
      <c r="E629" t="s">
        <v>104</v>
      </c>
      <c r="F629" t="s">
        <v>80</v>
      </c>
      <c r="G629" t="s">
        <v>71</v>
      </c>
      <c r="I629" s="16">
        <v>-1.3354222235402975</v>
      </c>
      <c r="J629" s="16">
        <v>-1.2706634130677987</v>
      </c>
      <c r="K629" s="16">
        <v>-1.205904602595298</v>
      </c>
      <c r="L629" s="16">
        <v>-1.1411457921227979</v>
      </c>
      <c r="M629" s="17" cm="1">
        <f t="array" ref="M629:N629">LINEST(I629:L629,I$6:L$6)</f>
        <v>1.2697805974999992</v>
      </c>
      <c r="N629" s="17">
        <v>-1.3354222235402979</v>
      </c>
      <c r="O629" s="15"/>
      <c r="P629" s="16">
        <v>5.4348215639846762</v>
      </c>
      <c r="Q629" s="16">
        <v>5.3130044545409403</v>
      </c>
      <c r="R629" s="16">
        <v>5.1911873450972061</v>
      </c>
      <c r="S629" s="16">
        <v>5.0693702356534711</v>
      </c>
      <c r="T629" s="17" cm="1">
        <f t="array" ref="T629:U629">LINEST(P629:S629,P$6:S$6)</f>
        <v>-2.3885707734065678</v>
      </c>
      <c r="U629" s="17">
        <v>5.4348215639846753</v>
      </c>
      <c r="W629" s="16">
        <v>2.2858200000000002</v>
      </c>
    </row>
    <row r="630" spans="2:23">
      <c r="B630" s="14" t="s">
        <v>81</v>
      </c>
      <c r="C630" t="s">
        <v>95</v>
      </c>
      <c r="D630" t="s">
        <v>96</v>
      </c>
      <c r="E630" t="s">
        <v>104</v>
      </c>
      <c r="F630" t="s">
        <v>80</v>
      </c>
      <c r="G630" t="s">
        <v>71</v>
      </c>
      <c r="I630" s="16">
        <v>0</v>
      </c>
      <c r="J630" s="16">
        <v>0</v>
      </c>
      <c r="K630" s="16">
        <v>0</v>
      </c>
      <c r="L630" s="16">
        <v>0</v>
      </c>
      <c r="M630" s="17" cm="1">
        <f t="array" ref="M630:N630">LINEST(I630:L630,I$6:L$6)</f>
        <v>0</v>
      </c>
      <c r="N630" s="17">
        <v>0</v>
      </c>
      <c r="O630" s="15"/>
      <c r="P630" s="16">
        <v>0.30599999999999999</v>
      </c>
      <c r="Q630" s="16">
        <v>0.30599999999999999</v>
      </c>
      <c r="R630" s="16">
        <v>0.30599999999999999</v>
      </c>
      <c r="S630" s="16">
        <v>0.30599999999999999</v>
      </c>
      <c r="T630" s="17" cm="1">
        <f t="array" ref="T630:U630">LINEST(P630:S630,P$6:S$6)</f>
        <v>0</v>
      </c>
      <c r="U630" s="17">
        <v>0.30599999999999999</v>
      </c>
      <c r="W630" s="16">
        <v>0.30599999999999999</v>
      </c>
    </row>
    <row r="631" spans="2:23">
      <c r="B631" s="14" t="s">
        <v>82</v>
      </c>
      <c r="C631" t="s">
        <v>95</v>
      </c>
      <c r="D631" t="s">
        <v>96</v>
      </c>
      <c r="E631" t="s">
        <v>104</v>
      </c>
      <c r="F631" t="s">
        <v>83</v>
      </c>
      <c r="G631" t="s">
        <v>84</v>
      </c>
      <c r="I631" s="16">
        <v>363.52800000000002</v>
      </c>
      <c r="J631" s="16">
        <v>346.69799999999998</v>
      </c>
      <c r="K631" s="16">
        <v>329.86800000000005</v>
      </c>
      <c r="L631" s="16">
        <v>313.03800000000001</v>
      </c>
      <c r="M631" s="17" cm="1">
        <f t="array" ref="M631:N631">LINEST(I631:L631,I$6:L$6)</f>
        <v>-329.99999999999994</v>
      </c>
      <c r="N631" s="17">
        <v>363.52800000000002</v>
      </c>
      <c r="O631" s="15"/>
      <c r="P631" s="16">
        <v>0</v>
      </c>
      <c r="Q631" s="16">
        <v>0</v>
      </c>
      <c r="R631" s="16">
        <v>0</v>
      </c>
      <c r="S631" s="16">
        <v>0</v>
      </c>
      <c r="T631" s="17" cm="1">
        <f t="array" ref="T631:U631">LINEST(P631:S631,P$6:S$6)</f>
        <v>0</v>
      </c>
      <c r="U631" s="17">
        <v>0</v>
      </c>
      <c r="W631" s="16">
        <v>0</v>
      </c>
    </row>
    <row r="632" spans="2:23">
      <c r="B632" s="14" t="s">
        <v>85</v>
      </c>
      <c r="C632" t="s">
        <v>95</v>
      </c>
      <c r="D632" t="s">
        <v>96</v>
      </c>
      <c r="E632" t="s">
        <v>104</v>
      </c>
      <c r="F632" t="s">
        <v>83</v>
      </c>
      <c r="G632" t="s">
        <v>84</v>
      </c>
      <c r="I632" s="16">
        <v>127.5</v>
      </c>
      <c r="J632" s="16">
        <v>127.5</v>
      </c>
      <c r="K632" s="16">
        <v>127.5</v>
      </c>
      <c r="L632" s="16">
        <v>127.5</v>
      </c>
      <c r="M632" s="17" cm="1">
        <f t="array" ref="M632:N632">LINEST(I632:L632,I$6:L$6)</f>
        <v>0</v>
      </c>
      <c r="N632" s="17">
        <v>127.5</v>
      </c>
      <c r="O632" s="15"/>
      <c r="P632" s="16">
        <v>275.39999999999998</v>
      </c>
      <c r="Q632" s="16">
        <v>275.39999999999998</v>
      </c>
      <c r="R632" s="16">
        <v>275.39999999999998</v>
      </c>
      <c r="S632" s="16">
        <v>275.39999999999998</v>
      </c>
      <c r="T632" s="17" cm="1">
        <f t="array" ref="T632:U632">LINEST(P632:S632,P$6:S$6)</f>
        <v>0</v>
      </c>
      <c r="U632" s="17">
        <v>275.39999999999998</v>
      </c>
      <c r="W632" s="16">
        <v>183.6</v>
      </c>
    </row>
    <row r="633" spans="2:23">
      <c r="B633" s="28" t="s">
        <v>86</v>
      </c>
      <c r="C633" s="29" t="s">
        <v>95</v>
      </c>
      <c r="D633" s="29" t="s">
        <v>96</v>
      </c>
      <c r="E633" s="29" t="s">
        <v>104</v>
      </c>
      <c r="F633" s="29" t="s">
        <v>83</v>
      </c>
      <c r="G633" s="29" t="s">
        <v>87</v>
      </c>
      <c r="H633" s="29"/>
      <c r="I633" s="95">
        <v>7.2488340000000012E-2</v>
      </c>
      <c r="J633" s="95">
        <v>7.1505315E-2</v>
      </c>
      <c r="K633" s="95">
        <v>7.0522290000000015E-2</v>
      </c>
      <c r="L633" s="95">
        <v>6.9539265000000003E-2</v>
      </c>
      <c r="M633" s="96" cm="1">
        <f t="array" ref="M633:N633">LINEST(I633:L633,I$6:L$6)</f>
        <v>-1.9275000000000028E-2</v>
      </c>
      <c r="N633" s="96">
        <v>7.2488339999999998E-2</v>
      </c>
      <c r="O633" s="97"/>
      <c r="P633" s="95">
        <v>8.1600000000000006E-2</v>
      </c>
      <c r="Q633" s="95">
        <v>8.1600000000000006E-2</v>
      </c>
      <c r="R633" s="95">
        <v>8.1600000000000006E-2</v>
      </c>
      <c r="S633" s="95">
        <v>8.1600000000000006E-2</v>
      </c>
      <c r="T633" s="96" cm="1">
        <f t="array" ref="T633:U633">LINEST(P633:S633,P$6:S$6)</f>
        <v>0</v>
      </c>
      <c r="U633" s="96">
        <v>8.1600000000000006E-2</v>
      </c>
      <c r="V633" s="29"/>
      <c r="W633" s="95">
        <v>8.1600000000000006E-2</v>
      </c>
    </row>
    <row r="634" spans="2:23">
      <c r="B634" s="14" t="s">
        <v>61</v>
      </c>
      <c r="C634" t="s">
        <v>95</v>
      </c>
      <c r="D634" t="s">
        <v>103</v>
      </c>
      <c r="E634" t="s">
        <v>104</v>
      </c>
      <c r="F634" t="s">
        <v>65</v>
      </c>
      <c r="G634" t="s">
        <v>66</v>
      </c>
      <c r="I634" s="16">
        <v>1.613730108774194</v>
      </c>
      <c r="J634" s="16">
        <v>1.539020381516129</v>
      </c>
      <c r="K634" s="16">
        <v>1.4643106542580648</v>
      </c>
      <c r="L634" s="16">
        <v>1.3896009270000003</v>
      </c>
      <c r="M634" s="17" cm="1">
        <f t="array" ref="M634:N634">LINEST(I634:L634,I$6:L$6)</f>
        <v>-1.4648966129032261</v>
      </c>
      <c r="N634" s="17">
        <v>1.6137301087741938</v>
      </c>
      <c r="O634" s="15"/>
      <c r="P634" s="16">
        <v>1.5147000000000002</v>
      </c>
      <c r="Q634" s="16">
        <v>1.4445749999999999</v>
      </c>
      <c r="R634" s="16">
        <v>1.3744500000000002</v>
      </c>
      <c r="S634" s="16">
        <v>1.3043250000000002</v>
      </c>
      <c r="T634" s="17" cm="1">
        <f t="array" ref="T634:U634">LINEST(P634:S634,P$6:S$6)</f>
        <v>-1.3749999999999996</v>
      </c>
      <c r="U634" s="17">
        <v>1.5147000000000002</v>
      </c>
      <c r="V634" s="17"/>
      <c r="W634" s="16">
        <v>0</v>
      </c>
    </row>
    <row r="635" spans="2:23">
      <c r="B635" s="14" t="s">
        <v>67</v>
      </c>
      <c r="C635" t="s">
        <v>95</v>
      </c>
      <c r="D635" t="s">
        <v>103</v>
      </c>
      <c r="E635" t="s">
        <v>104</v>
      </c>
      <c r="F635" t="s">
        <v>65</v>
      </c>
      <c r="G635" t="s">
        <v>66</v>
      </c>
      <c r="I635" s="16">
        <v>0</v>
      </c>
      <c r="J635" s="16">
        <v>5.1000000000000004E-2</v>
      </c>
      <c r="K635" s="16">
        <v>0.10200000000000001</v>
      </c>
      <c r="L635" s="16">
        <v>0.153</v>
      </c>
      <c r="M635" s="17" cm="1">
        <f t="array" ref="M635:N635">LINEST(I635:L635,I$6:L$6)</f>
        <v>1</v>
      </c>
      <c r="N635" s="17">
        <v>0</v>
      </c>
      <c r="O635" s="15"/>
      <c r="P635" s="16">
        <v>0</v>
      </c>
      <c r="Q635" s="16">
        <v>5.1000000000000004E-2</v>
      </c>
      <c r="R635" s="16">
        <v>0.10200000000000001</v>
      </c>
      <c r="S635" s="16">
        <v>0.153</v>
      </c>
      <c r="T635" s="17" cm="1">
        <f t="array" ref="T635:U635">LINEST(P635:S635,P$6:S$6)</f>
        <v>1</v>
      </c>
      <c r="U635" s="17">
        <v>0</v>
      </c>
      <c r="W635" s="16">
        <v>1.08</v>
      </c>
    </row>
    <row r="636" spans="2:23">
      <c r="B636" s="14" t="s">
        <v>44</v>
      </c>
      <c r="C636" t="s">
        <v>95</v>
      </c>
      <c r="D636" t="s">
        <v>103</v>
      </c>
      <c r="E636" t="s">
        <v>104</v>
      </c>
      <c r="F636" t="s">
        <v>65</v>
      </c>
      <c r="G636" t="s">
        <v>66</v>
      </c>
      <c r="I636" s="16">
        <v>0</v>
      </c>
      <c r="J636" s="16">
        <v>0</v>
      </c>
      <c r="K636" s="16">
        <v>0</v>
      </c>
      <c r="L636" s="16">
        <v>0</v>
      </c>
      <c r="M636" s="17" cm="1">
        <f t="array" ref="M636:N636">LINEST(I636:L636,I$6:L$6)</f>
        <v>0</v>
      </c>
      <c r="N636" s="17">
        <v>0</v>
      </c>
      <c r="O636" s="15"/>
      <c r="P636" s="16">
        <v>0</v>
      </c>
      <c r="Q636" s="16">
        <v>0</v>
      </c>
      <c r="R636" s="16">
        <v>0</v>
      </c>
      <c r="S636" s="16">
        <v>0</v>
      </c>
      <c r="T636" s="17" cm="1">
        <f t="array" ref="T636:U636">LINEST(P636:S636,P$6:S$6)</f>
        <v>0</v>
      </c>
      <c r="U636" s="17">
        <v>0</v>
      </c>
      <c r="W636" s="16">
        <v>0</v>
      </c>
    </row>
    <row r="637" spans="2:23">
      <c r="B637" s="14" t="s">
        <v>68</v>
      </c>
      <c r="C637" t="s">
        <v>95</v>
      </c>
      <c r="D637" t="s">
        <v>103</v>
      </c>
      <c r="E637" t="s">
        <v>104</v>
      </c>
      <c r="F637" t="s">
        <v>65</v>
      </c>
      <c r="G637" t="s">
        <v>66</v>
      </c>
      <c r="I637" s="16">
        <v>0.68223429197999996</v>
      </c>
      <c r="J637" s="16">
        <v>0.65064937105499987</v>
      </c>
      <c r="K637" s="16">
        <v>0.61906445013</v>
      </c>
      <c r="L637" s="16">
        <v>0.58747952920500002</v>
      </c>
      <c r="M637" s="17" cm="1">
        <f t="array" ref="M637:N637">LINEST(I637:L637,I$6:L$6)</f>
        <v>-0.61931217499999947</v>
      </c>
      <c r="N637" s="17">
        <v>0.68223429197999985</v>
      </c>
      <c r="O637" s="15"/>
      <c r="P637" s="16">
        <v>3.0887323943661973E-2</v>
      </c>
      <c r="Q637" s="16">
        <v>2.9342957746478875E-2</v>
      </c>
      <c r="R637" s="16">
        <v>2.779859154929578E-2</v>
      </c>
      <c r="S637" s="16">
        <v>2.6254225352112675E-2</v>
      </c>
      <c r="T637" s="17" cm="1">
        <f t="array" ref="T637:U637">LINEST(P637:S637,P$6:S$6)</f>
        <v>-3.0281690140845075E-2</v>
      </c>
      <c r="U637" s="17">
        <v>3.0887323943661973E-2</v>
      </c>
      <c r="W637" s="16">
        <v>1.7340000000000001E-2</v>
      </c>
    </row>
    <row r="638" spans="2:23">
      <c r="B638" s="14" t="s">
        <v>69</v>
      </c>
      <c r="C638" t="s">
        <v>95</v>
      </c>
      <c r="D638" t="s">
        <v>103</v>
      </c>
      <c r="E638" t="s">
        <v>104</v>
      </c>
      <c r="F638" t="s">
        <v>70</v>
      </c>
      <c r="G638" t="s">
        <v>71</v>
      </c>
      <c r="I638" s="16">
        <v>13.803962327999999</v>
      </c>
      <c r="J638" s="16">
        <v>13.164889997999998</v>
      </c>
      <c r="K638" s="16">
        <v>12.525817668</v>
      </c>
      <c r="L638" s="16">
        <v>11.886745338000001</v>
      </c>
      <c r="M638" s="17" cm="1">
        <f t="array" ref="M638:N638">LINEST(I638:L638,I$6:L$6)</f>
        <v>-12.530829999999984</v>
      </c>
      <c r="N638" s="17">
        <v>13.803962327999999</v>
      </c>
      <c r="O638" s="15"/>
      <c r="P638" s="16">
        <v>0</v>
      </c>
      <c r="Q638" s="16">
        <v>0</v>
      </c>
      <c r="R638" s="16">
        <v>0</v>
      </c>
      <c r="S638" s="16">
        <v>0</v>
      </c>
      <c r="T638" s="17" cm="1">
        <f t="array" ref="T638:U638">LINEST(P638:S638,P$6:S$6)</f>
        <v>0</v>
      </c>
      <c r="U638" s="17">
        <v>0</v>
      </c>
      <c r="W638" s="16">
        <v>0</v>
      </c>
    </row>
    <row r="639" spans="2:23">
      <c r="B639" s="14" t="s">
        <v>72</v>
      </c>
      <c r="C639" t="s">
        <v>95</v>
      </c>
      <c r="D639" t="s">
        <v>103</v>
      </c>
      <c r="E639" t="s">
        <v>104</v>
      </c>
      <c r="F639" t="s">
        <v>70</v>
      </c>
      <c r="G639" t="s">
        <v>71</v>
      </c>
      <c r="I639" s="16">
        <v>1.3219200000000003E-3</v>
      </c>
      <c r="J639" s="16">
        <v>1.2607200000000001E-3</v>
      </c>
      <c r="K639" s="16">
        <v>1.1995200000000001E-3</v>
      </c>
      <c r="L639" s="16">
        <v>1.1383200000000002E-3</v>
      </c>
      <c r="M639" s="17" cm="1">
        <f t="array" ref="M639:N639">LINEST(I639:L639,I$6:L$6)</f>
        <v>-1.2000000000000008E-3</v>
      </c>
      <c r="N639" s="17">
        <v>1.3219200000000003E-3</v>
      </c>
      <c r="O639" s="15"/>
      <c r="P639" s="16">
        <v>0</v>
      </c>
      <c r="Q639" s="16">
        <v>0</v>
      </c>
      <c r="R639" s="16">
        <v>0</v>
      </c>
      <c r="S639" s="16">
        <v>0</v>
      </c>
      <c r="T639" s="17" cm="1">
        <f t="array" ref="T639:U639">LINEST(P639:S639,P$6:S$6)</f>
        <v>0</v>
      </c>
      <c r="U639" s="17">
        <v>0</v>
      </c>
      <c r="W639" s="16">
        <v>0</v>
      </c>
    </row>
    <row r="640" spans="2:23">
      <c r="B640" s="14" t="s">
        <v>73</v>
      </c>
      <c r="C640" t="s">
        <v>95</v>
      </c>
      <c r="D640" t="s">
        <v>103</v>
      </c>
      <c r="E640" t="s">
        <v>104</v>
      </c>
      <c r="F640" t="s">
        <v>70</v>
      </c>
      <c r="G640" t="s">
        <v>71</v>
      </c>
      <c r="I640" s="16">
        <v>2.1627272160000004</v>
      </c>
      <c r="J640" s="16">
        <v>2.0626009559999998</v>
      </c>
      <c r="K640" s="16">
        <v>1.9624746960000004</v>
      </c>
      <c r="L640" s="16">
        <v>1.8623484360000002</v>
      </c>
      <c r="M640" s="17" cm="1">
        <f t="array" ref="M640:N640">LINEST(I640:L640,I$6:L$6)</f>
        <v>-1.96326</v>
      </c>
      <c r="N640" s="17">
        <v>2.162727216</v>
      </c>
      <c r="O640" s="15"/>
      <c r="P640" s="16">
        <v>0</v>
      </c>
      <c r="Q640" s="16">
        <v>0</v>
      </c>
      <c r="R640" s="16">
        <v>0</v>
      </c>
      <c r="S640" s="16">
        <v>0</v>
      </c>
      <c r="T640" s="17" cm="1">
        <f t="array" ref="T640:U640">LINEST(P640:S640,P$6:S$6)</f>
        <v>0</v>
      </c>
      <c r="U640" s="17">
        <v>0</v>
      </c>
      <c r="W640" s="16">
        <v>0</v>
      </c>
    </row>
    <row r="641" spans="2:23">
      <c r="B641" s="14" t="s">
        <v>74</v>
      </c>
      <c r="C641" t="s">
        <v>95</v>
      </c>
      <c r="D641" t="s">
        <v>103</v>
      </c>
      <c r="E641" t="s">
        <v>104</v>
      </c>
      <c r="F641" t="s">
        <v>70</v>
      </c>
      <c r="G641" t="s">
        <v>71</v>
      </c>
      <c r="I641" s="16">
        <v>7.5349440000000021</v>
      </c>
      <c r="J641" s="16">
        <v>7.1861039999999994</v>
      </c>
      <c r="K641" s="16">
        <v>6.8372640000000011</v>
      </c>
      <c r="L641" s="16">
        <v>6.4884239999999993</v>
      </c>
      <c r="M641" s="17" cm="1">
        <f t="array" ref="M641:N641">LINEST(I641:L641,I$6:L$6)</f>
        <v>-6.8400000000000132</v>
      </c>
      <c r="N641" s="17">
        <v>7.5349440000000012</v>
      </c>
      <c r="O641" s="15"/>
      <c r="P641" s="16">
        <v>0</v>
      </c>
      <c r="Q641" s="16">
        <v>0</v>
      </c>
      <c r="R641" s="16">
        <v>0</v>
      </c>
      <c r="S641" s="16">
        <v>0</v>
      </c>
      <c r="T641" s="17" cm="1">
        <f t="array" ref="T641:U641">LINEST(P641:S641,P$6:S$6)</f>
        <v>0</v>
      </c>
      <c r="U641" s="17">
        <v>0</v>
      </c>
      <c r="W641" s="16">
        <v>0</v>
      </c>
    </row>
    <row r="642" spans="2:23">
      <c r="B642" s="14" t="s">
        <v>75</v>
      </c>
      <c r="C642" t="s">
        <v>95</v>
      </c>
      <c r="D642" t="s">
        <v>103</v>
      </c>
      <c r="E642" t="s">
        <v>104</v>
      </c>
      <c r="F642" t="s">
        <v>70</v>
      </c>
      <c r="G642" t="s">
        <v>71</v>
      </c>
      <c r="I642" s="16">
        <v>4.6110543391799999</v>
      </c>
      <c r="J642" s="16">
        <v>4.3975796012549999</v>
      </c>
      <c r="K642" s="16">
        <v>4.18410486333</v>
      </c>
      <c r="L642" s="16">
        <v>3.9706301254050005</v>
      </c>
      <c r="M642" s="17" cm="1">
        <f t="array" ref="M642:N642">LINEST(I642:L642,I$6:L$6)</f>
        <v>-4.185779174999996</v>
      </c>
      <c r="N642" s="17">
        <v>4.6110543391799999</v>
      </c>
      <c r="O642" s="15"/>
      <c r="P642" s="16">
        <v>0</v>
      </c>
      <c r="Q642" s="16">
        <v>0</v>
      </c>
      <c r="R642" s="16">
        <v>0</v>
      </c>
      <c r="S642" s="16">
        <v>0</v>
      </c>
      <c r="T642" s="17" cm="1">
        <f t="array" ref="T642:U642">LINEST(P642:S642,P$6:S$6)</f>
        <v>0</v>
      </c>
      <c r="U642" s="17">
        <v>0</v>
      </c>
      <c r="W642" s="16">
        <v>0</v>
      </c>
    </row>
    <row r="643" spans="2:23">
      <c r="B643" s="14" t="s">
        <v>76</v>
      </c>
      <c r="C643" t="s">
        <v>95</v>
      </c>
      <c r="D643" t="s">
        <v>103</v>
      </c>
      <c r="E643" t="s">
        <v>104</v>
      </c>
      <c r="F643" t="s">
        <v>70</v>
      </c>
      <c r="G643" t="s">
        <v>71</v>
      </c>
      <c r="I643" s="16">
        <v>0.81600000000000006</v>
      </c>
      <c r="J643" s="16">
        <v>0.81600000000000006</v>
      </c>
      <c r="K643" s="16">
        <v>0.81600000000000006</v>
      </c>
      <c r="L643" s="16">
        <v>0.81600000000000006</v>
      </c>
      <c r="M643" s="17" cm="1">
        <f t="array" ref="M643:N643">LINEST(I643:L643,I$6:L$6)</f>
        <v>0</v>
      </c>
      <c r="N643" s="17">
        <v>0.81600000000000006</v>
      </c>
      <c r="O643" s="15"/>
      <c r="P643" s="16">
        <v>0</v>
      </c>
      <c r="Q643" s="16">
        <v>0</v>
      </c>
      <c r="R643" s="16">
        <v>0</v>
      </c>
      <c r="S643" s="16">
        <v>0</v>
      </c>
      <c r="T643" s="17" cm="1">
        <f t="array" ref="T643:U643">LINEST(P643:S643,P$6:S$6)</f>
        <v>0</v>
      </c>
      <c r="U643" s="17">
        <v>0</v>
      </c>
      <c r="W643" s="16">
        <v>0</v>
      </c>
    </row>
    <row r="644" spans="2:23">
      <c r="B644" s="14" t="s">
        <v>77</v>
      </c>
      <c r="C644" t="s">
        <v>95</v>
      </c>
      <c r="D644" t="s">
        <v>103</v>
      </c>
      <c r="E644" t="s">
        <v>104</v>
      </c>
      <c r="F644" t="s">
        <v>70</v>
      </c>
      <c r="G644" t="s">
        <v>71</v>
      </c>
      <c r="I644" s="16">
        <v>0.34547196000000002</v>
      </c>
      <c r="J644" s="16">
        <v>0.33250011000000002</v>
      </c>
      <c r="K644" s="16">
        <v>0.31952826000000006</v>
      </c>
      <c r="L644" s="16">
        <v>0.30655641000000006</v>
      </c>
      <c r="M644" s="17" cm="1">
        <f t="array" ref="M644:N644">LINEST(I644:L644,I$6:L$6)</f>
        <v>-0.25434999999999974</v>
      </c>
      <c r="N644" s="17">
        <v>0.34547196000000002</v>
      </c>
      <c r="O644" s="15"/>
      <c r="P644" s="16">
        <v>0</v>
      </c>
      <c r="Q644" s="16">
        <v>0</v>
      </c>
      <c r="R644" s="16">
        <v>0</v>
      </c>
      <c r="S644" s="16">
        <v>0</v>
      </c>
      <c r="T644" s="17" cm="1">
        <f t="array" ref="T644:U644">LINEST(P644:S644,P$6:S$6)</f>
        <v>0</v>
      </c>
      <c r="U644" s="17">
        <v>0</v>
      </c>
      <c r="W644" s="16">
        <v>1.48308</v>
      </c>
    </row>
    <row r="645" spans="2:23">
      <c r="B645" s="14" t="s">
        <v>78</v>
      </c>
      <c r="C645" t="s">
        <v>95</v>
      </c>
      <c r="D645" t="s">
        <v>103</v>
      </c>
      <c r="E645" t="s">
        <v>104</v>
      </c>
      <c r="F645" t="s">
        <v>70</v>
      </c>
      <c r="G645" t="s">
        <v>71</v>
      </c>
      <c r="I645" s="16">
        <v>0</v>
      </c>
      <c r="J645" s="16">
        <v>0</v>
      </c>
      <c r="K645" s="16">
        <v>0</v>
      </c>
      <c r="L645" s="16">
        <v>0</v>
      </c>
      <c r="M645" s="17" cm="1">
        <f t="array" ref="M645:N645">LINEST(I645:L645,I$6:L$6)</f>
        <v>0</v>
      </c>
      <c r="N645" s="17">
        <v>0</v>
      </c>
      <c r="O645" s="15"/>
      <c r="P645" s="16">
        <v>6.4245312000000014</v>
      </c>
      <c r="Q645" s="16">
        <v>6.1270992000000009</v>
      </c>
      <c r="R645" s="16">
        <v>5.829667200000002</v>
      </c>
      <c r="S645" s="16">
        <v>5.5322352000000015</v>
      </c>
      <c r="T645" s="17" cm="1">
        <f t="array" ref="T645:U645">LINEST(P645:S645,P$6:S$6)</f>
        <v>-5.8319999999999972</v>
      </c>
      <c r="U645" s="17">
        <v>6.4245312000000014</v>
      </c>
      <c r="W645" s="16">
        <v>0</v>
      </c>
    </row>
    <row r="646" spans="2:23">
      <c r="B646" s="14" t="s">
        <v>79</v>
      </c>
      <c r="C646" t="s">
        <v>95</v>
      </c>
      <c r="D646" t="s">
        <v>103</v>
      </c>
      <c r="E646" t="s">
        <v>104</v>
      </c>
      <c r="F646" t="s">
        <v>80</v>
      </c>
      <c r="G646" t="s">
        <v>71</v>
      </c>
      <c r="I646" s="16">
        <v>-1.3354222235402975</v>
      </c>
      <c r="J646" s="16">
        <v>-1.2706634130677987</v>
      </c>
      <c r="K646" s="16">
        <v>-1.205904602595298</v>
      </c>
      <c r="L646" s="16">
        <v>-1.1411457921227979</v>
      </c>
      <c r="M646" s="17" cm="1">
        <f t="array" ref="M646:N646">LINEST(I646:L646,I$6:L$6)</f>
        <v>1.2697805974999992</v>
      </c>
      <c r="N646" s="17">
        <v>-1.3354222235402979</v>
      </c>
      <c r="O646" s="15"/>
      <c r="P646" s="16">
        <v>5.4348215639846762</v>
      </c>
      <c r="Q646" s="16">
        <v>5.3130044545409403</v>
      </c>
      <c r="R646" s="16">
        <v>5.1911873450972061</v>
      </c>
      <c r="S646" s="16">
        <v>5.0693702356534711</v>
      </c>
      <c r="T646" s="17" cm="1">
        <f t="array" ref="T646:U646">LINEST(P646:S646,P$6:S$6)</f>
        <v>-2.3885707734065678</v>
      </c>
      <c r="U646" s="17">
        <v>5.4348215639846753</v>
      </c>
      <c r="W646" s="16">
        <v>2.2858200000000002</v>
      </c>
    </row>
    <row r="647" spans="2:23">
      <c r="B647" s="14" t="s">
        <v>81</v>
      </c>
      <c r="C647" t="s">
        <v>95</v>
      </c>
      <c r="D647" t="s">
        <v>103</v>
      </c>
      <c r="E647" t="s">
        <v>104</v>
      </c>
      <c r="F647" t="s">
        <v>80</v>
      </c>
      <c r="G647" t="s">
        <v>71</v>
      </c>
      <c r="I647" s="16">
        <v>0</v>
      </c>
      <c r="J647" s="16">
        <v>0</v>
      </c>
      <c r="K647" s="16">
        <v>0</v>
      </c>
      <c r="L647" s="16">
        <v>0</v>
      </c>
      <c r="M647" s="17" cm="1">
        <f t="array" ref="M647:N647">LINEST(I647:L647,I$6:L$6)</f>
        <v>0</v>
      </c>
      <c r="N647" s="17">
        <v>0</v>
      </c>
      <c r="O647" s="15"/>
      <c r="P647" s="16">
        <v>0.30599999999999999</v>
      </c>
      <c r="Q647" s="16">
        <v>0.30599999999999999</v>
      </c>
      <c r="R647" s="16">
        <v>0.30599999999999999</v>
      </c>
      <c r="S647" s="16">
        <v>0.30599999999999999</v>
      </c>
      <c r="T647" s="17" cm="1">
        <f t="array" ref="T647:U647">LINEST(P647:S647,P$6:S$6)</f>
        <v>0</v>
      </c>
      <c r="U647" s="17">
        <v>0.30599999999999999</v>
      </c>
      <c r="W647" s="16">
        <v>0.30599999999999999</v>
      </c>
    </row>
    <row r="648" spans="2:23">
      <c r="B648" s="14" t="s">
        <v>82</v>
      </c>
      <c r="C648" t="s">
        <v>95</v>
      </c>
      <c r="D648" t="s">
        <v>103</v>
      </c>
      <c r="E648" t="s">
        <v>104</v>
      </c>
      <c r="F648" t="s">
        <v>83</v>
      </c>
      <c r="G648" t="s">
        <v>84</v>
      </c>
      <c r="I648" s="16">
        <v>363.52800000000002</v>
      </c>
      <c r="J648" s="16">
        <v>346.69799999999998</v>
      </c>
      <c r="K648" s="16">
        <v>329.86800000000005</v>
      </c>
      <c r="L648" s="16">
        <v>313.03800000000001</v>
      </c>
      <c r="M648" s="17" cm="1">
        <f t="array" ref="M648:N648">LINEST(I648:L648,I$6:L$6)</f>
        <v>-329.99999999999994</v>
      </c>
      <c r="N648" s="17">
        <v>363.52800000000002</v>
      </c>
      <c r="O648" s="15"/>
      <c r="P648" s="16">
        <v>0</v>
      </c>
      <c r="Q648" s="16">
        <v>0</v>
      </c>
      <c r="R648" s="16">
        <v>0</v>
      </c>
      <c r="S648" s="16">
        <v>0</v>
      </c>
      <c r="T648" s="17" cm="1">
        <f t="array" ref="T648:U648">LINEST(P648:S648,P$6:S$6)</f>
        <v>0</v>
      </c>
      <c r="U648" s="17">
        <v>0</v>
      </c>
      <c r="W648" s="16">
        <v>0</v>
      </c>
    </row>
    <row r="649" spans="2:23">
      <c r="B649" s="14" t="s">
        <v>85</v>
      </c>
      <c r="C649" t="s">
        <v>95</v>
      </c>
      <c r="D649" t="s">
        <v>103</v>
      </c>
      <c r="E649" t="s">
        <v>104</v>
      </c>
      <c r="F649" t="s">
        <v>83</v>
      </c>
      <c r="G649" t="s">
        <v>84</v>
      </c>
      <c r="I649" s="16">
        <v>127.5</v>
      </c>
      <c r="J649" s="16">
        <v>127.5</v>
      </c>
      <c r="K649" s="16">
        <v>127.5</v>
      </c>
      <c r="L649" s="16">
        <v>127.5</v>
      </c>
      <c r="M649" s="17" cm="1">
        <f t="array" ref="M649:N649">LINEST(I649:L649,I$6:L$6)</f>
        <v>0</v>
      </c>
      <c r="N649" s="17">
        <v>127.5</v>
      </c>
      <c r="O649" s="15"/>
      <c r="P649" s="16">
        <v>275.39999999999998</v>
      </c>
      <c r="Q649" s="16">
        <v>275.39999999999998</v>
      </c>
      <c r="R649" s="16">
        <v>275.39999999999998</v>
      </c>
      <c r="S649" s="16">
        <v>275.39999999999998</v>
      </c>
      <c r="T649" s="17" cm="1">
        <f t="array" ref="T649:U649">LINEST(P649:S649,P$6:S$6)</f>
        <v>0</v>
      </c>
      <c r="U649" s="17">
        <v>275.39999999999998</v>
      </c>
      <c r="W649" s="16">
        <v>183.6</v>
      </c>
    </row>
    <row r="650" spans="2:23">
      <c r="B650" s="28" t="s">
        <v>86</v>
      </c>
      <c r="C650" s="29" t="s">
        <v>95</v>
      </c>
      <c r="D650" s="29" t="s">
        <v>103</v>
      </c>
      <c r="E650" s="29" t="s">
        <v>104</v>
      </c>
      <c r="F650" s="29" t="s">
        <v>83</v>
      </c>
      <c r="G650" s="29" t="s">
        <v>87</v>
      </c>
      <c r="H650" s="29"/>
      <c r="I650" s="95">
        <v>7.2488340000000012E-2</v>
      </c>
      <c r="J650" s="95">
        <v>7.1505315E-2</v>
      </c>
      <c r="K650" s="95">
        <v>7.0522290000000015E-2</v>
      </c>
      <c r="L650" s="95">
        <v>6.9539265000000003E-2</v>
      </c>
      <c r="M650" s="96" cm="1">
        <f t="array" ref="M650:N650">LINEST(I650:L650,I$6:L$6)</f>
        <v>-1.9275000000000028E-2</v>
      </c>
      <c r="N650" s="96">
        <v>7.2488339999999998E-2</v>
      </c>
      <c r="O650" s="97"/>
      <c r="P650" s="95">
        <v>8.1600000000000006E-2</v>
      </c>
      <c r="Q650" s="95">
        <v>8.1600000000000006E-2</v>
      </c>
      <c r="R650" s="95">
        <v>8.1600000000000006E-2</v>
      </c>
      <c r="S650" s="95">
        <v>8.1600000000000006E-2</v>
      </c>
      <c r="T650" s="96" cm="1">
        <f t="array" ref="T650:U650">LINEST(P650:S650,P$6:S$6)</f>
        <v>0</v>
      </c>
      <c r="U650" s="96">
        <v>8.1600000000000006E-2</v>
      </c>
      <c r="V650" s="29"/>
      <c r="W650" s="95">
        <v>8.1600000000000006E-2</v>
      </c>
    </row>
    <row r="651" spans="2:23">
      <c r="B651" s="14" t="s">
        <v>61</v>
      </c>
      <c r="C651" t="s">
        <v>95</v>
      </c>
      <c r="D651" t="s">
        <v>98</v>
      </c>
      <c r="E651" t="s">
        <v>104</v>
      </c>
      <c r="F651" t="s">
        <v>65</v>
      </c>
      <c r="G651" t="s">
        <v>66</v>
      </c>
      <c r="I651" s="16">
        <v>1.613730108774194</v>
      </c>
      <c r="J651" s="16">
        <v>1.539020381516129</v>
      </c>
      <c r="K651" s="16">
        <v>1.4643106542580648</v>
      </c>
      <c r="L651" s="16">
        <v>1.3896009270000003</v>
      </c>
      <c r="M651" s="17" cm="1">
        <f t="array" ref="M651:N651">LINEST(I651:L651,I$6:L$6)</f>
        <v>-1.4648966129032261</v>
      </c>
      <c r="N651" s="17">
        <v>1.6137301087741938</v>
      </c>
      <c r="O651" s="15"/>
      <c r="P651" s="16">
        <v>1.5147000000000002</v>
      </c>
      <c r="Q651" s="16">
        <v>1.4445749999999999</v>
      </c>
      <c r="R651" s="16">
        <v>1.3744500000000002</v>
      </c>
      <c r="S651" s="16">
        <v>1.3043250000000002</v>
      </c>
      <c r="T651" s="17" cm="1">
        <f t="array" ref="T651:U651">LINEST(P651:S651,P$6:S$6)</f>
        <v>-1.3749999999999996</v>
      </c>
      <c r="U651" s="17">
        <v>1.5147000000000002</v>
      </c>
      <c r="V651" s="17"/>
      <c r="W651" s="16">
        <v>0</v>
      </c>
    </row>
    <row r="652" spans="2:23">
      <c r="B652" s="14" t="s">
        <v>67</v>
      </c>
      <c r="C652" t="s">
        <v>95</v>
      </c>
      <c r="D652" t="s">
        <v>98</v>
      </c>
      <c r="E652" t="s">
        <v>104</v>
      </c>
      <c r="F652" t="s">
        <v>65</v>
      </c>
      <c r="G652" t="s">
        <v>66</v>
      </c>
      <c r="I652" s="16">
        <v>0</v>
      </c>
      <c r="J652" s="16">
        <v>5.1000000000000004E-2</v>
      </c>
      <c r="K652" s="16">
        <v>0.10200000000000001</v>
      </c>
      <c r="L652" s="16">
        <v>0.153</v>
      </c>
      <c r="M652" s="17" cm="1">
        <f t="array" ref="M652:N652">LINEST(I652:L652,I$6:L$6)</f>
        <v>1</v>
      </c>
      <c r="N652" s="17">
        <v>0</v>
      </c>
      <c r="O652" s="15"/>
      <c r="P652" s="16">
        <v>0</v>
      </c>
      <c r="Q652" s="16">
        <v>5.1000000000000004E-2</v>
      </c>
      <c r="R652" s="16">
        <v>0.10200000000000001</v>
      </c>
      <c r="S652" s="16">
        <v>0.153</v>
      </c>
      <c r="T652" s="17" cm="1">
        <f t="array" ref="T652:U652">LINEST(P652:S652,P$6:S$6)</f>
        <v>1</v>
      </c>
      <c r="U652" s="17">
        <v>0</v>
      </c>
      <c r="W652" s="16">
        <v>1.08</v>
      </c>
    </row>
    <row r="653" spans="2:23">
      <c r="B653" s="14" t="s">
        <v>44</v>
      </c>
      <c r="C653" t="s">
        <v>95</v>
      </c>
      <c r="D653" t="s">
        <v>98</v>
      </c>
      <c r="E653" t="s">
        <v>104</v>
      </c>
      <c r="F653" t="s">
        <v>65</v>
      </c>
      <c r="G653" t="s">
        <v>66</v>
      </c>
      <c r="I653" s="16">
        <v>0</v>
      </c>
      <c r="J653" s="16">
        <v>0</v>
      </c>
      <c r="K653" s="16">
        <v>0</v>
      </c>
      <c r="L653" s="16">
        <v>0</v>
      </c>
      <c r="M653" s="17" cm="1">
        <f t="array" ref="M653:N653">LINEST(I653:L653,I$6:L$6)</f>
        <v>0</v>
      </c>
      <c r="N653" s="17">
        <v>0</v>
      </c>
      <c r="O653" s="15"/>
      <c r="P653" s="16">
        <v>0</v>
      </c>
      <c r="Q653" s="16">
        <v>0</v>
      </c>
      <c r="R653" s="16">
        <v>0</v>
      </c>
      <c r="S653" s="16">
        <v>0</v>
      </c>
      <c r="T653" s="17" cm="1">
        <f t="array" ref="T653:U653">LINEST(P653:S653,P$6:S$6)</f>
        <v>0</v>
      </c>
      <c r="U653" s="17">
        <v>0</v>
      </c>
      <c r="W653" s="16">
        <v>0</v>
      </c>
    </row>
    <row r="654" spans="2:23">
      <c r="B654" s="14" t="s">
        <v>68</v>
      </c>
      <c r="C654" t="s">
        <v>95</v>
      </c>
      <c r="D654" t="s">
        <v>98</v>
      </c>
      <c r="E654" t="s">
        <v>104</v>
      </c>
      <c r="F654" t="s">
        <v>65</v>
      </c>
      <c r="G654" t="s">
        <v>66</v>
      </c>
      <c r="I654" s="16">
        <v>0.68223429197999996</v>
      </c>
      <c r="J654" s="16">
        <v>0.65064937105499987</v>
      </c>
      <c r="K654" s="16">
        <v>0.61906445013</v>
      </c>
      <c r="L654" s="16">
        <v>0.58747952920500002</v>
      </c>
      <c r="M654" s="17" cm="1">
        <f t="array" ref="M654:N654">LINEST(I654:L654,I$6:L$6)</f>
        <v>-0.61931217499999947</v>
      </c>
      <c r="N654" s="17">
        <v>0.68223429197999985</v>
      </c>
      <c r="O654" s="15"/>
      <c r="P654" s="16">
        <v>3.0887323943661973E-2</v>
      </c>
      <c r="Q654" s="16">
        <v>2.9342957746478875E-2</v>
      </c>
      <c r="R654" s="16">
        <v>2.779859154929578E-2</v>
      </c>
      <c r="S654" s="16">
        <v>2.6254225352112675E-2</v>
      </c>
      <c r="T654" s="17" cm="1">
        <f t="array" ref="T654:U654">LINEST(P654:S654,P$6:S$6)</f>
        <v>-3.0281690140845075E-2</v>
      </c>
      <c r="U654" s="17">
        <v>3.0887323943661973E-2</v>
      </c>
      <c r="W654" s="16">
        <v>1.7340000000000001E-2</v>
      </c>
    </row>
    <row r="655" spans="2:23">
      <c r="B655" s="14" t="s">
        <v>69</v>
      </c>
      <c r="C655" t="s">
        <v>95</v>
      </c>
      <c r="D655" t="s">
        <v>98</v>
      </c>
      <c r="E655" t="s">
        <v>104</v>
      </c>
      <c r="F655" t="s">
        <v>70</v>
      </c>
      <c r="G655" t="s">
        <v>71</v>
      </c>
      <c r="I655" s="16">
        <v>13.803962327999999</v>
      </c>
      <c r="J655" s="16">
        <v>13.164889997999998</v>
      </c>
      <c r="K655" s="16">
        <v>12.525817668</v>
      </c>
      <c r="L655" s="16">
        <v>11.886745338000001</v>
      </c>
      <c r="M655" s="17" cm="1">
        <f t="array" ref="M655:N655">LINEST(I655:L655,I$6:L$6)</f>
        <v>-12.530829999999984</v>
      </c>
      <c r="N655" s="17">
        <v>13.803962327999999</v>
      </c>
      <c r="O655" s="15"/>
      <c r="P655" s="16">
        <v>0</v>
      </c>
      <c r="Q655" s="16">
        <v>0</v>
      </c>
      <c r="R655" s="16">
        <v>0</v>
      </c>
      <c r="S655" s="16">
        <v>0</v>
      </c>
      <c r="T655" s="17" cm="1">
        <f t="array" ref="T655:U655">LINEST(P655:S655,P$6:S$6)</f>
        <v>0</v>
      </c>
      <c r="U655" s="17">
        <v>0</v>
      </c>
      <c r="W655" s="16">
        <v>0</v>
      </c>
    </row>
    <row r="656" spans="2:23">
      <c r="B656" s="14" t="s">
        <v>72</v>
      </c>
      <c r="C656" t="s">
        <v>95</v>
      </c>
      <c r="D656" t="s">
        <v>98</v>
      </c>
      <c r="E656" t="s">
        <v>104</v>
      </c>
      <c r="F656" t="s">
        <v>70</v>
      </c>
      <c r="G656" t="s">
        <v>71</v>
      </c>
      <c r="I656" s="16">
        <v>1.3219200000000003E-3</v>
      </c>
      <c r="J656" s="16">
        <v>1.2607200000000001E-3</v>
      </c>
      <c r="K656" s="16">
        <v>1.1995200000000001E-3</v>
      </c>
      <c r="L656" s="16">
        <v>1.1383200000000002E-3</v>
      </c>
      <c r="M656" s="17" cm="1">
        <f t="array" ref="M656:N656">LINEST(I656:L656,I$6:L$6)</f>
        <v>-1.2000000000000008E-3</v>
      </c>
      <c r="N656" s="17">
        <v>1.3219200000000003E-3</v>
      </c>
      <c r="O656" s="15"/>
      <c r="P656" s="16">
        <v>0</v>
      </c>
      <c r="Q656" s="16">
        <v>0</v>
      </c>
      <c r="R656" s="16">
        <v>0</v>
      </c>
      <c r="S656" s="16">
        <v>0</v>
      </c>
      <c r="T656" s="17" cm="1">
        <f t="array" ref="T656:U656">LINEST(P656:S656,P$6:S$6)</f>
        <v>0</v>
      </c>
      <c r="U656" s="17">
        <v>0</v>
      </c>
      <c r="W656" s="16">
        <v>0</v>
      </c>
    </row>
    <row r="657" spans="2:23">
      <c r="B657" s="14" t="s">
        <v>73</v>
      </c>
      <c r="C657" t="s">
        <v>95</v>
      </c>
      <c r="D657" t="s">
        <v>98</v>
      </c>
      <c r="E657" t="s">
        <v>104</v>
      </c>
      <c r="F657" t="s">
        <v>70</v>
      </c>
      <c r="G657" t="s">
        <v>71</v>
      </c>
      <c r="I657" s="16">
        <v>2.1627272160000004</v>
      </c>
      <c r="J657" s="16">
        <v>2.0626009559999998</v>
      </c>
      <c r="K657" s="16">
        <v>1.9624746960000004</v>
      </c>
      <c r="L657" s="16">
        <v>1.8623484360000002</v>
      </c>
      <c r="M657" s="17" cm="1">
        <f t="array" ref="M657:N657">LINEST(I657:L657,I$6:L$6)</f>
        <v>-1.96326</v>
      </c>
      <c r="N657" s="17">
        <v>2.162727216</v>
      </c>
      <c r="O657" s="15"/>
      <c r="P657" s="16">
        <v>0</v>
      </c>
      <c r="Q657" s="16">
        <v>0</v>
      </c>
      <c r="R657" s="16">
        <v>0</v>
      </c>
      <c r="S657" s="16">
        <v>0</v>
      </c>
      <c r="T657" s="17" cm="1">
        <f t="array" ref="T657:U657">LINEST(P657:S657,P$6:S$6)</f>
        <v>0</v>
      </c>
      <c r="U657" s="17">
        <v>0</v>
      </c>
      <c r="W657" s="16">
        <v>0</v>
      </c>
    </row>
    <row r="658" spans="2:23">
      <c r="B658" s="14" t="s">
        <v>74</v>
      </c>
      <c r="C658" t="s">
        <v>95</v>
      </c>
      <c r="D658" t="s">
        <v>98</v>
      </c>
      <c r="E658" t="s">
        <v>104</v>
      </c>
      <c r="F658" t="s">
        <v>70</v>
      </c>
      <c r="G658" t="s">
        <v>71</v>
      </c>
      <c r="I658" s="16">
        <v>7.5349440000000021</v>
      </c>
      <c r="J658" s="16">
        <v>7.1861039999999994</v>
      </c>
      <c r="K658" s="16">
        <v>6.8372640000000011</v>
      </c>
      <c r="L658" s="16">
        <v>6.4884239999999993</v>
      </c>
      <c r="M658" s="17" cm="1">
        <f t="array" ref="M658:N658">LINEST(I658:L658,I$6:L$6)</f>
        <v>-6.8400000000000132</v>
      </c>
      <c r="N658" s="17">
        <v>7.5349440000000012</v>
      </c>
      <c r="O658" s="15"/>
      <c r="P658" s="16">
        <v>0</v>
      </c>
      <c r="Q658" s="16">
        <v>0</v>
      </c>
      <c r="R658" s="16">
        <v>0</v>
      </c>
      <c r="S658" s="16">
        <v>0</v>
      </c>
      <c r="T658" s="17" cm="1">
        <f t="array" ref="T658:U658">LINEST(P658:S658,P$6:S$6)</f>
        <v>0</v>
      </c>
      <c r="U658" s="17">
        <v>0</v>
      </c>
      <c r="W658" s="16">
        <v>0</v>
      </c>
    </row>
    <row r="659" spans="2:23">
      <c r="B659" s="14" t="s">
        <v>75</v>
      </c>
      <c r="C659" t="s">
        <v>95</v>
      </c>
      <c r="D659" t="s">
        <v>98</v>
      </c>
      <c r="E659" t="s">
        <v>104</v>
      </c>
      <c r="F659" t="s">
        <v>70</v>
      </c>
      <c r="G659" t="s">
        <v>71</v>
      </c>
      <c r="I659" s="16">
        <v>4.6110543391799999</v>
      </c>
      <c r="J659" s="16">
        <v>4.3975796012549999</v>
      </c>
      <c r="K659" s="16">
        <v>4.18410486333</v>
      </c>
      <c r="L659" s="16">
        <v>3.9706301254050005</v>
      </c>
      <c r="M659" s="17" cm="1">
        <f t="array" ref="M659:N659">LINEST(I659:L659,I$6:L$6)</f>
        <v>-4.185779174999996</v>
      </c>
      <c r="N659" s="17">
        <v>4.6110543391799999</v>
      </c>
      <c r="O659" s="15"/>
      <c r="P659" s="16">
        <v>0</v>
      </c>
      <c r="Q659" s="16">
        <v>0</v>
      </c>
      <c r="R659" s="16">
        <v>0</v>
      </c>
      <c r="S659" s="16">
        <v>0</v>
      </c>
      <c r="T659" s="17" cm="1">
        <f t="array" ref="T659:U659">LINEST(P659:S659,P$6:S$6)</f>
        <v>0</v>
      </c>
      <c r="U659" s="17">
        <v>0</v>
      </c>
      <c r="W659" s="16">
        <v>0</v>
      </c>
    </row>
    <row r="660" spans="2:23">
      <c r="B660" s="14" t="s">
        <v>76</v>
      </c>
      <c r="C660" t="s">
        <v>95</v>
      </c>
      <c r="D660" t="s">
        <v>98</v>
      </c>
      <c r="E660" t="s">
        <v>104</v>
      </c>
      <c r="F660" t="s">
        <v>70</v>
      </c>
      <c r="G660" t="s">
        <v>71</v>
      </c>
      <c r="I660" s="16">
        <v>0.81600000000000006</v>
      </c>
      <c r="J660" s="16">
        <v>0.81600000000000006</v>
      </c>
      <c r="K660" s="16">
        <v>0.81600000000000006</v>
      </c>
      <c r="L660" s="16">
        <v>0.81600000000000006</v>
      </c>
      <c r="M660" s="17" cm="1">
        <f t="array" ref="M660:N660">LINEST(I660:L660,I$6:L$6)</f>
        <v>0</v>
      </c>
      <c r="N660" s="17">
        <v>0.81600000000000006</v>
      </c>
      <c r="O660" s="15"/>
      <c r="P660" s="16">
        <v>0</v>
      </c>
      <c r="Q660" s="16">
        <v>0</v>
      </c>
      <c r="R660" s="16">
        <v>0</v>
      </c>
      <c r="S660" s="16">
        <v>0</v>
      </c>
      <c r="T660" s="17" cm="1">
        <f t="array" ref="T660:U660">LINEST(P660:S660,P$6:S$6)</f>
        <v>0</v>
      </c>
      <c r="U660" s="17">
        <v>0</v>
      </c>
      <c r="W660" s="16">
        <v>0</v>
      </c>
    </row>
    <row r="661" spans="2:23">
      <c r="B661" s="14" t="s">
        <v>77</v>
      </c>
      <c r="C661" t="s">
        <v>95</v>
      </c>
      <c r="D661" t="s">
        <v>98</v>
      </c>
      <c r="E661" t="s">
        <v>104</v>
      </c>
      <c r="F661" t="s">
        <v>70</v>
      </c>
      <c r="G661" t="s">
        <v>71</v>
      </c>
      <c r="I661" s="16">
        <v>0.34547196000000002</v>
      </c>
      <c r="J661" s="16">
        <v>0.33250011000000002</v>
      </c>
      <c r="K661" s="16">
        <v>0.31952826000000006</v>
      </c>
      <c r="L661" s="16">
        <v>0.30655641000000006</v>
      </c>
      <c r="M661" s="17" cm="1">
        <f t="array" ref="M661:N661">LINEST(I661:L661,I$6:L$6)</f>
        <v>-0.25434999999999974</v>
      </c>
      <c r="N661" s="17">
        <v>0.34547196000000002</v>
      </c>
      <c r="O661" s="15"/>
      <c r="P661" s="16">
        <v>0</v>
      </c>
      <c r="Q661" s="16">
        <v>0</v>
      </c>
      <c r="R661" s="16">
        <v>0</v>
      </c>
      <c r="S661" s="16">
        <v>0</v>
      </c>
      <c r="T661" s="17" cm="1">
        <f t="array" ref="T661:U661">LINEST(P661:S661,P$6:S$6)</f>
        <v>0</v>
      </c>
      <c r="U661" s="17">
        <v>0</v>
      </c>
      <c r="W661" s="16">
        <v>1.48308</v>
      </c>
    </row>
    <row r="662" spans="2:23">
      <c r="B662" s="14" t="s">
        <v>78</v>
      </c>
      <c r="C662" t="s">
        <v>95</v>
      </c>
      <c r="D662" t="s">
        <v>98</v>
      </c>
      <c r="E662" t="s">
        <v>104</v>
      </c>
      <c r="F662" t="s">
        <v>70</v>
      </c>
      <c r="G662" t="s">
        <v>71</v>
      </c>
      <c r="I662" s="16">
        <v>0</v>
      </c>
      <c r="J662" s="16">
        <v>0</v>
      </c>
      <c r="K662" s="16">
        <v>0</v>
      </c>
      <c r="L662" s="16">
        <v>0</v>
      </c>
      <c r="M662" s="17" cm="1">
        <f t="array" ref="M662:N662">LINEST(I662:L662,I$6:L$6)</f>
        <v>0</v>
      </c>
      <c r="N662" s="17">
        <v>0</v>
      </c>
      <c r="O662" s="15"/>
      <c r="P662" s="16">
        <v>6.4245312000000014</v>
      </c>
      <c r="Q662" s="16">
        <v>6.1270992000000009</v>
      </c>
      <c r="R662" s="16">
        <v>5.829667200000002</v>
      </c>
      <c r="S662" s="16">
        <v>5.5322352000000015</v>
      </c>
      <c r="T662" s="17" cm="1">
        <f t="array" ref="T662:U662">LINEST(P662:S662,P$6:S$6)</f>
        <v>-5.8319999999999972</v>
      </c>
      <c r="U662" s="17">
        <v>6.4245312000000014</v>
      </c>
      <c r="W662" s="16">
        <v>0</v>
      </c>
    </row>
    <row r="663" spans="2:23">
      <c r="B663" s="14" t="s">
        <v>79</v>
      </c>
      <c r="C663" t="s">
        <v>95</v>
      </c>
      <c r="D663" t="s">
        <v>98</v>
      </c>
      <c r="E663" t="s">
        <v>104</v>
      </c>
      <c r="F663" t="s">
        <v>80</v>
      </c>
      <c r="G663" t="s">
        <v>71</v>
      </c>
      <c r="I663" s="16">
        <v>-1.3354222235402975</v>
      </c>
      <c r="J663" s="16">
        <v>-1.2706634130677987</v>
      </c>
      <c r="K663" s="16">
        <v>-1.205904602595298</v>
      </c>
      <c r="L663" s="16">
        <v>-1.1411457921227979</v>
      </c>
      <c r="M663" s="17" cm="1">
        <f t="array" ref="M663:N663">LINEST(I663:L663,I$6:L$6)</f>
        <v>1.2697805974999992</v>
      </c>
      <c r="N663" s="17">
        <v>-1.3354222235402979</v>
      </c>
      <c r="O663" s="15"/>
      <c r="P663" s="16">
        <v>5.4348215639846762</v>
      </c>
      <c r="Q663" s="16">
        <v>5.3130044545409403</v>
      </c>
      <c r="R663" s="16">
        <v>5.1911873450972061</v>
      </c>
      <c r="S663" s="16">
        <v>5.0693702356534711</v>
      </c>
      <c r="T663" s="17" cm="1">
        <f t="array" ref="T663:U663">LINEST(P663:S663,P$6:S$6)</f>
        <v>-2.3885707734065678</v>
      </c>
      <c r="U663" s="17">
        <v>5.4348215639846753</v>
      </c>
      <c r="W663" s="16">
        <v>2.2858200000000002</v>
      </c>
    </row>
    <row r="664" spans="2:23">
      <c r="B664" s="14" t="s">
        <v>81</v>
      </c>
      <c r="C664" t="s">
        <v>95</v>
      </c>
      <c r="D664" t="s">
        <v>98</v>
      </c>
      <c r="E664" t="s">
        <v>104</v>
      </c>
      <c r="F664" t="s">
        <v>80</v>
      </c>
      <c r="G664" t="s">
        <v>71</v>
      </c>
      <c r="I664" s="16">
        <v>0</v>
      </c>
      <c r="J664" s="16">
        <v>0</v>
      </c>
      <c r="K664" s="16">
        <v>0</v>
      </c>
      <c r="L664" s="16">
        <v>0</v>
      </c>
      <c r="M664" s="17" cm="1">
        <f t="array" ref="M664:N664">LINEST(I664:L664,I$6:L$6)</f>
        <v>0</v>
      </c>
      <c r="N664" s="17">
        <v>0</v>
      </c>
      <c r="O664" s="15"/>
      <c r="P664" s="16">
        <v>0.30599999999999999</v>
      </c>
      <c r="Q664" s="16">
        <v>0.30599999999999999</v>
      </c>
      <c r="R664" s="16">
        <v>0.30599999999999999</v>
      </c>
      <c r="S664" s="16">
        <v>0.30599999999999999</v>
      </c>
      <c r="T664" s="17" cm="1">
        <f t="array" ref="T664:U664">LINEST(P664:S664,P$6:S$6)</f>
        <v>0</v>
      </c>
      <c r="U664" s="17">
        <v>0.30599999999999999</v>
      </c>
      <c r="W664" s="16">
        <v>0.30599999999999999</v>
      </c>
    </row>
    <row r="665" spans="2:23">
      <c r="B665" s="14" t="s">
        <v>82</v>
      </c>
      <c r="C665" t="s">
        <v>95</v>
      </c>
      <c r="D665" t="s">
        <v>98</v>
      </c>
      <c r="E665" t="s">
        <v>104</v>
      </c>
      <c r="F665" t="s">
        <v>83</v>
      </c>
      <c r="G665" t="s">
        <v>84</v>
      </c>
      <c r="I665" s="16">
        <v>363.52800000000002</v>
      </c>
      <c r="J665" s="16">
        <v>346.69799999999998</v>
      </c>
      <c r="K665" s="16">
        <v>329.86800000000005</v>
      </c>
      <c r="L665" s="16">
        <v>313.03800000000001</v>
      </c>
      <c r="M665" s="17" cm="1">
        <f t="array" ref="M665:N665">LINEST(I665:L665,I$6:L$6)</f>
        <v>-329.99999999999994</v>
      </c>
      <c r="N665" s="17">
        <v>363.52800000000002</v>
      </c>
      <c r="O665" s="15"/>
      <c r="P665" s="16">
        <v>0</v>
      </c>
      <c r="Q665" s="16">
        <v>0</v>
      </c>
      <c r="R665" s="16">
        <v>0</v>
      </c>
      <c r="S665" s="16">
        <v>0</v>
      </c>
      <c r="T665" s="17" cm="1">
        <f t="array" ref="T665:U665">LINEST(P665:S665,P$6:S$6)</f>
        <v>0</v>
      </c>
      <c r="U665" s="17">
        <v>0</v>
      </c>
      <c r="W665" s="16">
        <v>0</v>
      </c>
    </row>
    <row r="666" spans="2:23">
      <c r="B666" s="14" t="s">
        <v>85</v>
      </c>
      <c r="C666" t="s">
        <v>95</v>
      </c>
      <c r="D666" t="s">
        <v>98</v>
      </c>
      <c r="E666" t="s">
        <v>104</v>
      </c>
      <c r="F666" t="s">
        <v>83</v>
      </c>
      <c r="G666" t="s">
        <v>84</v>
      </c>
      <c r="I666" s="16">
        <v>127.5</v>
      </c>
      <c r="J666" s="16">
        <v>127.5</v>
      </c>
      <c r="K666" s="16">
        <v>127.5</v>
      </c>
      <c r="L666" s="16">
        <v>127.5</v>
      </c>
      <c r="M666" s="17" cm="1">
        <f t="array" ref="M666:N666">LINEST(I666:L666,I$6:L$6)</f>
        <v>0</v>
      </c>
      <c r="N666" s="17">
        <v>127.5</v>
      </c>
      <c r="O666" s="15"/>
      <c r="P666" s="16">
        <v>275.39999999999998</v>
      </c>
      <c r="Q666" s="16">
        <v>275.39999999999998</v>
      </c>
      <c r="R666" s="16">
        <v>275.39999999999998</v>
      </c>
      <c r="S666" s="16">
        <v>275.39999999999998</v>
      </c>
      <c r="T666" s="17" cm="1">
        <f t="array" ref="T666:U666">LINEST(P666:S666,P$6:S$6)</f>
        <v>0</v>
      </c>
      <c r="U666" s="17">
        <v>275.39999999999998</v>
      </c>
      <c r="W666" s="16">
        <v>183.6</v>
      </c>
    </row>
    <row r="667" spans="2:23">
      <c r="B667" s="28" t="s">
        <v>86</v>
      </c>
      <c r="C667" s="29" t="s">
        <v>95</v>
      </c>
      <c r="D667" s="29" t="s">
        <v>98</v>
      </c>
      <c r="E667" s="29" t="s">
        <v>104</v>
      </c>
      <c r="F667" s="29" t="s">
        <v>83</v>
      </c>
      <c r="G667" s="29" t="s">
        <v>87</v>
      </c>
      <c r="H667" s="29"/>
      <c r="I667" s="95">
        <v>7.2488340000000012E-2</v>
      </c>
      <c r="J667" s="95">
        <v>7.1505315E-2</v>
      </c>
      <c r="K667" s="95">
        <v>7.0522290000000015E-2</v>
      </c>
      <c r="L667" s="95">
        <v>6.9539265000000003E-2</v>
      </c>
      <c r="M667" s="96" cm="1">
        <f t="array" ref="M667:N667">LINEST(I667:L667,I$6:L$6)</f>
        <v>-1.9275000000000028E-2</v>
      </c>
      <c r="N667" s="96">
        <v>7.2488339999999998E-2</v>
      </c>
      <c r="O667" s="97"/>
      <c r="P667" s="95">
        <v>8.1600000000000006E-2</v>
      </c>
      <c r="Q667" s="95">
        <v>8.1600000000000006E-2</v>
      </c>
      <c r="R667" s="95">
        <v>8.1600000000000006E-2</v>
      </c>
      <c r="S667" s="95">
        <v>8.1600000000000006E-2</v>
      </c>
      <c r="T667" s="96" cm="1">
        <f t="array" ref="T667:U667">LINEST(P667:S667,P$6:S$6)</f>
        <v>0</v>
      </c>
      <c r="U667" s="96">
        <v>8.1600000000000006E-2</v>
      </c>
      <c r="V667" s="29"/>
      <c r="W667" s="95">
        <v>8.1600000000000006E-2</v>
      </c>
    </row>
    <row r="668" spans="2:23">
      <c r="B668" s="14" t="s">
        <v>61</v>
      </c>
      <c r="C668" t="s">
        <v>83</v>
      </c>
      <c r="D668" t="s">
        <v>99</v>
      </c>
      <c r="E668" t="s">
        <v>104</v>
      </c>
      <c r="F668" t="s">
        <v>65</v>
      </c>
      <c r="G668" t="s">
        <v>66</v>
      </c>
      <c r="I668" s="16">
        <v>1.613730108774194</v>
      </c>
      <c r="J668" s="16">
        <v>1.539020381516129</v>
      </c>
      <c r="K668" s="16">
        <v>1.4643106542580648</v>
      </c>
      <c r="L668" s="16">
        <v>1.3896009270000003</v>
      </c>
      <c r="M668" s="17" cm="1">
        <f t="array" ref="M668:N668">LINEST(I668:L668,I$6:L$6)</f>
        <v>-1.4648966129032261</v>
      </c>
      <c r="N668" s="17">
        <v>1.6137301087741938</v>
      </c>
      <c r="O668" s="15"/>
      <c r="P668" s="16">
        <v>1.5147000000000002</v>
      </c>
      <c r="Q668" s="16">
        <v>1.4445749999999999</v>
      </c>
      <c r="R668" s="16">
        <v>1.3744500000000002</v>
      </c>
      <c r="S668" s="16">
        <v>1.3043250000000002</v>
      </c>
      <c r="T668" s="17" cm="1">
        <f t="array" ref="T668:U668">LINEST(P668:S668,P$6:S$6)</f>
        <v>-1.3749999999999996</v>
      </c>
      <c r="U668" s="17">
        <v>1.5147000000000002</v>
      </c>
      <c r="V668" s="17"/>
      <c r="W668" s="16">
        <v>0</v>
      </c>
    </row>
    <row r="669" spans="2:23">
      <c r="B669" s="14" t="s">
        <v>67</v>
      </c>
      <c r="C669" t="s">
        <v>83</v>
      </c>
      <c r="D669" t="s">
        <v>99</v>
      </c>
      <c r="E669" t="s">
        <v>104</v>
      </c>
      <c r="F669" t="s">
        <v>65</v>
      </c>
      <c r="G669" t="s">
        <v>66</v>
      </c>
      <c r="I669" s="16">
        <v>0</v>
      </c>
      <c r="J669" s="16">
        <v>5.1000000000000004E-2</v>
      </c>
      <c r="K669" s="16">
        <v>0.10200000000000001</v>
      </c>
      <c r="L669" s="16">
        <v>0.153</v>
      </c>
      <c r="M669" s="17" cm="1">
        <f t="array" ref="M669:N669">LINEST(I669:L669,I$6:L$6)</f>
        <v>1</v>
      </c>
      <c r="N669" s="17">
        <v>0</v>
      </c>
      <c r="O669" s="15"/>
      <c r="P669" s="16">
        <v>0</v>
      </c>
      <c r="Q669" s="16">
        <v>5.1000000000000004E-2</v>
      </c>
      <c r="R669" s="16">
        <v>0.10200000000000001</v>
      </c>
      <c r="S669" s="16">
        <v>0.153</v>
      </c>
      <c r="T669" s="17" cm="1">
        <f t="array" ref="T669:U669">LINEST(P669:S669,P$6:S$6)</f>
        <v>1</v>
      </c>
      <c r="U669" s="17">
        <v>0</v>
      </c>
      <c r="W669" s="16">
        <v>1.08</v>
      </c>
    </row>
    <row r="670" spans="2:23">
      <c r="B670" s="14" t="s">
        <v>44</v>
      </c>
      <c r="C670" t="s">
        <v>83</v>
      </c>
      <c r="D670" t="s">
        <v>99</v>
      </c>
      <c r="E670" t="s">
        <v>104</v>
      </c>
      <c r="F670" t="s">
        <v>65</v>
      </c>
      <c r="G670" t="s">
        <v>66</v>
      </c>
      <c r="I670" s="16">
        <v>0</v>
      </c>
      <c r="J670" s="16">
        <v>0</v>
      </c>
      <c r="K670" s="16">
        <v>0</v>
      </c>
      <c r="L670" s="16">
        <v>0</v>
      </c>
      <c r="M670" s="17" cm="1">
        <f t="array" ref="M670:N670">LINEST(I670:L670,I$6:L$6)</f>
        <v>0</v>
      </c>
      <c r="N670" s="17">
        <v>0</v>
      </c>
      <c r="O670" s="15"/>
      <c r="P670" s="16">
        <v>0</v>
      </c>
      <c r="Q670" s="16">
        <v>0</v>
      </c>
      <c r="R670" s="16">
        <v>0</v>
      </c>
      <c r="S670" s="16">
        <v>0</v>
      </c>
      <c r="T670" s="17" cm="1">
        <f t="array" ref="T670:U670">LINEST(P670:S670,P$6:S$6)</f>
        <v>0</v>
      </c>
      <c r="U670" s="17">
        <v>0</v>
      </c>
      <c r="W670" s="16">
        <v>0</v>
      </c>
    </row>
    <row r="671" spans="2:23">
      <c r="B671" s="14" t="s">
        <v>68</v>
      </c>
      <c r="C671" t="s">
        <v>83</v>
      </c>
      <c r="D671" t="s">
        <v>99</v>
      </c>
      <c r="E671" t="s">
        <v>104</v>
      </c>
      <c r="F671" t="s">
        <v>65</v>
      </c>
      <c r="G671" t="s">
        <v>66</v>
      </c>
      <c r="I671" s="16">
        <v>0.68223429197999996</v>
      </c>
      <c r="J671" s="16">
        <v>0.65064937105499987</v>
      </c>
      <c r="K671" s="16">
        <v>0.61906445013</v>
      </c>
      <c r="L671" s="16">
        <v>0.58747952920500002</v>
      </c>
      <c r="M671" s="17" cm="1">
        <f t="array" ref="M671:N671">LINEST(I671:L671,I$6:L$6)</f>
        <v>-0.61931217499999947</v>
      </c>
      <c r="N671" s="17">
        <v>0.68223429197999985</v>
      </c>
      <c r="O671" s="15"/>
      <c r="P671" s="16">
        <v>3.0887323943661973E-2</v>
      </c>
      <c r="Q671" s="16">
        <v>2.9342957746478875E-2</v>
      </c>
      <c r="R671" s="16">
        <v>2.779859154929578E-2</v>
      </c>
      <c r="S671" s="16">
        <v>2.6254225352112675E-2</v>
      </c>
      <c r="T671" s="17" cm="1">
        <f t="array" ref="T671:U671">LINEST(P671:S671,P$6:S$6)</f>
        <v>-3.0281690140845075E-2</v>
      </c>
      <c r="U671" s="17">
        <v>3.0887323943661973E-2</v>
      </c>
      <c r="W671" s="16">
        <v>1.7340000000000001E-2</v>
      </c>
    </row>
    <row r="672" spans="2:23">
      <c r="B672" s="14" t="s">
        <v>69</v>
      </c>
      <c r="C672" t="s">
        <v>83</v>
      </c>
      <c r="D672" t="s">
        <v>99</v>
      </c>
      <c r="E672" t="s">
        <v>104</v>
      </c>
      <c r="F672" t="s">
        <v>70</v>
      </c>
      <c r="G672" t="s">
        <v>71</v>
      </c>
      <c r="I672" s="16">
        <v>13.803962327999999</v>
      </c>
      <c r="J672" s="16">
        <v>13.164889997999998</v>
      </c>
      <c r="K672" s="16">
        <v>12.525817668</v>
      </c>
      <c r="L672" s="16">
        <v>11.886745338000001</v>
      </c>
      <c r="M672" s="17" cm="1">
        <f t="array" ref="M672:N672">LINEST(I672:L672,I$6:L$6)</f>
        <v>-12.530829999999984</v>
      </c>
      <c r="N672" s="17">
        <v>13.803962327999999</v>
      </c>
      <c r="O672" s="15"/>
      <c r="P672" s="16">
        <v>0</v>
      </c>
      <c r="Q672" s="16">
        <v>0</v>
      </c>
      <c r="R672" s="16">
        <v>0</v>
      </c>
      <c r="S672" s="16">
        <v>0</v>
      </c>
      <c r="T672" s="17" cm="1">
        <f t="array" ref="T672:U672">LINEST(P672:S672,P$6:S$6)</f>
        <v>0</v>
      </c>
      <c r="U672" s="17">
        <v>0</v>
      </c>
      <c r="W672" s="16">
        <v>0</v>
      </c>
    </row>
    <row r="673" spans="2:23">
      <c r="B673" s="14" t="s">
        <v>72</v>
      </c>
      <c r="C673" t="s">
        <v>83</v>
      </c>
      <c r="D673" t="s">
        <v>99</v>
      </c>
      <c r="E673" t="s">
        <v>104</v>
      </c>
      <c r="F673" t="s">
        <v>70</v>
      </c>
      <c r="G673" t="s">
        <v>71</v>
      </c>
      <c r="I673" s="16">
        <v>1.3219200000000003E-3</v>
      </c>
      <c r="J673" s="16">
        <v>1.2607200000000001E-3</v>
      </c>
      <c r="K673" s="16">
        <v>1.1995200000000001E-3</v>
      </c>
      <c r="L673" s="16">
        <v>1.1383200000000002E-3</v>
      </c>
      <c r="M673" s="17" cm="1">
        <f t="array" ref="M673:N673">LINEST(I673:L673,I$6:L$6)</f>
        <v>-1.2000000000000008E-3</v>
      </c>
      <c r="N673" s="17">
        <v>1.3219200000000003E-3</v>
      </c>
      <c r="O673" s="15"/>
      <c r="P673" s="16">
        <v>0</v>
      </c>
      <c r="Q673" s="16">
        <v>0</v>
      </c>
      <c r="R673" s="16">
        <v>0</v>
      </c>
      <c r="S673" s="16">
        <v>0</v>
      </c>
      <c r="T673" s="17" cm="1">
        <f t="array" ref="T673:U673">LINEST(P673:S673,P$6:S$6)</f>
        <v>0</v>
      </c>
      <c r="U673" s="17">
        <v>0</v>
      </c>
      <c r="W673" s="16">
        <v>0</v>
      </c>
    </row>
    <row r="674" spans="2:23">
      <c r="B674" s="14" t="s">
        <v>73</v>
      </c>
      <c r="C674" t="s">
        <v>83</v>
      </c>
      <c r="D674" t="s">
        <v>99</v>
      </c>
      <c r="E674" t="s">
        <v>104</v>
      </c>
      <c r="F674" t="s">
        <v>70</v>
      </c>
      <c r="G674" t="s">
        <v>71</v>
      </c>
      <c r="I674" s="16">
        <v>2.1627272160000004</v>
      </c>
      <c r="J674" s="16">
        <v>2.0626009559999998</v>
      </c>
      <c r="K674" s="16">
        <v>1.9624746960000004</v>
      </c>
      <c r="L674" s="16">
        <v>1.8623484360000002</v>
      </c>
      <c r="M674" s="17" cm="1">
        <f t="array" ref="M674:N674">LINEST(I674:L674,I$6:L$6)</f>
        <v>-1.96326</v>
      </c>
      <c r="N674" s="17">
        <v>2.162727216</v>
      </c>
      <c r="O674" s="15"/>
      <c r="P674" s="16">
        <v>0</v>
      </c>
      <c r="Q674" s="16">
        <v>0</v>
      </c>
      <c r="R674" s="16">
        <v>0</v>
      </c>
      <c r="S674" s="16">
        <v>0</v>
      </c>
      <c r="T674" s="17" cm="1">
        <f t="array" ref="T674:U674">LINEST(P674:S674,P$6:S$6)</f>
        <v>0</v>
      </c>
      <c r="U674" s="17">
        <v>0</v>
      </c>
      <c r="W674" s="16">
        <v>0</v>
      </c>
    </row>
    <row r="675" spans="2:23">
      <c r="B675" s="14" t="s">
        <v>74</v>
      </c>
      <c r="C675" t="s">
        <v>83</v>
      </c>
      <c r="D675" t="s">
        <v>99</v>
      </c>
      <c r="E675" t="s">
        <v>104</v>
      </c>
      <c r="F675" t="s">
        <v>70</v>
      </c>
      <c r="G675" t="s">
        <v>71</v>
      </c>
      <c r="I675" s="16">
        <v>7.5349440000000021</v>
      </c>
      <c r="J675" s="16">
        <v>7.1861039999999994</v>
      </c>
      <c r="K675" s="16">
        <v>6.8372640000000011</v>
      </c>
      <c r="L675" s="16">
        <v>6.4884239999999993</v>
      </c>
      <c r="M675" s="17" cm="1">
        <f t="array" ref="M675:N675">LINEST(I675:L675,I$6:L$6)</f>
        <v>-6.8400000000000132</v>
      </c>
      <c r="N675" s="17">
        <v>7.5349440000000012</v>
      </c>
      <c r="O675" s="15"/>
      <c r="P675" s="16">
        <v>0</v>
      </c>
      <c r="Q675" s="16">
        <v>0</v>
      </c>
      <c r="R675" s="16">
        <v>0</v>
      </c>
      <c r="S675" s="16">
        <v>0</v>
      </c>
      <c r="T675" s="17" cm="1">
        <f t="array" ref="T675:U675">LINEST(P675:S675,P$6:S$6)</f>
        <v>0</v>
      </c>
      <c r="U675" s="17">
        <v>0</v>
      </c>
      <c r="W675" s="16">
        <v>0</v>
      </c>
    </row>
    <row r="676" spans="2:23">
      <c r="B676" s="14" t="s">
        <v>75</v>
      </c>
      <c r="C676" t="s">
        <v>83</v>
      </c>
      <c r="D676" t="s">
        <v>99</v>
      </c>
      <c r="E676" t="s">
        <v>104</v>
      </c>
      <c r="F676" t="s">
        <v>70</v>
      </c>
      <c r="G676" t="s">
        <v>71</v>
      </c>
      <c r="I676" s="16">
        <v>4.6110543391799999</v>
      </c>
      <c r="J676" s="16">
        <v>4.3975796012549999</v>
      </c>
      <c r="K676" s="16">
        <v>4.18410486333</v>
      </c>
      <c r="L676" s="16">
        <v>3.9706301254050005</v>
      </c>
      <c r="M676" s="17" cm="1">
        <f t="array" ref="M676:N676">LINEST(I676:L676,I$6:L$6)</f>
        <v>-4.185779174999996</v>
      </c>
      <c r="N676" s="17">
        <v>4.6110543391799999</v>
      </c>
      <c r="O676" s="15"/>
      <c r="P676" s="16">
        <v>0</v>
      </c>
      <c r="Q676" s="16">
        <v>0</v>
      </c>
      <c r="R676" s="16">
        <v>0</v>
      </c>
      <c r="S676" s="16">
        <v>0</v>
      </c>
      <c r="T676" s="17" cm="1">
        <f t="array" ref="T676:U676">LINEST(P676:S676,P$6:S$6)</f>
        <v>0</v>
      </c>
      <c r="U676" s="17">
        <v>0</v>
      </c>
      <c r="W676" s="16">
        <v>0</v>
      </c>
    </row>
    <row r="677" spans="2:23">
      <c r="B677" s="14" t="s">
        <v>76</v>
      </c>
      <c r="C677" t="s">
        <v>83</v>
      </c>
      <c r="D677" t="s">
        <v>99</v>
      </c>
      <c r="E677" t="s">
        <v>104</v>
      </c>
      <c r="F677" t="s">
        <v>70</v>
      </c>
      <c r="G677" t="s">
        <v>71</v>
      </c>
      <c r="I677" s="16">
        <v>0.81600000000000006</v>
      </c>
      <c r="J677" s="16">
        <v>0.81600000000000006</v>
      </c>
      <c r="K677" s="16">
        <v>0.81600000000000006</v>
      </c>
      <c r="L677" s="16">
        <v>0.81600000000000006</v>
      </c>
      <c r="M677" s="17" cm="1">
        <f t="array" ref="M677:N677">LINEST(I677:L677,I$6:L$6)</f>
        <v>0</v>
      </c>
      <c r="N677" s="17">
        <v>0.81600000000000006</v>
      </c>
      <c r="O677" s="15"/>
      <c r="P677" s="16">
        <v>0</v>
      </c>
      <c r="Q677" s="16">
        <v>0</v>
      </c>
      <c r="R677" s="16">
        <v>0</v>
      </c>
      <c r="S677" s="16">
        <v>0</v>
      </c>
      <c r="T677" s="17" cm="1">
        <f t="array" ref="T677:U677">LINEST(P677:S677,P$6:S$6)</f>
        <v>0</v>
      </c>
      <c r="U677" s="17">
        <v>0</v>
      </c>
      <c r="W677" s="16">
        <v>0</v>
      </c>
    </row>
    <row r="678" spans="2:23">
      <c r="B678" s="14" t="s">
        <v>77</v>
      </c>
      <c r="C678" t="s">
        <v>83</v>
      </c>
      <c r="D678" t="s">
        <v>99</v>
      </c>
      <c r="E678" t="s">
        <v>104</v>
      </c>
      <c r="F678" t="s">
        <v>70</v>
      </c>
      <c r="G678" t="s">
        <v>71</v>
      </c>
      <c r="I678" s="16">
        <v>0.34547196000000002</v>
      </c>
      <c r="J678" s="16">
        <v>0.33250011000000002</v>
      </c>
      <c r="K678" s="16">
        <v>0.31952826000000006</v>
      </c>
      <c r="L678" s="16">
        <v>0.30655641000000006</v>
      </c>
      <c r="M678" s="17" cm="1">
        <f t="array" ref="M678:N678">LINEST(I678:L678,I$6:L$6)</f>
        <v>-0.25434999999999974</v>
      </c>
      <c r="N678" s="17">
        <v>0.34547196000000002</v>
      </c>
      <c r="O678" s="15"/>
      <c r="P678" s="16">
        <v>0</v>
      </c>
      <c r="Q678" s="16">
        <v>0</v>
      </c>
      <c r="R678" s="16">
        <v>0</v>
      </c>
      <c r="S678" s="16">
        <v>0</v>
      </c>
      <c r="T678" s="17" cm="1">
        <f t="array" ref="T678:U678">LINEST(P678:S678,P$6:S$6)</f>
        <v>0</v>
      </c>
      <c r="U678" s="17">
        <v>0</v>
      </c>
      <c r="W678" s="16">
        <v>1.48308</v>
      </c>
    </row>
    <row r="679" spans="2:23">
      <c r="B679" s="14" t="s">
        <v>78</v>
      </c>
      <c r="C679" t="s">
        <v>83</v>
      </c>
      <c r="D679" t="s">
        <v>99</v>
      </c>
      <c r="E679" t="s">
        <v>104</v>
      </c>
      <c r="F679" t="s">
        <v>70</v>
      </c>
      <c r="G679" t="s">
        <v>71</v>
      </c>
      <c r="I679" s="16">
        <v>0</v>
      </c>
      <c r="J679" s="16">
        <v>0</v>
      </c>
      <c r="K679" s="16">
        <v>0</v>
      </c>
      <c r="L679" s="16">
        <v>0</v>
      </c>
      <c r="M679" s="17" cm="1">
        <f t="array" ref="M679:N679">LINEST(I679:L679,I$6:L$6)</f>
        <v>0</v>
      </c>
      <c r="N679" s="17">
        <v>0</v>
      </c>
      <c r="O679" s="15"/>
      <c r="P679" s="16">
        <v>6.4245312000000014</v>
      </c>
      <c r="Q679" s="16">
        <v>6.1270992000000009</v>
      </c>
      <c r="R679" s="16">
        <v>5.829667200000002</v>
      </c>
      <c r="S679" s="16">
        <v>5.5322352000000015</v>
      </c>
      <c r="T679" s="17" cm="1">
        <f t="array" ref="T679:U679">LINEST(P679:S679,P$6:S$6)</f>
        <v>-5.8319999999999972</v>
      </c>
      <c r="U679" s="17">
        <v>6.4245312000000014</v>
      </c>
      <c r="W679" s="16">
        <v>0</v>
      </c>
    </row>
    <row r="680" spans="2:23">
      <c r="B680" s="14" t="s">
        <v>79</v>
      </c>
      <c r="C680" t="s">
        <v>83</v>
      </c>
      <c r="D680" t="s">
        <v>99</v>
      </c>
      <c r="E680" t="s">
        <v>104</v>
      </c>
      <c r="F680" t="s">
        <v>80</v>
      </c>
      <c r="G680" t="s">
        <v>71</v>
      </c>
      <c r="I680" s="16">
        <v>-1.3354222235402975</v>
      </c>
      <c r="J680" s="16">
        <v>-1.2706634130677987</v>
      </c>
      <c r="K680" s="16">
        <v>-1.205904602595298</v>
      </c>
      <c r="L680" s="16">
        <v>-1.1411457921227979</v>
      </c>
      <c r="M680" s="17" cm="1">
        <f t="array" ref="M680:N680">LINEST(I680:L680,I$6:L$6)</f>
        <v>1.2697805974999992</v>
      </c>
      <c r="N680" s="17">
        <v>-1.3354222235402979</v>
      </c>
      <c r="O680" s="15"/>
      <c r="P680" s="16">
        <v>5.4348215639846762</v>
      </c>
      <c r="Q680" s="16">
        <v>5.3130044545409403</v>
      </c>
      <c r="R680" s="16">
        <v>5.1911873450972061</v>
      </c>
      <c r="S680" s="16">
        <v>5.0693702356534711</v>
      </c>
      <c r="T680" s="17" cm="1">
        <f t="array" ref="T680:U680">LINEST(P680:S680,P$6:S$6)</f>
        <v>-2.3885707734065678</v>
      </c>
      <c r="U680" s="17">
        <v>5.4348215639846753</v>
      </c>
      <c r="W680" s="16">
        <v>2.2858200000000002</v>
      </c>
    </row>
    <row r="681" spans="2:23">
      <c r="B681" s="14" t="s">
        <v>81</v>
      </c>
      <c r="C681" t="s">
        <v>83</v>
      </c>
      <c r="D681" t="s">
        <v>99</v>
      </c>
      <c r="E681" t="s">
        <v>104</v>
      </c>
      <c r="F681" t="s">
        <v>80</v>
      </c>
      <c r="G681" t="s">
        <v>71</v>
      </c>
      <c r="I681" s="16">
        <v>0</v>
      </c>
      <c r="J681" s="16">
        <v>0</v>
      </c>
      <c r="K681" s="16">
        <v>0</v>
      </c>
      <c r="L681" s="16">
        <v>0</v>
      </c>
      <c r="M681" s="17" cm="1">
        <f t="array" ref="M681:N681">LINEST(I681:L681,I$6:L$6)</f>
        <v>0</v>
      </c>
      <c r="N681" s="17">
        <v>0</v>
      </c>
      <c r="O681" s="15"/>
      <c r="P681" s="16">
        <v>0.30599999999999999</v>
      </c>
      <c r="Q681" s="16">
        <v>0.30599999999999999</v>
      </c>
      <c r="R681" s="16">
        <v>0.30599999999999999</v>
      </c>
      <c r="S681" s="16">
        <v>0.30599999999999999</v>
      </c>
      <c r="T681" s="17" cm="1">
        <f t="array" ref="T681:U681">LINEST(P681:S681,P$6:S$6)</f>
        <v>0</v>
      </c>
      <c r="U681" s="17">
        <v>0.30599999999999999</v>
      </c>
      <c r="W681" s="16">
        <v>0.30599999999999999</v>
      </c>
    </row>
    <row r="682" spans="2:23">
      <c r="B682" s="14" t="s">
        <v>82</v>
      </c>
      <c r="C682" t="s">
        <v>83</v>
      </c>
      <c r="D682" t="s">
        <v>99</v>
      </c>
      <c r="E682" t="s">
        <v>104</v>
      </c>
      <c r="F682" t="s">
        <v>83</v>
      </c>
      <c r="G682" t="s">
        <v>84</v>
      </c>
      <c r="I682" s="16">
        <v>363.52800000000002</v>
      </c>
      <c r="J682" s="16">
        <v>346.69799999999998</v>
      </c>
      <c r="K682" s="16">
        <v>329.86800000000005</v>
      </c>
      <c r="L682" s="16">
        <v>313.03800000000001</v>
      </c>
      <c r="M682" s="17" cm="1">
        <f t="array" ref="M682:N682">LINEST(I682:L682,I$6:L$6)</f>
        <v>-329.99999999999994</v>
      </c>
      <c r="N682" s="17">
        <v>363.52800000000002</v>
      </c>
      <c r="O682" s="15"/>
      <c r="P682" s="16">
        <v>0</v>
      </c>
      <c r="Q682" s="16">
        <v>0</v>
      </c>
      <c r="R682" s="16">
        <v>0</v>
      </c>
      <c r="S682" s="16">
        <v>0</v>
      </c>
      <c r="T682" s="17" cm="1">
        <f t="array" ref="T682:U682">LINEST(P682:S682,P$6:S$6)</f>
        <v>0</v>
      </c>
      <c r="U682" s="17">
        <v>0</v>
      </c>
      <c r="W682" s="16">
        <v>0</v>
      </c>
    </row>
    <row r="683" spans="2:23">
      <c r="B683" s="14" t="s">
        <v>85</v>
      </c>
      <c r="C683" t="s">
        <v>83</v>
      </c>
      <c r="D683" t="s">
        <v>99</v>
      </c>
      <c r="E683" t="s">
        <v>104</v>
      </c>
      <c r="F683" t="s">
        <v>83</v>
      </c>
      <c r="G683" t="s">
        <v>84</v>
      </c>
      <c r="I683" s="16">
        <v>127.5</v>
      </c>
      <c r="J683" s="16">
        <v>127.5</v>
      </c>
      <c r="K683" s="16">
        <v>127.5</v>
      </c>
      <c r="L683" s="16">
        <v>127.5</v>
      </c>
      <c r="M683" s="17" cm="1">
        <f t="array" ref="M683:N683">LINEST(I683:L683,I$6:L$6)</f>
        <v>0</v>
      </c>
      <c r="N683" s="17">
        <v>127.5</v>
      </c>
      <c r="O683" s="15"/>
      <c r="P683" s="16">
        <v>275.39999999999998</v>
      </c>
      <c r="Q683" s="16">
        <v>275.39999999999998</v>
      </c>
      <c r="R683" s="16">
        <v>275.39999999999998</v>
      </c>
      <c r="S683" s="16">
        <v>275.39999999999998</v>
      </c>
      <c r="T683" s="17" cm="1">
        <f t="array" ref="T683:U683">LINEST(P683:S683,P$6:S$6)</f>
        <v>0</v>
      </c>
      <c r="U683" s="17">
        <v>275.39999999999998</v>
      </c>
      <c r="W683" s="16">
        <v>183.6</v>
      </c>
    </row>
    <row r="684" spans="2:23">
      <c r="B684" s="28" t="s">
        <v>86</v>
      </c>
      <c r="C684" s="29" t="s">
        <v>83</v>
      </c>
      <c r="D684" s="29" t="s">
        <v>99</v>
      </c>
      <c r="E684" s="29" t="s">
        <v>104</v>
      </c>
      <c r="F684" s="29" t="s">
        <v>83</v>
      </c>
      <c r="G684" s="29" t="s">
        <v>87</v>
      </c>
      <c r="H684" s="29"/>
      <c r="I684" s="95">
        <v>7.2488340000000012E-2</v>
      </c>
      <c r="J684" s="95">
        <v>7.1505315E-2</v>
      </c>
      <c r="K684" s="95">
        <v>7.0522290000000015E-2</v>
      </c>
      <c r="L684" s="95">
        <v>6.9539265000000003E-2</v>
      </c>
      <c r="M684" s="96" cm="1">
        <f t="array" ref="M684:N684">LINEST(I684:L684,I$6:L$6)</f>
        <v>-1.9275000000000028E-2</v>
      </c>
      <c r="N684" s="96">
        <v>7.2488339999999998E-2</v>
      </c>
      <c r="O684" s="97"/>
      <c r="P684" s="95">
        <v>8.1600000000000006E-2</v>
      </c>
      <c r="Q684" s="95">
        <v>8.1600000000000006E-2</v>
      </c>
      <c r="R684" s="95">
        <v>8.1600000000000006E-2</v>
      </c>
      <c r="S684" s="95">
        <v>8.1600000000000006E-2</v>
      </c>
      <c r="T684" s="96" cm="1">
        <f t="array" ref="T684:U684">LINEST(P684:S684,P$6:S$6)</f>
        <v>0</v>
      </c>
      <c r="U684" s="96">
        <v>8.1600000000000006E-2</v>
      </c>
      <c r="V684" s="29"/>
      <c r="W684" s="95">
        <v>8.1600000000000006E-2</v>
      </c>
    </row>
    <row r="685" spans="2:23">
      <c r="B685" s="14" t="s">
        <v>61</v>
      </c>
      <c r="C685" t="s">
        <v>83</v>
      </c>
      <c r="D685" t="s">
        <v>100</v>
      </c>
      <c r="E685" t="s">
        <v>104</v>
      </c>
      <c r="F685" t="s">
        <v>65</v>
      </c>
      <c r="G685" t="s">
        <v>66</v>
      </c>
      <c r="I685" s="16">
        <v>1.613730108774194</v>
      </c>
      <c r="J685" s="16">
        <v>1.539020381516129</v>
      </c>
      <c r="K685" s="16">
        <v>1.4643106542580648</v>
      </c>
      <c r="L685" s="16">
        <v>1.3896009270000003</v>
      </c>
      <c r="M685" s="17" cm="1">
        <f t="array" ref="M685:N685">LINEST(I685:L685,I$6:L$6)</f>
        <v>-1.4648966129032261</v>
      </c>
      <c r="N685" s="17">
        <v>1.6137301087741938</v>
      </c>
      <c r="O685" s="15"/>
      <c r="P685" s="16">
        <v>1.5147000000000002</v>
      </c>
      <c r="Q685" s="16">
        <v>1.4445749999999999</v>
      </c>
      <c r="R685" s="16">
        <v>1.3744500000000002</v>
      </c>
      <c r="S685" s="16">
        <v>1.3043250000000002</v>
      </c>
      <c r="T685" s="17" cm="1">
        <f t="array" ref="T685:U685">LINEST(P685:S685,P$6:S$6)</f>
        <v>-1.3749999999999996</v>
      </c>
      <c r="U685" s="17">
        <v>1.5147000000000002</v>
      </c>
      <c r="V685" s="17"/>
      <c r="W685" s="16">
        <v>0</v>
      </c>
    </row>
    <row r="686" spans="2:23">
      <c r="B686" s="14" t="s">
        <v>67</v>
      </c>
      <c r="C686" t="s">
        <v>83</v>
      </c>
      <c r="D686" t="s">
        <v>100</v>
      </c>
      <c r="E686" t="s">
        <v>104</v>
      </c>
      <c r="F686" t="s">
        <v>65</v>
      </c>
      <c r="G686" t="s">
        <v>66</v>
      </c>
      <c r="I686" s="16">
        <v>0</v>
      </c>
      <c r="J686" s="16">
        <v>5.1000000000000004E-2</v>
      </c>
      <c r="K686" s="16">
        <v>0.10200000000000001</v>
      </c>
      <c r="L686" s="16">
        <v>0.153</v>
      </c>
      <c r="M686" s="17" cm="1">
        <f t="array" ref="M686:N686">LINEST(I686:L686,I$6:L$6)</f>
        <v>1</v>
      </c>
      <c r="N686" s="17">
        <v>0</v>
      </c>
      <c r="O686" s="15"/>
      <c r="P686" s="16">
        <v>0</v>
      </c>
      <c r="Q686" s="16">
        <v>5.1000000000000004E-2</v>
      </c>
      <c r="R686" s="16">
        <v>0.10200000000000001</v>
      </c>
      <c r="S686" s="16">
        <v>0.153</v>
      </c>
      <c r="T686" s="17" cm="1">
        <f t="array" ref="T686:U686">LINEST(P686:S686,P$6:S$6)</f>
        <v>1</v>
      </c>
      <c r="U686" s="17">
        <v>0</v>
      </c>
      <c r="W686" s="16">
        <v>1.08</v>
      </c>
    </row>
    <row r="687" spans="2:23">
      <c r="B687" s="14" t="s">
        <v>44</v>
      </c>
      <c r="C687" t="s">
        <v>83</v>
      </c>
      <c r="D687" t="s">
        <v>100</v>
      </c>
      <c r="E687" t="s">
        <v>104</v>
      </c>
      <c r="F687" t="s">
        <v>65</v>
      </c>
      <c r="G687" t="s">
        <v>66</v>
      </c>
      <c r="I687" s="16">
        <v>0</v>
      </c>
      <c r="J687" s="16">
        <v>0</v>
      </c>
      <c r="K687" s="16">
        <v>0</v>
      </c>
      <c r="L687" s="16">
        <v>0</v>
      </c>
      <c r="M687" s="17" cm="1">
        <f t="array" ref="M687:N687">LINEST(I687:L687,I$6:L$6)</f>
        <v>0</v>
      </c>
      <c r="N687" s="17">
        <v>0</v>
      </c>
      <c r="O687" s="15"/>
      <c r="P687" s="16">
        <v>0</v>
      </c>
      <c r="Q687" s="16">
        <v>0</v>
      </c>
      <c r="R687" s="16">
        <v>0</v>
      </c>
      <c r="S687" s="16">
        <v>0</v>
      </c>
      <c r="T687" s="17" cm="1">
        <f t="array" ref="T687:U687">LINEST(P687:S687,P$6:S$6)</f>
        <v>0</v>
      </c>
      <c r="U687" s="17">
        <v>0</v>
      </c>
      <c r="W687" s="16">
        <v>0</v>
      </c>
    </row>
    <row r="688" spans="2:23">
      <c r="B688" s="14" t="s">
        <v>68</v>
      </c>
      <c r="C688" t="s">
        <v>83</v>
      </c>
      <c r="D688" t="s">
        <v>100</v>
      </c>
      <c r="E688" t="s">
        <v>104</v>
      </c>
      <c r="F688" t="s">
        <v>65</v>
      </c>
      <c r="G688" t="s">
        <v>66</v>
      </c>
      <c r="I688" s="16">
        <v>0.68223429197999996</v>
      </c>
      <c r="J688" s="16">
        <v>0.65064937105499987</v>
      </c>
      <c r="K688" s="16">
        <v>0.61906445013</v>
      </c>
      <c r="L688" s="16">
        <v>0.58747952920500002</v>
      </c>
      <c r="M688" s="17" cm="1">
        <f t="array" ref="M688:N688">LINEST(I688:L688,I$6:L$6)</f>
        <v>-0.61931217499999947</v>
      </c>
      <c r="N688" s="17">
        <v>0.68223429197999985</v>
      </c>
      <c r="O688" s="15"/>
      <c r="P688" s="16">
        <v>3.0887323943661973E-2</v>
      </c>
      <c r="Q688" s="16">
        <v>2.9342957746478875E-2</v>
      </c>
      <c r="R688" s="16">
        <v>2.779859154929578E-2</v>
      </c>
      <c r="S688" s="16">
        <v>2.6254225352112675E-2</v>
      </c>
      <c r="T688" s="17" cm="1">
        <f t="array" ref="T688:U688">LINEST(P688:S688,P$6:S$6)</f>
        <v>-3.0281690140845075E-2</v>
      </c>
      <c r="U688" s="17">
        <v>3.0887323943661973E-2</v>
      </c>
      <c r="W688" s="16">
        <v>1.7340000000000001E-2</v>
      </c>
    </row>
    <row r="689" spans="2:23">
      <c r="B689" s="14" t="s">
        <v>69</v>
      </c>
      <c r="C689" t="s">
        <v>83</v>
      </c>
      <c r="D689" t="s">
        <v>100</v>
      </c>
      <c r="E689" t="s">
        <v>104</v>
      </c>
      <c r="F689" t="s">
        <v>70</v>
      </c>
      <c r="G689" t="s">
        <v>71</v>
      </c>
      <c r="I689" s="16">
        <v>13.803962327999999</v>
      </c>
      <c r="J689" s="16">
        <v>13.164889997999998</v>
      </c>
      <c r="K689" s="16">
        <v>12.525817668</v>
      </c>
      <c r="L689" s="16">
        <v>11.886745338000001</v>
      </c>
      <c r="M689" s="17" cm="1">
        <f t="array" ref="M689:N689">LINEST(I689:L689,I$6:L$6)</f>
        <v>-12.530829999999984</v>
      </c>
      <c r="N689" s="17">
        <v>13.803962327999999</v>
      </c>
      <c r="O689" s="15"/>
      <c r="P689" s="16">
        <v>0</v>
      </c>
      <c r="Q689" s="16">
        <v>0</v>
      </c>
      <c r="R689" s="16">
        <v>0</v>
      </c>
      <c r="S689" s="16">
        <v>0</v>
      </c>
      <c r="T689" s="17" cm="1">
        <f t="array" ref="T689:U689">LINEST(P689:S689,P$6:S$6)</f>
        <v>0</v>
      </c>
      <c r="U689" s="17">
        <v>0</v>
      </c>
      <c r="W689" s="16">
        <v>0</v>
      </c>
    </row>
    <row r="690" spans="2:23">
      <c r="B690" s="14" t="s">
        <v>72</v>
      </c>
      <c r="C690" t="s">
        <v>83</v>
      </c>
      <c r="D690" t="s">
        <v>100</v>
      </c>
      <c r="E690" t="s">
        <v>104</v>
      </c>
      <c r="F690" t="s">
        <v>70</v>
      </c>
      <c r="G690" t="s">
        <v>71</v>
      </c>
      <c r="I690" s="16">
        <v>1.3219200000000003E-3</v>
      </c>
      <c r="J690" s="16">
        <v>1.2607200000000001E-3</v>
      </c>
      <c r="K690" s="16">
        <v>1.1995200000000001E-3</v>
      </c>
      <c r="L690" s="16">
        <v>1.1383200000000002E-3</v>
      </c>
      <c r="M690" s="17" cm="1">
        <f t="array" ref="M690:N690">LINEST(I690:L690,I$6:L$6)</f>
        <v>-1.2000000000000008E-3</v>
      </c>
      <c r="N690" s="17">
        <v>1.3219200000000003E-3</v>
      </c>
      <c r="O690" s="15"/>
      <c r="P690" s="16">
        <v>0</v>
      </c>
      <c r="Q690" s="16">
        <v>0</v>
      </c>
      <c r="R690" s="16">
        <v>0</v>
      </c>
      <c r="S690" s="16">
        <v>0</v>
      </c>
      <c r="T690" s="17" cm="1">
        <f t="array" ref="T690:U690">LINEST(P690:S690,P$6:S$6)</f>
        <v>0</v>
      </c>
      <c r="U690" s="17">
        <v>0</v>
      </c>
      <c r="W690" s="16">
        <v>0</v>
      </c>
    </row>
    <row r="691" spans="2:23">
      <c r="B691" s="14" t="s">
        <v>73</v>
      </c>
      <c r="C691" t="s">
        <v>83</v>
      </c>
      <c r="D691" t="s">
        <v>100</v>
      </c>
      <c r="E691" t="s">
        <v>104</v>
      </c>
      <c r="F691" t="s">
        <v>70</v>
      </c>
      <c r="G691" t="s">
        <v>71</v>
      </c>
      <c r="I691" s="16">
        <v>2.1627272160000004</v>
      </c>
      <c r="J691" s="16">
        <v>2.0626009559999998</v>
      </c>
      <c r="K691" s="16">
        <v>1.9624746960000004</v>
      </c>
      <c r="L691" s="16">
        <v>1.8623484360000002</v>
      </c>
      <c r="M691" s="17" cm="1">
        <f t="array" ref="M691:N691">LINEST(I691:L691,I$6:L$6)</f>
        <v>-1.96326</v>
      </c>
      <c r="N691" s="17">
        <v>2.162727216</v>
      </c>
      <c r="O691" s="15"/>
      <c r="P691" s="16">
        <v>0</v>
      </c>
      <c r="Q691" s="16">
        <v>0</v>
      </c>
      <c r="R691" s="16">
        <v>0</v>
      </c>
      <c r="S691" s="16">
        <v>0</v>
      </c>
      <c r="T691" s="17" cm="1">
        <f t="array" ref="T691:U691">LINEST(P691:S691,P$6:S$6)</f>
        <v>0</v>
      </c>
      <c r="U691" s="17">
        <v>0</v>
      </c>
      <c r="W691" s="16">
        <v>0</v>
      </c>
    </row>
    <row r="692" spans="2:23">
      <c r="B692" s="14" t="s">
        <v>74</v>
      </c>
      <c r="C692" t="s">
        <v>83</v>
      </c>
      <c r="D692" t="s">
        <v>100</v>
      </c>
      <c r="E692" t="s">
        <v>104</v>
      </c>
      <c r="F692" t="s">
        <v>70</v>
      </c>
      <c r="G692" t="s">
        <v>71</v>
      </c>
      <c r="I692" s="16">
        <v>7.5349440000000021</v>
      </c>
      <c r="J692" s="16">
        <v>7.1861039999999994</v>
      </c>
      <c r="K692" s="16">
        <v>6.8372640000000011</v>
      </c>
      <c r="L692" s="16">
        <v>6.4884239999999993</v>
      </c>
      <c r="M692" s="17" cm="1">
        <f t="array" ref="M692:N692">LINEST(I692:L692,I$6:L$6)</f>
        <v>-6.8400000000000132</v>
      </c>
      <c r="N692" s="17">
        <v>7.5349440000000012</v>
      </c>
      <c r="O692" s="15"/>
      <c r="P692" s="16">
        <v>0</v>
      </c>
      <c r="Q692" s="16">
        <v>0</v>
      </c>
      <c r="R692" s="16">
        <v>0</v>
      </c>
      <c r="S692" s="16">
        <v>0</v>
      </c>
      <c r="T692" s="17" cm="1">
        <f t="array" ref="T692:U692">LINEST(P692:S692,P$6:S$6)</f>
        <v>0</v>
      </c>
      <c r="U692" s="17">
        <v>0</v>
      </c>
      <c r="W692" s="16">
        <v>0</v>
      </c>
    </row>
    <row r="693" spans="2:23">
      <c r="B693" s="14" t="s">
        <v>75</v>
      </c>
      <c r="C693" t="s">
        <v>83</v>
      </c>
      <c r="D693" t="s">
        <v>100</v>
      </c>
      <c r="E693" t="s">
        <v>104</v>
      </c>
      <c r="F693" t="s">
        <v>70</v>
      </c>
      <c r="G693" t="s">
        <v>71</v>
      </c>
      <c r="I693" s="16">
        <v>4.6110543391799999</v>
      </c>
      <c r="J693" s="16">
        <v>4.3975796012549999</v>
      </c>
      <c r="K693" s="16">
        <v>4.18410486333</v>
      </c>
      <c r="L693" s="16">
        <v>3.9706301254050005</v>
      </c>
      <c r="M693" s="17" cm="1">
        <f t="array" ref="M693:N693">LINEST(I693:L693,I$6:L$6)</f>
        <v>-4.185779174999996</v>
      </c>
      <c r="N693" s="17">
        <v>4.6110543391799999</v>
      </c>
      <c r="O693" s="15"/>
      <c r="P693" s="16">
        <v>0</v>
      </c>
      <c r="Q693" s="16">
        <v>0</v>
      </c>
      <c r="R693" s="16">
        <v>0</v>
      </c>
      <c r="S693" s="16">
        <v>0</v>
      </c>
      <c r="T693" s="17" cm="1">
        <f t="array" ref="T693:U693">LINEST(P693:S693,P$6:S$6)</f>
        <v>0</v>
      </c>
      <c r="U693" s="17">
        <v>0</v>
      </c>
      <c r="W693" s="16">
        <v>0</v>
      </c>
    </row>
    <row r="694" spans="2:23">
      <c r="B694" s="14" t="s">
        <v>76</v>
      </c>
      <c r="C694" t="s">
        <v>83</v>
      </c>
      <c r="D694" t="s">
        <v>100</v>
      </c>
      <c r="E694" t="s">
        <v>104</v>
      </c>
      <c r="F694" t="s">
        <v>70</v>
      </c>
      <c r="G694" t="s">
        <v>71</v>
      </c>
      <c r="I694" s="16">
        <v>0.81600000000000006</v>
      </c>
      <c r="J694" s="16">
        <v>0.81600000000000006</v>
      </c>
      <c r="K694" s="16">
        <v>0.81600000000000006</v>
      </c>
      <c r="L694" s="16">
        <v>0.81600000000000006</v>
      </c>
      <c r="M694" s="17" cm="1">
        <f t="array" ref="M694:N694">LINEST(I694:L694,I$6:L$6)</f>
        <v>0</v>
      </c>
      <c r="N694" s="17">
        <v>0.81600000000000006</v>
      </c>
      <c r="O694" s="15"/>
      <c r="P694" s="16">
        <v>0</v>
      </c>
      <c r="Q694" s="16">
        <v>0</v>
      </c>
      <c r="R694" s="16">
        <v>0</v>
      </c>
      <c r="S694" s="16">
        <v>0</v>
      </c>
      <c r="T694" s="17" cm="1">
        <f t="array" ref="T694:U694">LINEST(P694:S694,P$6:S$6)</f>
        <v>0</v>
      </c>
      <c r="U694" s="17">
        <v>0</v>
      </c>
      <c r="W694" s="16">
        <v>0</v>
      </c>
    </row>
    <row r="695" spans="2:23">
      <c r="B695" s="14" t="s">
        <v>77</v>
      </c>
      <c r="C695" t="s">
        <v>83</v>
      </c>
      <c r="D695" t="s">
        <v>100</v>
      </c>
      <c r="E695" t="s">
        <v>104</v>
      </c>
      <c r="F695" t="s">
        <v>70</v>
      </c>
      <c r="G695" t="s">
        <v>71</v>
      </c>
      <c r="I695" s="16">
        <v>0.34547196000000002</v>
      </c>
      <c r="J695" s="16">
        <v>0.33250011000000002</v>
      </c>
      <c r="K695" s="16">
        <v>0.31952826000000006</v>
      </c>
      <c r="L695" s="16">
        <v>0.30655641000000006</v>
      </c>
      <c r="M695" s="17" cm="1">
        <f t="array" ref="M695:N695">LINEST(I695:L695,I$6:L$6)</f>
        <v>-0.25434999999999974</v>
      </c>
      <c r="N695" s="17">
        <v>0.34547196000000002</v>
      </c>
      <c r="O695" s="15"/>
      <c r="P695" s="16">
        <v>0</v>
      </c>
      <c r="Q695" s="16">
        <v>0</v>
      </c>
      <c r="R695" s="16">
        <v>0</v>
      </c>
      <c r="S695" s="16">
        <v>0</v>
      </c>
      <c r="T695" s="17" cm="1">
        <f t="array" ref="T695:U695">LINEST(P695:S695,P$6:S$6)</f>
        <v>0</v>
      </c>
      <c r="U695" s="17">
        <v>0</v>
      </c>
      <c r="W695" s="16">
        <v>1.48308</v>
      </c>
    </row>
    <row r="696" spans="2:23">
      <c r="B696" s="14" t="s">
        <v>78</v>
      </c>
      <c r="C696" t="s">
        <v>83</v>
      </c>
      <c r="D696" t="s">
        <v>100</v>
      </c>
      <c r="E696" t="s">
        <v>104</v>
      </c>
      <c r="F696" t="s">
        <v>70</v>
      </c>
      <c r="G696" t="s">
        <v>71</v>
      </c>
      <c r="I696" s="16">
        <v>0</v>
      </c>
      <c r="J696" s="16">
        <v>0</v>
      </c>
      <c r="K696" s="16">
        <v>0</v>
      </c>
      <c r="L696" s="16">
        <v>0</v>
      </c>
      <c r="M696" s="17" cm="1">
        <f t="array" ref="M696:N696">LINEST(I696:L696,I$6:L$6)</f>
        <v>0</v>
      </c>
      <c r="N696" s="17">
        <v>0</v>
      </c>
      <c r="O696" s="15"/>
      <c r="P696" s="16">
        <v>6.4245312000000014</v>
      </c>
      <c r="Q696" s="16">
        <v>6.1270992000000009</v>
      </c>
      <c r="R696" s="16">
        <v>5.829667200000002</v>
      </c>
      <c r="S696" s="16">
        <v>5.5322352000000015</v>
      </c>
      <c r="T696" s="17" cm="1">
        <f t="array" ref="T696:U696">LINEST(P696:S696,P$6:S$6)</f>
        <v>-5.8319999999999972</v>
      </c>
      <c r="U696" s="17">
        <v>6.4245312000000014</v>
      </c>
      <c r="W696" s="16">
        <v>0</v>
      </c>
    </row>
    <row r="697" spans="2:23">
      <c r="B697" s="14" t="s">
        <v>79</v>
      </c>
      <c r="C697" t="s">
        <v>83</v>
      </c>
      <c r="D697" t="s">
        <v>100</v>
      </c>
      <c r="E697" t="s">
        <v>104</v>
      </c>
      <c r="F697" t="s">
        <v>80</v>
      </c>
      <c r="G697" t="s">
        <v>71</v>
      </c>
      <c r="I697" s="16">
        <v>-1.3354222235402975</v>
      </c>
      <c r="J697" s="16">
        <v>-1.2706634130677987</v>
      </c>
      <c r="K697" s="16">
        <v>-1.205904602595298</v>
      </c>
      <c r="L697" s="16">
        <v>-1.1411457921227979</v>
      </c>
      <c r="M697" s="17" cm="1">
        <f t="array" ref="M697:N697">LINEST(I697:L697,I$6:L$6)</f>
        <v>1.2697805974999992</v>
      </c>
      <c r="N697" s="17">
        <v>-1.3354222235402979</v>
      </c>
      <c r="O697" s="15"/>
      <c r="P697" s="16">
        <v>5.4348215639846762</v>
      </c>
      <c r="Q697" s="16">
        <v>5.3130044545409403</v>
      </c>
      <c r="R697" s="16">
        <v>5.1911873450972061</v>
      </c>
      <c r="S697" s="16">
        <v>5.0693702356534711</v>
      </c>
      <c r="T697" s="17" cm="1">
        <f t="array" ref="T697:U697">LINEST(P697:S697,P$6:S$6)</f>
        <v>-2.3885707734065678</v>
      </c>
      <c r="U697" s="17">
        <v>5.4348215639846753</v>
      </c>
      <c r="W697" s="16">
        <v>2.2858200000000002</v>
      </c>
    </row>
    <row r="698" spans="2:23">
      <c r="B698" s="14" t="s">
        <v>81</v>
      </c>
      <c r="C698" t="s">
        <v>83</v>
      </c>
      <c r="D698" t="s">
        <v>100</v>
      </c>
      <c r="E698" t="s">
        <v>104</v>
      </c>
      <c r="F698" t="s">
        <v>80</v>
      </c>
      <c r="G698" t="s">
        <v>71</v>
      </c>
      <c r="I698" s="16">
        <v>0</v>
      </c>
      <c r="J698" s="16">
        <v>0</v>
      </c>
      <c r="K698" s="16">
        <v>0</v>
      </c>
      <c r="L698" s="16">
        <v>0</v>
      </c>
      <c r="M698" s="17" cm="1">
        <f t="array" ref="M698:N698">LINEST(I698:L698,I$6:L$6)</f>
        <v>0</v>
      </c>
      <c r="N698" s="17">
        <v>0</v>
      </c>
      <c r="O698" s="15"/>
      <c r="P698" s="16">
        <v>0.30599999999999999</v>
      </c>
      <c r="Q698" s="16">
        <v>0.30599999999999999</v>
      </c>
      <c r="R698" s="16">
        <v>0.30599999999999999</v>
      </c>
      <c r="S698" s="16">
        <v>0.30599999999999999</v>
      </c>
      <c r="T698" s="17" cm="1">
        <f t="array" ref="T698:U698">LINEST(P698:S698,P$6:S$6)</f>
        <v>0</v>
      </c>
      <c r="U698" s="17">
        <v>0.30599999999999999</v>
      </c>
      <c r="W698" s="16">
        <v>0.30599999999999999</v>
      </c>
    </row>
    <row r="699" spans="2:23">
      <c r="B699" s="14" t="s">
        <v>82</v>
      </c>
      <c r="C699" t="s">
        <v>83</v>
      </c>
      <c r="D699" t="s">
        <v>100</v>
      </c>
      <c r="E699" t="s">
        <v>104</v>
      </c>
      <c r="F699" t="s">
        <v>83</v>
      </c>
      <c r="G699" t="s">
        <v>84</v>
      </c>
      <c r="I699" s="16">
        <v>363.52800000000002</v>
      </c>
      <c r="J699" s="16">
        <v>346.69799999999998</v>
      </c>
      <c r="K699" s="16">
        <v>329.86800000000005</v>
      </c>
      <c r="L699" s="16">
        <v>313.03800000000001</v>
      </c>
      <c r="M699" s="17" cm="1">
        <f t="array" ref="M699:N699">LINEST(I699:L699,I$6:L$6)</f>
        <v>-329.99999999999994</v>
      </c>
      <c r="N699" s="17">
        <v>363.52800000000002</v>
      </c>
      <c r="O699" s="15"/>
      <c r="P699" s="16">
        <v>0</v>
      </c>
      <c r="Q699" s="16">
        <v>0</v>
      </c>
      <c r="R699" s="16">
        <v>0</v>
      </c>
      <c r="S699" s="16">
        <v>0</v>
      </c>
      <c r="T699" s="17" cm="1">
        <f t="array" ref="T699:U699">LINEST(P699:S699,P$6:S$6)</f>
        <v>0</v>
      </c>
      <c r="U699" s="17">
        <v>0</v>
      </c>
      <c r="W699" s="16">
        <v>0</v>
      </c>
    </row>
    <row r="700" spans="2:23">
      <c r="B700" s="14" t="s">
        <v>85</v>
      </c>
      <c r="C700" t="s">
        <v>83</v>
      </c>
      <c r="D700" t="s">
        <v>100</v>
      </c>
      <c r="E700" t="s">
        <v>104</v>
      </c>
      <c r="F700" t="s">
        <v>83</v>
      </c>
      <c r="G700" t="s">
        <v>84</v>
      </c>
      <c r="I700" s="16">
        <v>127.5</v>
      </c>
      <c r="J700" s="16">
        <v>127.5</v>
      </c>
      <c r="K700" s="16">
        <v>127.5</v>
      </c>
      <c r="L700" s="16">
        <v>127.5</v>
      </c>
      <c r="M700" s="17" cm="1">
        <f t="array" ref="M700:N700">LINEST(I700:L700,I$6:L$6)</f>
        <v>0</v>
      </c>
      <c r="N700" s="17">
        <v>127.5</v>
      </c>
      <c r="O700" s="15"/>
      <c r="P700" s="16">
        <v>275.39999999999998</v>
      </c>
      <c r="Q700" s="16">
        <v>275.39999999999998</v>
      </c>
      <c r="R700" s="16">
        <v>275.39999999999998</v>
      </c>
      <c r="S700" s="16">
        <v>275.39999999999998</v>
      </c>
      <c r="T700" s="17" cm="1">
        <f t="array" ref="T700:U700">LINEST(P700:S700,P$6:S$6)</f>
        <v>0</v>
      </c>
      <c r="U700" s="17">
        <v>275.39999999999998</v>
      </c>
      <c r="W700" s="16">
        <v>183.6</v>
      </c>
    </row>
    <row r="701" spans="2:23">
      <c r="B701" s="28" t="s">
        <v>86</v>
      </c>
      <c r="C701" s="29" t="s">
        <v>83</v>
      </c>
      <c r="D701" s="29" t="s">
        <v>100</v>
      </c>
      <c r="E701" s="29" t="s">
        <v>104</v>
      </c>
      <c r="F701" s="29" t="s">
        <v>83</v>
      </c>
      <c r="G701" s="29" t="s">
        <v>87</v>
      </c>
      <c r="H701" s="29"/>
      <c r="I701" s="95">
        <v>7.2488340000000012E-2</v>
      </c>
      <c r="J701" s="95">
        <v>7.1505315E-2</v>
      </c>
      <c r="K701" s="95">
        <v>7.0522290000000015E-2</v>
      </c>
      <c r="L701" s="95">
        <v>6.9539265000000003E-2</v>
      </c>
      <c r="M701" s="96" cm="1">
        <f t="array" ref="M701:N701">LINEST(I701:L701,I$6:L$6)</f>
        <v>-1.9275000000000028E-2</v>
      </c>
      <c r="N701" s="96">
        <v>7.2488339999999998E-2</v>
      </c>
      <c r="O701" s="97"/>
      <c r="P701" s="95">
        <v>8.1600000000000006E-2</v>
      </c>
      <c r="Q701" s="95">
        <v>8.1600000000000006E-2</v>
      </c>
      <c r="R701" s="95">
        <v>8.1600000000000006E-2</v>
      </c>
      <c r="S701" s="95">
        <v>8.1600000000000006E-2</v>
      </c>
      <c r="T701" s="96" cm="1">
        <f t="array" ref="T701:U701">LINEST(P701:S701,P$6:S$6)</f>
        <v>0</v>
      </c>
      <c r="U701" s="96">
        <v>8.1600000000000006E-2</v>
      </c>
      <c r="V701" s="29"/>
      <c r="W701" s="95">
        <v>8.1600000000000006E-2</v>
      </c>
    </row>
    <row r="702" spans="2:23">
      <c r="B702" s="14" t="s">
        <v>61</v>
      </c>
      <c r="C702" t="s">
        <v>83</v>
      </c>
      <c r="D702" t="s">
        <v>101</v>
      </c>
      <c r="E702" t="s">
        <v>104</v>
      </c>
      <c r="F702" t="s">
        <v>65</v>
      </c>
      <c r="G702" t="s">
        <v>66</v>
      </c>
      <c r="I702" s="16">
        <v>1.613730108774194</v>
      </c>
      <c r="J702" s="16">
        <v>1.539020381516129</v>
      </c>
      <c r="K702" s="16">
        <v>1.4643106542580648</v>
      </c>
      <c r="L702" s="16">
        <v>1.3896009270000003</v>
      </c>
      <c r="M702" s="17" cm="1">
        <f t="array" ref="M702:N702">LINEST(I702:L702,I$6:L$6)</f>
        <v>-1.4648966129032261</v>
      </c>
      <c r="N702" s="17">
        <v>1.6137301087741938</v>
      </c>
      <c r="O702" s="15"/>
      <c r="P702" s="16">
        <v>1.5147000000000002</v>
      </c>
      <c r="Q702" s="16">
        <v>1.4445749999999999</v>
      </c>
      <c r="R702" s="16">
        <v>1.3744500000000002</v>
      </c>
      <c r="S702" s="16">
        <v>1.3043250000000002</v>
      </c>
      <c r="T702" s="17" cm="1">
        <f t="array" ref="T702:U702">LINEST(P702:S702,P$6:S$6)</f>
        <v>-1.3749999999999996</v>
      </c>
      <c r="U702" s="17">
        <v>1.5147000000000002</v>
      </c>
      <c r="V702" s="17"/>
      <c r="W702" s="16">
        <v>0</v>
      </c>
    </row>
    <row r="703" spans="2:23">
      <c r="B703" s="14" t="s">
        <v>67</v>
      </c>
      <c r="C703" t="s">
        <v>83</v>
      </c>
      <c r="D703" t="s">
        <v>101</v>
      </c>
      <c r="E703" t="s">
        <v>104</v>
      </c>
      <c r="F703" t="s">
        <v>65</v>
      </c>
      <c r="G703" t="s">
        <v>66</v>
      </c>
      <c r="I703" s="16">
        <v>0</v>
      </c>
      <c r="J703" s="16">
        <v>5.1000000000000004E-2</v>
      </c>
      <c r="K703" s="16">
        <v>0.10200000000000001</v>
      </c>
      <c r="L703" s="16">
        <v>0.153</v>
      </c>
      <c r="M703" s="17" cm="1">
        <f t="array" ref="M703:N703">LINEST(I703:L703,I$6:L$6)</f>
        <v>1</v>
      </c>
      <c r="N703" s="17">
        <v>0</v>
      </c>
      <c r="O703" s="15"/>
      <c r="P703" s="16">
        <v>0</v>
      </c>
      <c r="Q703" s="16">
        <v>5.1000000000000004E-2</v>
      </c>
      <c r="R703" s="16">
        <v>0.10200000000000001</v>
      </c>
      <c r="S703" s="16">
        <v>0.153</v>
      </c>
      <c r="T703" s="17" cm="1">
        <f t="array" ref="T703:U703">LINEST(P703:S703,P$6:S$6)</f>
        <v>1</v>
      </c>
      <c r="U703" s="17">
        <v>0</v>
      </c>
      <c r="W703" s="16">
        <v>1.08</v>
      </c>
    </row>
    <row r="704" spans="2:23">
      <c r="B704" s="14" t="s">
        <v>44</v>
      </c>
      <c r="C704" t="s">
        <v>83</v>
      </c>
      <c r="D704" t="s">
        <v>101</v>
      </c>
      <c r="E704" t="s">
        <v>104</v>
      </c>
      <c r="F704" t="s">
        <v>65</v>
      </c>
      <c r="G704" t="s">
        <v>66</v>
      </c>
      <c r="I704" s="16">
        <v>0</v>
      </c>
      <c r="J704" s="16">
        <v>0</v>
      </c>
      <c r="K704" s="16">
        <v>0</v>
      </c>
      <c r="L704" s="16">
        <v>0</v>
      </c>
      <c r="M704" s="17" cm="1">
        <f t="array" ref="M704:N704">LINEST(I704:L704,I$6:L$6)</f>
        <v>0</v>
      </c>
      <c r="N704" s="17">
        <v>0</v>
      </c>
      <c r="O704" s="15"/>
      <c r="P704" s="16">
        <v>0</v>
      </c>
      <c r="Q704" s="16">
        <v>0</v>
      </c>
      <c r="R704" s="16">
        <v>0</v>
      </c>
      <c r="S704" s="16">
        <v>0</v>
      </c>
      <c r="T704" s="17" cm="1">
        <f t="array" ref="T704:U704">LINEST(P704:S704,P$6:S$6)</f>
        <v>0</v>
      </c>
      <c r="U704" s="17">
        <v>0</v>
      </c>
      <c r="W704" s="16">
        <v>0</v>
      </c>
    </row>
    <row r="705" spans="2:23">
      <c r="B705" s="14" t="s">
        <v>68</v>
      </c>
      <c r="C705" t="s">
        <v>83</v>
      </c>
      <c r="D705" t="s">
        <v>101</v>
      </c>
      <c r="E705" t="s">
        <v>104</v>
      </c>
      <c r="F705" t="s">
        <v>65</v>
      </c>
      <c r="G705" t="s">
        <v>66</v>
      </c>
      <c r="I705" s="16">
        <v>0.68223429197999996</v>
      </c>
      <c r="J705" s="16">
        <v>0.65064937105499987</v>
      </c>
      <c r="K705" s="16">
        <v>0.61906445013</v>
      </c>
      <c r="L705" s="16">
        <v>0.58747952920500002</v>
      </c>
      <c r="M705" s="17" cm="1">
        <f t="array" ref="M705:N705">LINEST(I705:L705,I$6:L$6)</f>
        <v>-0.61931217499999947</v>
      </c>
      <c r="N705" s="17">
        <v>0.68223429197999985</v>
      </c>
      <c r="O705" s="15"/>
      <c r="P705" s="16">
        <v>3.0887323943661973E-2</v>
      </c>
      <c r="Q705" s="16">
        <v>2.9342957746478875E-2</v>
      </c>
      <c r="R705" s="16">
        <v>2.779859154929578E-2</v>
      </c>
      <c r="S705" s="16">
        <v>2.6254225352112675E-2</v>
      </c>
      <c r="T705" s="17" cm="1">
        <f t="array" ref="T705:U705">LINEST(P705:S705,P$6:S$6)</f>
        <v>-3.0281690140845075E-2</v>
      </c>
      <c r="U705" s="17">
        <v>3.0887323943661973E-2</v>
      </c>
      <c r="W705" s="16">
        <v>1.7340000000000001E-2</v>
      </c>
    </row>
    <row r="706" spans="2:23">
      <c r="B706" s="14" t="s">
        <v>69</v>
      </c>
      <c r="C706" t="s">
        <v>83</v>
      </c>
      <c r="D706" t="s">
        <v>101</v>
      </c>
      <c r="E706" t="s">
        <v>104</v>
      </c>
      <c r="F706" t="s">
        <v>70</v>
      </c>
      <c r="G706" t="s">
        <v>71</v>
      </c>
      <c r="I706" s="16">
        <v>13.803962327999999</v>
      </c>
      <c r="J706" s="16">
        <v>13.164889997999998</v>
      </c>
      <c r="K706" s="16">
        <v>12.525817668</v>
      </c>
      <c r="L706" s="16">
        <v>11.886745338000001</v>
      </c>
      <c r="M706" s="17" cm="1">
        <f t="array" ref="M706:N706">LINEST(I706:L706,I$6:L$6)</f>
        <v>-12.530829999999984</v>
      </c>
      <c r="N706" s="17">
        <v>13.803962327999999</v>
      </c>
      <c r="O706" s="15"/>
      <c r="P706" s="16">
        <v>0</v>
      </c>
      <c r="Q706" s="16">
        <v>0</v>
      </c>
      <c r="R706" s="16">
        <v>0</v>
      </c>
      <c r="S706" s="16">
        <v>0</v>
      </c>
      <c r="T706" s="17" cm="1">
        <f t="array" ref="T706:U706">LINEST(P706:S706,P$6:S$6)</f>
        <v>0</v>
      </c>
      <c r="U706" s="17">
        <v>0</v>
      </c>
      <c r="W706" s="16">
        <v>0</v>
      </c>
    </row>
    <row r="707" spans="2:23">
      <c r="B707" s="14" t="s">
        <v>72</v>
      </c>
      <c r="C707" t="s">
        <v>83</v>
      </c>
      <c r="D707" t="s">
        <v>101</v>
      </c>
      <c r="E707" t="s">
        <v>104</v>
      </c>
      <c r="F707" t="s">
        <v>70</v>
      </c>
      <c r="G707" t="s">
        <v>71</v>
      </c>
      <c r="I707" s="16">
        <v>1.3219200000000003E-3</v>
      </c>
      <c r="J707" s="16">
        <v>1.2607200000000001E-3</v>
      </c>
      <c r="K707" s="16">
        <v>1.1995200000000001E-3</v>
      </c>
      <c r="L707" s="16">
        <v>1.1383200000000002E-3</v>
      </c>
      <c r="M707" s="17" cm="1">
        <f t="array" ref="M707:N707">LINEST(I707:L707,I$6:L$6)</f>
        <v>-1.2000000000000008E-3</v>
      </c>
      <c r="N707" s="17">
        <v>1.3219200000000003E-3</v>
      </c>
      <c r="O707" s="15"/>
      <c r="P707" s="16">
        <v>0</v>
      </c>
      <c r="Q707" s="16">
        <v>0</v>
      </c>
      <c r="R707" s="16">
        <v>0</v>
      </c>
      <c r="S707" s="16">
        <v>0</v>
      </c>
      <c r="T707" s="17" cm="1">
        <f t="array" ref="T707:U707">LINEST(P707:S707,P$6:S$6)</f>
        <v>0</v>
      </c>
      <c r="U707" s="17">
        <v>0</v>
      </c>
      <c r="W707" s="16">
        <v>0</v>
      </c>
    </row>
    <row r="708" spans="2:23">
      <c r="B708" s="14" t="s">
        <v>73</v>
      </c>
      <c r="C708" t="s">
        <v>83</v>
      </c>
      <c r="D708" t="s">
        <v>101</v>
      </c>
      <c r="E708" t="s">
        <v>104</v>
      </c>
      <c r="F708" t="s">
        <v>70</v>
      </c>
      <c r="G708" t="s">
        <v>71</v>
      </c>
      <c r="I708" s="16">
        <v>2.1627272160000004</v>
      </c>
      <c r="J708" s="16">
        <v>2.0626009559999998</v>
      </c>
      <c r="K708" s="16">
        <v>1.9624746960000004</v>
      </c>
      <c r="L708" s="16">
        <v>1.8623484360000002</v>
      </c>
      <c r="M708" s="17" cm="1">
        <f t="array" ref="M708:N708">LINEST(I708:L708,I$6:L$6)</f>
        <v>-1.96326</v>
      </c>
      <c r="N708" s="17">
        <v>2.162727216</v>
      </c>
      <c r="O708" s="15"/>
      <c r="P708" s="16">
        <v>0</v>
      </c>
      <c r="Q708" s="16">
        <v>0</v>
      </c>
      <c r="R708" s="16">
        <v>0</v>
      </c>
      <c r="S708" s="16">
        <v>0</v>
      </c>
      <c r="T708" s="17" cm="1">
        <f t="array" ref="T708:U708">LINEST(P708:S708,P$6:S$6)</f>
        <v>0</v>
      </c>
      <c r="U708" s="17">
        <v>0</v>
      </c>
      <c r="W708" s="16">
        <v>0</v>
      </c>
    </row>
    <row r="709" spans="2:23">
      <c r="B709" s="14" t="s">
        <v>74</v>
      </c>
      <c r="C709" t="s">
        <v>83</v>
      </c>
      <c r="D709" t="s">
        <v>101</v>
      </c>
      <c r="E709" t="s">
        <v>104</v>
      </c>
      <c r="F709" t="s">
        <v>70</v>
      </c>
      <c r="G709" t="s">
        <v>71</v>
      </c>
      <c r="I709" s="16">
        <v>7.5349440000000021</v>
      </c>
      <c r="J709" s="16">
        <v>7.1861039999999994</v>
      </c>
      <c r="K709" s="16">
        <v>6.8372640000000011</v>
      </c>
      <c r="L709" s="16">
        <v>6.4884239999999993</v>
      </c>
      <c r="M709" s="17" cm="1">
        <f t="array" ref="M709:N709">LINEST(I709:L709,I$6:L$6)</f>
        <v>-6.8400000000000132</v>
      </c>
      <c r="N709" s="17">
        <v>7.5349440000000012</v>
      </c>
      <c r="O709" s="15"/>
      <c r="P709" s="16">
        <v>0</v>
      </c>
      <c r="Q709" s="16">
        <v>0</v>
      </c>
      <c r="R709" s="16">
        <v>0</v>
      </c>
      <c r="S709" s="16">
        <v>0</v>
      </c>
      <c r="T709" s="17" cm="1">
        <f t="array" ref="T709:U709">LINEST(P709:S709,P$6:S$6)</f>
        <v>0</v>
      </c>
      <c r="U709" s="17">
        <v>0</v>
      </c>
      <c r="W709" s="16">
        <v>0</v>
      </c>
    </row>
    <row r="710" spans="2:23">
      <c r="B710" s="14" t="s">
        <v>75</v>
      </c>
      <c r="C710" t="s">
        <v>83</v>
      </c>
      <c r="D710" t="s">
        <v>101</v>
      </c>
      <c r="E710" t="s">
        <v>104</v>
      </c>
      <c r="F710" t="s">
        <v>70</v>
      </c>
      <c r="G710" t="s">
        <v>71</v>
      </c>
      <c r="I710" s="16">
        <v>4.6110543391799999</v>
      </c>
      <c r="J710" s="16">
        <v>4.3975796012549999</v>
      </c>
      <c r="K710" s="16">
        <v>4.18410486333</v>
      </c>
      <c r="L710" s="16">
        <v>3.9706301254050005</v>
      </c>
      <c r="M710" s="17" cm="1">
        <f t="array" ref="M710:N710">LINEST(I710:L710,I$6:L$6)</f>
        <v>-4.185779174999996</v>
      </c>
      <c r="N710" s="17">
        <v>4.6110543391799999</v>
      </c>
      <c r="O710" s="15"/>
      <c r="P710" s="16">
        <v>0</v>
      </c>
      <c r="Q710" s="16">
        <v>0</v>
      </c>
      <c r="R710" s="16">
        <v>0</v>
      </c>
      <c r="S710" s="16">
        <v>0</v>
      </c>
      <c r="T710" s="17" cm="1">
        <f t="array" ref="T710:U710">LINEST(P710:S710,P$6:S$6)</f>
        <v>0</v>
      </c>
      <c r="U710" s="17">
        <v>0</v>
      </c>
      <c r="W710" s="16">
        <v>0</v>
      </c>
    </row>
    <row r="711" spans="2:23">
      <c r="B711" s="14" t="s">
        <v>76</v>
      </c>
      <c r="C711" t="s">
        <v>83</v>
      </c>
      <c r="D711" t="s">
        <v>101</v>
      </c>
      <c r="E711" t="s">
        <v>104</v>
      </c>
      <c r="F711" t="s">
        <v>70</v>
      </c>
      <c r="G711" t="s">
        <v>71</v>
      </c>
      <c r="I711" s="16">
        <v>0.81600000000000006</v>
      </c>
      <c r="J711" s="16">
        <v>0.81600000000000006</v>
      </c>
      <c r="K711" s="16">
        <v>0.81600000000000006</v>
      </c>
      <c r="L711" s="16">
        <v>0.81600000000000006</v>
      </c>
      <c r="M711" s="17" cm="1">
        <f t="array" ref="M711:N711">LINEST(I711:L711,I$6:L$6)</f>
        <v>0</v>
      </c>
      <c r="N711" s="17">
        <v>0.81600000000000006</v>
      </c>
      <c r="O711" s="15"/>
      <c r="P711" s="16">
        <v>0</v>
      </c>
      <c r="Q711" s="16">
        <v>0</v>
      </c>
      <c r="R711" s="16">
        <v>0</v>
      </c>
      <c r="S711" s="16">
        <v>0</v>
      </c>
      <c r="T711" s="17" cm="1">
        <f t="array" ref="T711:U711">LINEST(P711:S711,P$6:S$6)</f>
        <v>0</v>
      </c>
      <c r="U711" s="17">
        <v>0</v>
      </c>
      <c r="W711" s="16">
        <v>0</v>
      </c>
    </row>
    <row r="712" spans="2:23">
      <c r="B712" s="14" t="s">
        <v>77</v>
      </c>
      <c r="C712" t="s">
        <v>83</v>
      </c>
      <c r="D712" t="s">
        <v>101</v>
      </c>
      <c r="E712" t="s">
        <v>104</v>
      </c>
      <c r="F712" t="s">
        <v>70</v>
      </c>
      <c r="G712" t="s">
        <v>71</v>
      </c>
      <c r="I712" s="16">
        <v>0.34547196000000002</v>
      </c>
      <c r="J712" s="16">
        <v>0.33250011000000002</v>
      </c>
      <c r="K712" s="16">
        <v>0.31952826000000006</v>
      </c>
      <c r="L712" s="16">
        <v>0.30655641000000006</v>
      </c>
      <c r="M712" s="17" cm="1">
        <f t="array" ref="M712:N712">LINEST(I712:L712,I$6:L$6)</f>
        <v>-0.25434999999999974</v>
      </c>
      <c r="N712" s="17">
        <v>0.34547196000000002</v>
      </c>
      <c r="O712" s="15"/>
      <c r="P712" s="16">
        <v>0</v>
      </c>
      <c r="Q712" s="16">
        <v>0</v>
      </c>
      <c r="R712" s="16">
        <v>0</v>
      </c>
      <c r="S712" s="16">
        <v>0</v>
      </c>
      <c r="T712" s="17" cm="1">
        <f t="array" ref="T712:U712">LINEST(P712:S712,P$6:S$6)</f>
        <v>0</v>
      </c>
      <c r="U712" s="17">
        <v>0</v>
      </c>
      <c r="W712" s="16">
        <v>1.48308</v>
      </c>
    </row>
    <row r="713" spans="2:23">
      <c r="B713" s="14" t="s">
        <v>78</v>
      </c>
      <c r="C713" t="s">
        <v>83</v>
      </c>
      <c r="D713" t="s">
        <v>101</v>
      </c>
      <c r="E713" t="s">
        <v>104</v>
      </c>
      <c r="F713" t="s">
        <v>70</v>
      </c>
      <c r="G713" t="s">
        <v>71</v>
      </c>
      <c r="I713" s="16">
        <v>0</v>
      </c>
      <c r="J713" s="16">
        <v>0</v>
      </c>
      <c r="K713" s="16">
        <v>0</v>
      </c>
      <c r="L713" s="16">
        <v>0</v>
      </c>
      <c r="M713" s="17" cm="1">
        <f t="array" ref="M713:N713">LINEST(I713:L713,I$6:L$6)</f>
        <v>0</v>
      </c>
      <c r="N713" s="17">
        <v>0</v>
      </c>
      <c r="O713" s="15"/>
      <c r="P713" s="16">
        <v>6.4245312000000014</v>
      </c>
      <c r="Q713" s="16">
        <v>6.1270992000000009</v>
      </c>
      <c r="R713" s="16">
        <v>5.829667200000002</v>
      </c>
      <c r="S713" s="16">
        <v>5.5322352000000015</v>
      </c>
      <c r="T713" s="17" cm="1">
        <f t="array" ref="T713:U713">LINEST(P713:S713,P$6:S$6)</f>
        <v>-5.8319999999999972</v>
      </c>
      <c r="U713" s="17">
        <v>6.4245312000000014</v>
      </c>
      <c r="W713" s="16">
        <v>0</v>
      </c>
    </row>
    <row r="714" spans="2:23">
      <c r="B714" s="14" t="s">
        <v>79</v>
      </c>
      <c r="C714" t="s">
        <v>83</v>
      </c>
      <c r="D714" t="s">
        <v>101</v>
      </c>
      <c r="E714" t="s">
        <v>104</v>
      </c>
      <c r="F714" t="s">
        <v>80</v>
      </c>
      <c r="G714" t="s">
        <v>71</v>
      </c>
      <c r="I714" s="16">
        <v>-1.3354222235402975</v>
      </c>
      <c r="J714" s="16">
        <v>-1.2706634130677987</v>
      </c>
      <c r="K714" s="16">
        <v>-1.205904602595298</v>
      </c>
      <c r="L714" s="16">
        <v>-1.1411457921227979</v>
      </c>
      <c r="M714" s="17" cm="1">
        <f t="array" ref="M714:N714">LINEST(I714:L714,I$6:L$6)</f>
        <v>1.2697805974999992</v>
      </c>
      <c r="N714" s="17">
        <v>-1.3354222235402979</v>
      </c>
      <c r="O714" s="15"/>
      <c r="P714" s="16">
        <v>5.4348215639846762</v>
      </c>
      <c r="Q714" s="16">
        <v>5.3130044545409403</v>
      </c>
      <c r="R714" s="16">
        <v>5.1911873450972061</v>
      </c>
      <c r="S714" s="16">
        <v>5.0693702356534711</v>
      </c>
      <c r="T714" s="17" cm="1">
        <f t="array" ref="T714:U714">LINEST(P714:S714,P$6:S$6)</f>
        <v>-2.3885707734065678</v>
      </c>
      <c r="U714" s="17">
        <v>5.4348215639846753</v>
      </c>
      <c r="W714" s="16">
        <v>2.2858200000000002</v>
      </c>
    </row>
    <row r="715" spans="2:23">
      <c r="B715" s="14" t="s">
        <v>81</v>
      </c>
      <c r="C715" t="s">
        <v>83</v>
      </c>
      <c r="D715" t="s">
        <v>101</v>
      </c>
      <c r="E715" t="s">
        <v>104</v>
      </c>
      <c r="F715" t="s">
        <v>80</v>
      </c>
      <c r="G715" t="s">
        <v>71</v>
      </c>
      <c r="I715" s="16">
        <v>0</v>
      </c>
      <c r="J715" s="16">
        <v>0</v>
      </c>
      <c r="K715" s="16">
        <v>0</v>
      </c>
      <c r="L715" s="16">
        <v>0</v>
      </c>
      <c r="M715" s="17" cm="1">
        <f t="array" ref="M715:N715">LINEST(I715:L715,I$6:L$6)</f>
        <v>0</v>
      </c>
      <c r="N715" s="17">
        <v>0</v>
      </c>
      <c r="O715" s="15"/>
      <c r="P715" s="16">
        <v>0.30599999999999999</v>
      </c>
      <c r="Q715" s="16">
        <v>0.30599999999999999</v>
      </c>
      <c r="R715" s="16">
        <v>0.30599999999999999</v>
      </c>
      <c r="S715" s="16">
        <v>0.30599999999999999</v>
      </c>
      <c r="T715" s="17" cm="1">
        <f t="array" ref="T715:U715">LINEST(P715:S715,P$6:S$6)</f>
        <v>0</v>
      </c>
      <c r="U715" s="17">
        <v>0.30599999999999999</v>
      </c>
      <c r="W715" s="16">
        <v>0.30599999999999999</v>
      </c>
    </row>
    <row r="716" spans="2:23">
      <c r="B716" s="14" t="s">
        <v>82</v>
      </c>
      <c r="C716" t="s">
        <v>83</v>
      </c>
      <c r="D716" t="s">
        <v>101</v>
      </c>
      <c r="E716" t="s">
        <v>104</v>
      </c>
      <c r="F716" t="s">
        <v>83</v>
      </c>
      <c r="G716" t="s">
        <v>84</v>
      </c>
      <c r="I716" s="16">
        <v>363.52800000000002</v>
      </c>
      <c r="J716" s="16">
        <v>346.69799999999998</v>
      </c>
      <c r="K716" s="16">
        <v>329.86800000000005</v>
      </c>
      <c r="L716" s="16">
        <v>313.03800000000001</v>
      </c>
      <c r="M716" s="17" cm="1">
        <f t="array" ref="M716:N716">LINEST(I716:L716,I$6:L$6)</f>
        <v>-329.99999999999994</v>
      </c>
      <c r="N716" s="17">
        <v>363.52800000000002</v>
      </c>
      <c r="O716" s="15"/>
      <c r="P716" s="16">
        <v>0</v>
      </c>
      <c r="Q716" s="16">
        <v>0</v>
      </c>
      <c r="R716" s="16">
        <v>0</v>
      </c>
      <c r="S716" s="16">
        <v>0</v>
      </c>
      <c r="T716" s="17" cm="1">
        <f t="array" ref="T716:U716">LINEST(P716:S716,P$6:S$6)</f>
        <v>0</v>
      </c>
      <c r="U716" s="17">
        <v>0</v>
      </c>
      <c r="W716" s="16">
        <v>0</v>
      </c>
    </row>
    <row r="717" spans="2:23">
      <c r="B717" s="14" t="s">
        <v>85</v>
      </c>
      <c r="C717" t="s">
        <v>83</v>
      </c>
      <c r="D717" t="s">
        <v>101</v>
      </c>
      <c r="E717" t="s">
        <v>104</v>
      </c>
      <c r="F717" t="s">
        <v>83</v>
      </c>
      <c r="G717" t="s">
        <v>84</v>
      </c>
      <c r="I717" s="16">
        <v>127.5</v>
      </c>
      <c r="J717" s="16">
        <v>127.5</v>
      </c>
      <c r="K717" s="16">
        <v>127.5</v>
      </c>
      <c r="L717" s="16">
        <v>127.5</v>
      </c>
      <c r="M717" s="17" cm="1">
        <f t="array" ref="M717:N717">LINEST(I717:L717,I$6:L$6)</f>
        <v>0</v>
      </c>
      <c r="N717" s="17">
        <v>127.5</v>
      </c>
      <c r="O717" s="15"/>
      <c r="P717" s="16">
        <v>275.39999999999998</v>
      </c>
      <c r="Q717" s="16">
        <v>275.39999999999998</v>
      </c>
      <c r="R717" s="16">
        <v>275.39999999999998</v>
      </c>
      <c r="S717" s="16">
        <v>275.39999999999998</v>
      </c>
      <c r="T717" s="17" cm="1">
        <f t="array" ref="T717:U717">LINEST(P717:S717,P$6:S$6)</f>
        <v>0</v>
      </c>
      <c r="U717" s="17">
        <v>275.39999999999998</v>
      </c>
      <c r="W717" s="16">
        <v>183.6</v>
      </c>
    </row>
    <row r="718" spans="2:23">
      <c r="B718" s="28" t="s">
        <v>86</v>
      </c>
      <c r="C718" s="29" t="s">
        <v>83</v>
      </c>
      <c r="D718" s="29" t="s">
        <v>101</v>
      </c>
      <c r="E718" s="29" t="s">
        <v>104</v>
      </c>
      <c r="F718" s="29" t="s">
        <v>83</v>
      </c>
      <c r="G718" s="29" t="s">
        <v>87</v>
      </c>
      <c r="H718" s="29"/>
      <c r="I718" s="95">
        <v>7.2488340000000012E-2</v>
      </c>
      <c r="J718" s="95">
        <v>7.1505315E-2</v>
      </c>
      <c r="K718" s="95">
        <v>7.0522290000000015E-2</v>
      </c>
      <c r="L718" s="95">
        <v>6.9539265000000003E-2</v>
      </c>
      <c r="M718" s="96" cm="1">
        <f t="array" ref="M718:N718">LINEST(I718:L718,I$6:L$6)</f>
        <v>-1.9275000000000028E-2</v>
      </c>
      <c r="N718" s="96">
        <v>7.2488339999999998E-2</v>
      </c>
      <c r="O718" s="97"/>
      <c r="P718" s="95">
        <v>8.1600000000000006E-2</v>
      </c>
      <c r="Q718" s="95">
        <v>8.1600000000000006E-2</v>
      </c>
      <c r="R718" s="95">
        <v>8.1600000000000006E-2</v>
      </c>
      <c r="S718" s="95">
        <v>8.1600000000000006E-2</v>
      </c>
      <c r="T718" s="96" cm="1">
        <f t="array" ref="T718:U718">LINEST(P718:S718,P$6:S$6)</f>
        <v>0</v>
      </c>
      <c r="U718" s="96">
        <v>8.1600000000000006E-2</v>
      </c>
      <c r="V718" s="29"/>
      <c r="W718" s="95">
        <v>8.1600000000000006E-2</v>
      </c>
    </row>
    <row r="719" spans="2:23">
      <c r="B719" s="14"/>
      <c r="I719" s="16"/>
      <c r="J719" s="16"/>
      <c r="K719" s="16"/>
      <c r="L719" s="16"/>
      <c r="M719" s="17"/>
      <c r="N719" s="17"/>
      <c r="O719" s="15"/>
      <c r="P719" s="16"/>
      <c r="Q719" s="16"/>
      <c r="R719" s="16"/>
      <c r="S719" s="16"/>
      <c r="T719" s="17"/>
      <c r="U719" s="17"/>
      <c r="V719" s="17"/>
      <c r="W719" s="16"/>
    </row>
    <row r="721" spans="2:21">
      <c r="B721" s="20"/>
      <c r="C721" s="20"/>
      <c r="D721" s="19"/>
      <c r="E721" s="19"/>
      <c r="F721" s="19"/>
      <c r="G721" s="19"/>
      <c r="H721" s="19"/>
      <c r="I721" s="19"/>
      <c r="J721" s="19"/>
      <c r="K721" s="19"/>
      <c r="L721" s="19"/>
      <c r="M721" s="19"/>
      <c r="N721" s="19"/>
      <c r="O721" s="19"/>
      <c r="P721" s="19"/>
      <c r="Q721" s="20"/>
      <c r="R721" s="19"/>
      <c r="S721" s="19"/>
      <c r="T721" s="19"/>
      <c r="U721" s="19"/>
    </row>
    <row r="722" spans="2:21">
      <c r="B722" s="14"/>
      <c r="C722" s="14"/>
    </row>
    <row r="723" spans="2:21">
      <c r="G723" s="45" t="s">
        <v>105</v>
      </c>
      <c r="H723" s="45"/>
      <c r="I723" s="45"/>
    </row>
    <row r="724" spans="2:21">
      <c r="G724" s="21" t="s">
        <v>106</v>
      </c>
      <c r="H724" s="22" t="s">
        <v>107</v>
      </c>
      <c r="I724" s="22" t="s">
        <v>107</v>
      </c>
    </row>
    <row r="725" spans="2:21" ht="48">
      <c r="B725" s="23"/>
      <c r="C725" s="23"/>
      <c r="F725" s="24" t="s">
        <v>58</v>
      </c>
      <c r="G725" s="25" t="s">
        <v>4</v>
      </c>
      <c r="H725" s="26" t="s">
        <v>26</v>
      </c>
      <c r="I725" s="26" t="s">
        <v>42</v>
      </c>
    </row>
    <row r="726" spans="2:21">
      <c r="B726" s="14" t="s">
        <v>108</v>
      </c>
      <c r="C726" s="14"/>
      <c r="D726" s="14"/>
      <c r="E726" s="14"/>
      <c r="F726" t="s">
        <v>109</v>
      </c>
      <c r="G726" s="27">
        <v>0.18</v>
      </c>
      <c r="H726" s="27">
        <v>0.18</v>
      </c>
      <c r="I726" s="27">
        <v>1</v>
      </c>
    </row>
    <row r="727" spans="2:21">
      <c r="B727" s="28" t="s">
        <v>110</v>
      </c>
      <c r="C727" s="28"/>
      <c r="D727" s="28"/>
      <c r="E727" s="28"/>
      <c r="F727" s="29" t="s">
        <v>111</v>
      </c>
      <c r="G727" s="30">
        <v>0.65</v>
      </c>
      <c r="H727" s="30">
        <v>0.65</v>
      </c>
      <c r="I727" s="30">
        <v>0.65</v>
      </c>
      <c r="O727" s="14"/>
    </row>
    <row r="728" spans="2:21">
      <c r="B728" s="14" t="s">
        <v>67</v>
      </c>
      <c r="C728" s="14"/>
      <c r="D728" t="s">
        <v>65</v>
      </c>
      <c r="F728" t="s">
        <v>66</v>
      </c>
      <c r="G728" s="31">
        <f t="shared" ref="G728" si="0">G726*$W$6</f>
        <v>0.19440000000000002</v>
      </c>
      <c r="H728" s="31">
        <f>H726*$W$6</f>
        <v>0.19440000000000002</v>
      </c>
      <c r="I728" s="32">
        <f>_xlfn.XLOOKUP($B728,'Relationships to scrap'!$B$5:$B$21,'Relationships to scrap'!$W$5:$W$21)*I726</f>
        <v>1.08</v>
      </c>
      <c r="O728" s="33"/>
    </row>
    <row r="729" spans="2:21">
      <c r="B729" s="14" t="s">
        <v>61</v>
      </c>
      <c r="C729" s="14"/>
      <c r="D729" t="s">
        <v>65</v>
      </c>
      <c r="F729" t="s">
        <v>66</v>
      </c>
      <c r="G729" s="34">
        <f>($W$6-G728)/G727</f>
        <v>1.3624615384615384</v>
      </c>
      <c r="H729" s="34">
        <f>($W$6-H728)/H727</f>
        <v>1.3624615384615384</v>
      </c>
      <c r="I729" s="32">
        <f>_xlfn.XLOOKUP($B729,'Relationships to scrap'!$B$5:$B$21,'Relationships to scrap'!$W$5:$W$21)</f>
        <v>0</v>
      </c>
      <c r="O729" s="33"/>
    </row>
    <row r="730" spans="2:21">
      <c r="B730" s="35" t="s">
        <v>44</v>
      </c>
      <c r="C730" s="35"/>
      <c r="D730" s="1" t="s">
        <v>65</v>
      </c>
      <c r="E730" s="1"/>
      <c r="F730" s="1" t="s">
        <v>66</v>
      </c>
      <c r="G730" s="36">
        <f>G$726*INDEX('Relationships to scrap'!$M$5:$M$21,MATCH($B730,'Relationships to scrap'!$B$5:$B$21,0))+INDEX('Relationships to scrap'!$N$5:$N$21,MATCH($B730,'Relationships to scrap'!$B$5:$B$21,0))</f>
        <v>0</v>
      </c>
      <c r="H730" s="36">
        <f>H$726*INDEX('Relationships to scrap'!$T$5:$T$21,MATCH($B730,'Relationships to scrap'!$B$5:$B$21,0))+INDEX('Relationships to scrap'!$U$5:$U$21,MATCH($B730,'Relationships to scrap'!$B$5:$B$21,0))</f>
        <v>0</v>
      </c>
      <c r="I730" s="32">
        <f>(1.08-I728)*95%/90%</f>
        <v>0</v>
      </c>
      <c r="O730" s="33"/>
    </row>
    <row r="731" spans="2:21">
      <c r="B731" s="35" t="s">
        <v>68</v>
      </c>
      <c r="C731" s="35"/>
      <c r="D731" s="1" t="s">
        <v>65</v>
      </c>
      <c r="E731" s="1"/>
      <c r="F731" s="1" t="s">
        <v>66</v>
      </c>
      <c r="G731" s="36">
        <f>G$726*INDEX('Relationships to scrap'!$M$5:$M$21,MATCH($B731,'Relationships to scrap'!$B$5:$B$21,0))+INDEX('Relationships to scrap'!$N$5:$N$21,MATCH($B731,'Relationships to scrap'!$B$5:$B$21,0))</f>
        <v>0.57075810047999997</v>
      </c>
      <c r="H731" s="36">
        <f>H$726*INDEX('Relationships to scrap'!$T$5:$T$21,MATCH($B731,'Relationships to scrap'!$B$5:$B$21,0))+INDEX('Relationships to scrap'!$U$5:$U$21,MATCH($B731,'Relationships to scrap'!$B$5:$B$21,0))</f>
        <v>2.543661971830986E-2</v>
      </c>
      <c r="I731" s="32">
        <f>_xlfn.XLOOKUP($B731,'Relationships to scrap'!$B$5:$B$21,'Relationships to scrap'!$W$5:$W$21)</f>
        <v>1.7340000000000001E-2</v>
      </c>
      <c r="O731" s="33"/>
    </row>
    <row r="732" spans="2:21">
      <c r="B732" s="37" t="s">
        <v>69</v>
      </c>
      <c r="C732" s="37"/>
      <c r="D732" s="38" t="s">
        <v>70</v>
      </c>
      <c r="E732" s="38"/>
      <c r="F732" s="38" t="s">
        <v>71</v>
      </c>
      <c r="G732" s="36">
        <f>G$726*INDEX('Relationships to scrap'!$M$5:$M$21,MATCH($B732,'Relationships to scrap'!$B$5:$B$21,0))+INDEX('Relationships to scrap'!$N$5:$N$21,MATCH($B732,'Relationships to scrap'!$B$5:$B$21,0))</f>
        <v>11.548412928000001</v>
      </c>
      <c r="H732" s="36">
        <f>H$726*INDEX('Relationships to scrap'!$T$5:$T$21,MATCH($B732,'Relationships to scrap'!$B$5:$B$21,0))+INDEX('Relationships to scrap'!$U$5:$U$21,MATCH($B732,'Relationships to scrap'!$B$5:$B$21,0))</f>
        <v>0</v>
      </c>
      <c r="I732" s="32">
        <f>_xlfn.XLOOKUP($B732,'Relationships to scrap'!$B$5:$B$21,'Relationships to scrap'!$W$5:$W$21)</f>
        <v>0</v>
      </c>
      <c r="O732" s="33"/>
    </row>
    <row r="733" spans="2:21">
      <c r="B733" s="37" t="s">
        <v>72</v>
      </c>
      <c r="C733" s="37"/>
      <c r="D733" s="1" t="s">
        <v>65</v>
      </c>
      <c r="E733" s="1"/>
      <c r="F733" s="1" t="s">
        <v>71</v>
      </c>
      <c r="G733" s="36">
        <f>G$726*INDEX('Relationships to scrap'!$M$5:$M$21,MATCH($B733,'Relationships to scrap'!$B$5:$B$21,0))+INDEX('Relationships to scrap'!$N$5:$N$21,MATCH($B733,'Relationships to scrap'!$B$5:$B$21,0))</f>
        <v>1.1059200000000003E-3</v>
      </c>
      <c r="H733" s="36">
        <f>H$726*INDEX('Relationships to scrap'!$T$5:$T$21,MATCH($B733,'Relationships to scrap'!$B$5:$B$21,0))+INDEX('Relationships to scrap'!$U$5:$U$21,MATCH($B733,'Relationships to scrap'!$B$5:$B$21,0))</f>
        <v>0</v>
      </c>
      <c r="I733" s="32">
        <f>_xlfn.XLOOKUP($B733,'Relationships to scrap'!$B$5:$B$21,'Relationships to scrap'!$W$5:$W$21)</f>
        <v>0</v>
      </c>
      <c r="O733" s="33"/>
    </row>
    <row r="734" spans="2:21">
      <c r="B734" s="37" t="s">
        <v>73</v>
      </c>
      <c r="C734" s="37"/>
      <c r="D734" s="38" t="s">
        <v>70</v>
      </c>
      <c r="E734" s="38"/>
      <c r="F734" s="38" t="s">
        <v>71</v>
      </c>
      <c r="G734" s="36">
        <f>G$726*INDEX('Relationships to scrap'!$M$5:$M$21,MATCH($B734,'Relationships to scrap'!$B$5:$B$21,0))+INDEX('Relationships to scrap'!$N$5:$N$21,MATCH($B734,'Relationships to scrap'!$B$5:$B$21,0))</f>
        <v>1.809340416</v>
      </c>
      <c r="H734" s="36">
        <f>H$726*INDEX('Relationships to scrap'!$T$5:$T$21,MATCH($B734,'Relationships to scrap'!$B$5:$B$21,0))+INDEX('Relationships to scrap'!$U$5:$U$21,MATCH($B734,'Relationships to scrap'!$B$5:$B$21,0))</f>
        <v>0</v>
      </c>
      <c r="I734" s="32">
        <f>_xlfn.XLOOKUP($B734,'Relationships to scrap'!$B$5:$B$21,'Relationships to scrap'!$W$5:$W$21)</f>
        <v>0</v>
      </c>
      <c r="O734" s="33"/>
    </row>
    <row r="735" spans="2:21">
      <c r="B735" s="37" t="s">
        <v>74</v>
      </c>
      <c r="C735" s="37"/>
      <c r="D735" s="38" t="s">
        <v>70</v>
      </c>
      <c r="E735" s="38"/>
      <c r="F735" s="38" t="s">
        <v>71</v>
      </c>
      <c r="G735" s="36">
        <f>G$726*INDEX('Relationships to scrap'!$M$5:$M$21,MATCH($B735,'Relationships to scrap'!$B$5:$B$21,0))+INDEX('Relationships to scrap'!$N$5:$N$21,MATCH($B735,'Relationships to scrap'!$B$5:$B$21,0))</f>
        <v>6.3037439999999991</v>
      </c>
      <c r="H735" s="36">
        <f>H$726*INDEX('Relationships to scrap'!$T$5:$T$21,MATCH($B735,'Relationships to scrap'!$B$5:$B$21,0))+INDEX('Relationships to scrap'!$U$5:$U$21,MATCH($B735,'Relationships to scrap'!$B$5:$B$21,0))</f>
        <v>0</v>
      </c>
      <c r="I735" s="32">
        <f>_xlfn.XLOOKUP($B735,'Relationships to scrap'!$B$5:$B$21,'Relationships to scrap'!$W$5:$W$21)</f>
        <v>0</v>
      </c>
      <c r="O735" s="33"/>
    </row>
    <row r="736" spans="2:21">
      <c r="B736" s="37" t="s">
        <v>75</v>
      </c>
      <c r="C736" s="37"/>
      <c r="D736" s="38" t="s">
        <v>70</v>
      </c>
      <c r="E736" s="38"/>
      <c r="F736" s="38" t="s">
        <v>71</v>
      </c>
      <c r="G736" s="36">
        <f>G$726*INDEX('Relationships to scrap'!$M$5:$M$21,MATCH($B736,'Relationships to scrap'!$B$5:$B$21,0))+INDEX('Relationships to scrap'!$N$5:$N$21,MATCH($B736,'Relationships to scrap'!$B$5:$B$21,0))</f>
        <v>3.8576140876800005</v>
      </c>
      <c r="H736" s="36">
        <f>H$726*INDEX('Relationships to scrap'!$T$5:$T$21,MATCH($B736,'Relationships to scrap'!$B$5:$B$21,0))+INDEX('Relationships to scrap'!$U$5:$U$21,MATCH($B736,'Relationships to scrap'!$B$5:$B$21,0))</f>
        <v>0</v>
      </c>
      <c r="I736" s="32">
        <f>_xlfn.XLOOKUP($B736,'Relationships to scrap'!$B$5:$B$21,'Relationships to scrap'!$W$5:$W$21)</f>
        <v>0</v>
      </c>
      <c r="O736" s="33"/>
    </row>
    <row r="737" spans="2:15">
      <c r="B737" s="37" t="s">
        <v>76</v>
      </c>
      <c r="C737" s="37"/>
      <c r="D737" s="38" t="s">
        <v>70</v>
      </c>
      <c r="E737" s="38"/>
      <c r="F737" s="38" t="s">
        <v>71</v>
      </c>
      <c r="G737" s="36">
        <f>G$726*INDEX('Relationships to scrap'!$M$5:$M$21,MATCH($B737,'Relationships to scrap'!$B$5:$B$21,0))+INDEX('Relationships to scrap'!$N$5:$N$21,MATCH($B737,'Relationships to scrap'!$B$5:$B$21,0))</f>
        <v>0.81600000000000006</v>
      </c>
      <c r="H737" s="36">
        <f>H$726*INDEX('Relationships to scrap'!$T$5:$T$21,MATCH($B737,'Relationships to scrap'!$B$5:$B$21,0))+INDEX('Relationships to scrap'!$U$5:$U$21,MATCH($B737,'Relationships to scrap'!$B$5:$B$21,0))</f>
        <v>0</v>
      </c>
      <c r="I737" s="32">
        <f>_xlfn.XLOOKUP($B737,'Relationships to scrap'!$B$5:$B$21,'Relationships to scrap'!$W$5:$W$21)</f>
        <v>0</v>
      </c>
      <c r="O737" s="33"/>
    </row>
    <row r="738" spans="2:15">
      <c r="B738" s="37" t="s">
        <v>77</v>
      </c>
      <c r="C738" s="37"/>
      <c r="D738" s="38" t="s">
        <v>70</v>
      </c>
      <c r="E738" s="38"/>
      <c r="F738" s="38" t="s">
        <v>71</v>
      </c>
      <c r="G738" s="36">
        <f>G$726*INDEX('Relationships to scrap'!$M$5:$M$21,MATCH($B738,'Relationships to scrap'!$B$5:$B$21,0))+INDEX('Relationships to scrap'!$N$5:$N$21,MATCH($B738,'Relationships to scrap'!$B$5:$B$21,0))</f>
        <v>0.29968896000000006</v>
      </c>
      <c r="H738" s="36">
        <f>H$726*INDEX('Relationships to scrap'!$T$5:$T$21,MATCH($B738,'Relationships to scrap'!$B$5:$B$21,0))+INDEX('Relationships to scrap'!$U$5:$U$21,MATCH($B738,'Relationships to scrap'!$B$5:$B$21,0))</f>
        <v>0</v>
      </c>
      <c r="I738" s="32">
        <f>_xlfn.XLOOKUP($B738,'Relationships to scrap'!$B$5:$B$21,'Relationships to scrap'!$W$5:$W$21)</f>
        <v>1.48308</v>
      </c>
      <c r="O738" s="33"/>
    </row>
    <row r="739" spans="2:15">
      <c r="B739" s="37" t="s">
        <v>78</v>
      </c>
      <c r="C739" s="37"/>
      <c r="D739" s="38" t="s">
        <v>70</v>
      </c>
      <c r="E739" s="38"/>
      <c r="F739" s="38" t="s">
        <v>71</v>
      </c>
      <c r="G739" s="36">
        <f>G$726*INDEX('Relationships to scrap'!$M$5:$M$21,MATCH($B739,'Relationships to scrap'!$B$5:$B$21,0))+INDEX('Relationships to scrap'!$N$5:$N$21,MATCH($B739,'Relationships to scrap'!$B$5:$B$21,0))</f>
        <v>0</v>
      </c>
      <c r="H739" s="36">
        <f>H$726*INDEX('Relationships to scrap'!$T$5:$T$21,MATCH($B739,'Relationships to scrap'!$B$5:$B$21,0))+INDEX('Relationships to scrap'!$U$5:$U$21,MATCH($B739,'Relationships to scrap'!$B$5:$B$21,0))</f>
        <v>5.3747712000000023</v>
      </c>
      <c r="I739" s="32">
        <f>_xlfn.XLOOKUP($B739,'Relationships to scrap'!$B$5:$B$21,'Relationships to scrap'!$W$5:$W$21)</f>
        <v>0</v>
      </c>
      <c r="O739" s="33"/>
    </row>
    <row r="740" spans="2:15">
      <c r="B740" s="35" t="s">
        <v>79</v>
      </c>
      <c r="C740" s="35"/>
      <c r="D740" s="1" t="s">
        <v>80</v>
      </c>
      <c r="E740" s="1"/>
      <c r="F740" s="1" t="s">
        <v>71</v>
      </c>
      <c r="G740" s="36">
        <f>G$726*INDEX('Relationships to scrap'!$M$5:$M$21,MATCH($B740,'Relationships to scrap'!$B$5:$B$21,0))+INDEX('Relationships to scrap'!$N$5:$N$21,MATCH($B740,'Relationships to scrap'!$B$5:$B$21,0))</f>
        <v>-1.106861715990298</v>
      </c>
      <c r="H740" s="36">
        <f>H$726*INDEX('Relationships to scrap'!$T$5:$T$21,MATCH($B740,'Relationships to scrap'!$B$5:$B$21,0))+INDEX('Relationships to scrap'!$U$5:$U$21,MATCH($B740,'Relationships to scrap'!$B$5:$B$21,0))</f>
        <v>5.0048788247714935</v>
      </c>
      <c r="I740" s="32">
        <f>_xlfn.XLOOKUP($B740,'Relationships to scrap'!$B$5:$B$21,'Relationships to scrap'!$W$5:$W$21)</f>
        <v>2.2858200000000002</v>
      </c>
      <c r="O740" s="33"/>
    </row>
    <row r="741" spans="2:15">
      <c r="B741" s="35" t="s">
        <v>81</v>
      </c>
      <c r="C741" s="35"/>
      <c r="D741" s="1" t="s">
        <v>80</v>
      </c>
      <c r="E741" s="1"/>
      <c r="F741" s="1" t="s">
        <v>71</v>
      </c>
      <c r="G741" s="36">
        <f>G$726*INDEX('Relationships to scrap'!$M$5:$M$21,MATCH($B741,'Relationships to scrap'!$B$5:$B$21,0))+INDEX('Relationships to scrap'!$N$5:$N$21,MATCH($B741,'Relationships to scrap'!$B$5:$B$21,0))</f>
        <v>0</v>
      </c>
      <c r="H741" s="36">
        <f>H$726*INDEX('Relationships to scrap'!$T$5:$T$21,MATCH($B741,'Relationships to scrap'!$B$5:$B$21,0))+INDEX('Relationships to scrap'!$U$5:$U$21,MATCH($B741,'Relationships to scrap'!$B$5:$B$21,0))</f>
        <v>0.30599999999999999</v>
      </c>
      <c r="I741" s="32">
        <f>_xlfn.XLOOKUP($B741,'Relationships to scrap'!$B$5:$B$21,'Relationships to scrap'!$W$5:$W$21)</f>
        <v>0.30599999999999999</v>
      </c>
      <c r="O741" s="33"/>
    </row>
    <row r="742" spans="2:15">
      <c r="B742" s="35" t="s">
        <v>82</v>
      </c>
      <c r="C742" s="35"/>
      <c r="D742" s="1" t="s">
        <v>83</v>
      </c>
      <c r="E742" s="1"/>
      <c r="F742" s="1" t="s">
        <v>84</v>
      </c>
      <c r="G742" s="36">
        <f>G$726*INDEX('Relationships to scrap'!$M$5:$M$21,MATCH($B742,'Relationships to scrap'!$B$5:$B$21,0))+INDEX('Relationships to scrap'!$N$5:$N$21,MATCH($B742,'Relationships to scrap'!$B$5:$B$21,0))</f>
        <v>304.12800000000004</v>
      </c>
      <c r="H742" s="36">
        <f>H$726*INDEX('Relationships to scrap'!$T$5:$T$21,MATCH($B742,'Relationships to scrap'!$B$5:$B$21,0))+INDEX('Relationships to scrap'!$U$5:$U$21,MATCH($B742,'Relationships to scrap'!$B$5:$B$21,0))</f>
        <v>0</v>
      </c>
      <c r="I742" s="32">
        <f>_xlfn.XLOOKUP($B742,'Relationships to scrap'!$B$5:$B$21,'Relationships to scrap'!$W$5:$W$21)</f>
        <v>0</v>
      </c>
      <c r="O742" s="33"/>
    </row>
    <row r="743" spans="2:15">
      <c r="B743" s="35" t="s">
        <v>85</v>
      </c>
      <c r="C743" s="35"/>
      <c r="D743" s="1" t="s">
        <v>83</v>
      </c>
      <c r="E743" s="1"/>
      <c r="F743" s="1" t="s">
        <v>84</v>
      </c>
      <c r="G743" s="36">
        <f>G$726*INDEX('Relationships to scrap'!$M$5:$M$21,MATCH($B743,'Relationships to scrap'!$B$5:$B$21,0))+INDEX('Relationships to scrap'!$N$5:$N$21,MATCH($B743,'Relationships to scrap'!$B$5:$B$21,0))</f>
        <v>127.5</v>
      </c>
      <c r="H743" s="36">
        <f>H$726*INDEX('Relationships to scrap'!$T$5:$T$21,MATCH($B743,'Relationships to scrap'!$B$5:$B$21,0))+INDEX('Relationships to scrap'!$U$5:$U$21,MATCH($B743,'Relationships to scrap'!$B$5:$B$21,0))</f>
        <v>275.39999999999998</v>
      </c>
      <c r="I743" s="32">
        <f>_xlfn.XLOOKUP($B743,'Relationships to scrap'!$B$5:$B$21,'Relationships to scrap'!$W$5:$W$21)</f>
        <v>183.6</v>
      </c>
      <c r="O743" s="33"/>
    </row>
    <row r="744" spans="2:15">
      <c r="B744" s="39" t="s">
        <v>86</v>
      </c>
      <c r="C744" s="39"/>
      <c r="D744" s="40" t="s">
        <v>112</v>
      </c>
      <c r="E744" s="40"/>
      <c r="F744" s="40" t="s">
        <v>87</v>
      </c>
      <c r="G744" s="41">
        <f>G$726*INDEX('Relationships to scrap'!$M$5:$M$21,MATCH($B744,'Relationships to scrap'!$B$5:$B$21,0))+INDEX('Relationships to scrap'!$N$5:$N$21,MATCH($B744,'Relationships to scrap'!$B$5:$B$21,0))</f>
        <v>6.9018839999999998E-2</v>
      </c>
      <c r="H744" s="41">
        <f>H$726*INDEX('Relationships to scrap'!$T$5:$T$21,MATCH($B744,'Relationships to scrap'!$B$5:$B$21,0))+INDEX('Relationships to scrap'!$U$5:$U$21,MATCH($B744,'Relationships to scrap'!$B$5:$B$21,0))</f>
        <v>8.1600000000000006E-2</v>
      </c>
      <c r="I744" s="41">
        <f>_xlfn.XLOOKUP($B744,'Relationships to scrap'!$B$5:$B$21,'Relationships to scrap'!$W$5:$W$21)</f>
        <v>8.1600000000000006E-2</v>
      </c>
      <c r="O744" s="33"/>
    </row>
    <row r="745" spans="2:15">
      <c r="O745" s="14"/>
    </row>
  </sheetData>
  <autoFilter ref="A4:Z718" xr:uid="{CDDC568D-8705-4BE5-9B66-35593868178D}"/>
  <mergeCells count="6">
    <mergeCell ref="G2:N2"/>
    <mergeCell ref="I3:L3"/>
    <mergeCell ref="M3:N3"/>
    <mergeCell ref="P3:S3"/>
    <mergeCell ref="T3:U3"/>
    <mergeCell ref="P2:U2"/>
  </mergeCells>
  <conditionalFormatting sqref="G730:G743">
    <cfRule type="expression" dxfId="1" priority="1">
      <formula>ISERROR(G730:N745)</formula>
    </cfRule>
  </conditionalFormatting>
  <conditionalFormatting sqref="H730:H743">
    <cfRule type="expression" dxfId="0" priority="18">
      <formula>ISERROR(K730:O745)</formula>
    </cfRule>
  </conditionalFormatting>
  <pageMargins left="0.7" right="0.7" top="0.75" bottom="0.75" header="0.3" footer="0.3"/>
  <pageSetup orientation="portrait" horizontalDpi="300" verticalDpi="300" r:id="rId1"/>
  <extLst>
    <ext xmlns:x14="http://schemas.microsoft.com/office/spreadsheetml/2009/9/main" uri="{CCE6A557-97BC-4b89-ADB6-D9C93CAAB3DF}">
      <x14:dataValidations xmlns:xm="http://schemas.microsoft.com/office/excel/2006/main" count="3">
        <x14:dataValidation type="list" allowBlank="1" showInputMessage="1" showErrorMessage="1" xr:uid="{171C7B57-632B-4CF2-A994-EA7658D4FC61}">
          <x14:formula1>
            <xm:f>Lists!$B$3:$B$6</xm:f>
          </x14:formula1>
          <xm:sqref>C5:C719</xm:sqref>
        </x14:dataValidation>
        <x14:dataValidation type="list" allowBlank="1" showInputMessage="1" showErrorMessage="1" xr:uid="{E6669A22-A1F9-405B-9645-EE19E55CF0E7}">
          <x14:formula1>
            <xm:f>Lists!$E$3:$E$5</xm:f>
          </x14:formula1>
          <xm:sqref>E5:E719</xm:sqref>
        </x14:dataValidation>
        <x14:dataValidation type="list" allowBlank="1" showInputMessage="1" showErrorMessage="1" xr:uid="{FA87A825-CF2A-4E01-A18E-CF1D992395C8}">
          <x14:formula1>
            <xm:f>Lists!$C$3:$C$18</xm:f>
          </x14:formula1>
          <xm:sqref>D5:D719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EB39A-9A33-4858-B4C3-9CF29714FA7D}">
  <dimension ref="A1:AB19"/>
  <sheetViews>
    <sheetView workbookViewId="0">
      <pane xSplit="2" ySplit="2" topLeftCell="F3" activePane="bottomRight" state="frozen"/>
      <selection pane="bottomRight" activeCell="F22" sqref="F22"/>
      <selection pane="bottomLeft" activeCell="A3" sqref="A3"/>
      <selection pane="topRight" activeCell="C1" sqref="C1"/>
    </sheetView>
  </sheetViews>
  <sheetFormatPr defaultColWidth="8.85546875" defaultRowHeight="15"/>
  <cols>
    <col min="1" max="1" width="65.42578125" bestFit="1" customWidth="1"/>
    <col min="2" max="2" width="65.42578125" customWidth="1"/>
    <col min="3" max="4" width="10.42578125" bestFit="1" customWidth="1"/>
    <col min="5" max="5" width="17.42578125" bestFit="1" customWidth="1"/>
    <col min="6" max="6" width="17" bestFit="1" customWidth="1"/>
    <col min="7" max="7" width="15.140625" bestFit="1" customWidth="1"/>
    <col min="8" max="8" width="15.42578125" bestFit="1" customWidth="1"/>
    <col min="9" max="9" width="18.42578125" bestFit="1" customWidth="1"/>
    <col min="10" max="10" width="7.42578125" bestFit="1" customWidth="1"/>
    <col min="11" max="11" width="19.42578125" bestFit="1" customWidth="1"/>
    <col min="12" max="12" width="19.140625" bestFit="1" customWidth="1"/>
    <col min="13" max="13" width="13.42578125" bestFit="1" customWidth="1"/>
    <col min="14" max="14" width="20.42578125" bestFit="1" customWidth="1"/>
    <col min="15" max="15" width="12.140625" bestFit="1" customWidth="1"/>
    <col min="16" max="16" width="17.85546875" bestFit="1" customWidth="1"/>
    <col min="17" max="17" width="26.140625" bestFit="1" customWidth="1"/>
    <col min="18" max="18" width="17.42578125" bestFit="1" customWidth="1"/>
    <col min="19" max="19" width="22.42578125" bestFit="1" customWidth="1"/>
    <col min="20" max="20" width="17.42578125" bestFit="1" customWidth="1"/>
    <col min="21" max="21" width="14.42578125" bestFit="1" customWidth="1"/>
    <col min="22" max="22" width="10.42578125" bestFit="1" customWidth="1"/>
    <col min="23" max="24" width="10.42578125" customWidth="1"/>
  </cols>
  <sheetData>
    <row r="1" spans="1:28">
      <c r="A1" s="44" t="s">
        <v>113</v>
      </c>
      <c r="B1" s="44"/>
    </row>
    <row r="2" spans="1:28">
      <c r="A2" s="14" t="s">
        <v>55</v>
      </c>
      <c r="B2" s="14" t="s">
        <v>56</v>
      </c>
      <c r="C2" s="35" t="s">
        <v>4</v>
      </c>
      <c r="D2" s="35" t="s">
        <v>6</v>
      </c>
      <c r="E2" s="35" t="s">
        <v>8</v>
      </c>
      <c r="F2" s="35" t="s">
        <v>10</v>
      </c>
      <c r="G2" s="35" t="s">
        <v>12</v>
      </c>
      <c r="H2" s="35" t="s">
        <v>14</v>
      </c>
      <c r="I2" s="35" t="s">
        <v>16</v>
      </c>
      <c r="J2" s="35" t="s">
        <v>18</v>
      </c>
      <c r="K2" s="35" t="s">
        <v>19</v>
      </c>
      <c r="L2" s="35" t="s">
        <v>21</v>
      </c>
      <c r="M2" s="35" t="s">
        <v>23</v>
      </c>
      <c r="N2" s="35" t="s">
        <v>26</v>
      </c>
      <c r="O2" s="35" t="s">
        <v>28</v>
      </c>
      <c r="P2" s="35" t="s">
        <v>30</v>
      </c>
      <c r="Q2" s="35" t="s">
        <v>33</v>
      </c>
      <c r="R2" s="35" t="s">
        <v>35</v>
      </c>
      <c r="S2" s="35" t="s">
        <v>37</v>
      </c>
      <c r="T2" s="35" t="s">
        <v>40</v>
      </c>
      <c r="U2" s="35" t="s">
        <v>41</v>
      </c>
      <c r="V2" s="35" t="s">
        <v>42</v>
      </c>
      <c r="W2" s="35" t="s">
        <v>43</v>
      </c>
      <c r="X2" s="35" t="s">
        <v>48</v>
      </c>
      <c r="Y2" s="35" t="s">
        <v>44</v>
      </c>
      <c r="Z2" s="35" t="s">
        <v>47</v>
      </c>
      <c r="AA2" s="35" t="s">
        <v>49</v>
      </c>
      <c r="AB2" s="35" t="s">
        <v>94</v>
      </c>
    </row>
    <row r="3" spans="1:28">
      <c r="A3" t="s">
        <v>62</v>
      </c>
      <c r="B3" t="s">
        <v>63</v>
      </c>
      <c r="C3" t="s">
        <v>114</v>
      </c>
      <c r="D3" t="s">
        <v>114</v>
      </c>
      <c r="E3" t="s">
        <v>114</v>
      </c>
      <c r="F3" t="s">
        <v>114</v>
      </c>
      <c r="G3" t="s">
        <v>114</v>
      </c>
      <c r="H3" t="s">
        <v>114</v>
      </c>
      <c r="I3" t="s">
        <v>114</v>
      </c>
      <c r="X3" t="s">
        <v>114</v>
      </c>
    </row>
    <row r="4" spans="1:28">
      <c r="A4" t="s">
        <v>62</v>
      </c>
      <c r="B4" t="s">
        <v>88</v>
      </c>
      <c r="C4" t="s">
        <v>114</v>
      </c>
      <c r="D4" t="s">
        <v>114</v>
      </c>
      <c r="E4" t="s">
        <v>114</v>
      </c>
      <c r="F4" t="s">
        <v>114</v>
      </c>
      <c r="G4" t="s">
        <v>114</v>
      </c>
      <c r="H4" t="s">
        <v>114</v>
      </c>
      <c r="I4" t="s">
        <v>114</v>
      </c>
      <c r="X4" t="s">
        <v>114</v>
      </c>
    </row>
    <row r="5" spans="1:28">
      <c r="A5" t="s">
        <v>62</v>
      </c>
      <c r="B5" t="s">
        <v>89</v>
      </c>
      <c r="C5" t="s">
        <v>114</v>
      </c>
      <c r="D5" t="s">
        <v>114</v>
      </c>
      <c r="E5" t="s">
        <v>114</v>
      </c>
      <c r="F5" t="s">
        <v>114</v>
      </c>
      <c r="G5" t="s">
        <v>114</v>
      </c>
      <c r="H5" t="s">
        <v>114</v>
      </c>
      <c r="I5" t="s">
        <v>114</v>
      </c>
      <c r="J5" t="s">
        <v>114</v>
      </c>
      <c r="K5" t="s">
        <v>114</v>
      </c>
      <c r="L5" t="s">
        <v>114</v>
      </c>
      <c r="M5" t="s">
        <v>114</v>
      </c>
      <c r="N5" t="s">
        <v>114</v>
      </c>
      <c r="O5" t="s">
        <v>114</v>
      </c>
      <c r="P5" t="s">
        <v>114</v>
      </c>
      <c r="Q5" t="s">
        <v>114</v>
      </c>
      <c r="X5" t="s">
        <v>114</v>
      </c>
      <c r="Y5" t="s">
        <v>114</v>
      </c>
      <c r="Z5" t="s">
        <v>114</v>
      </c>
      <c r="AA5" t="s">
        <v>114</v>
      </c>
    </row>
    <row r="6" spans="1:28">
      <c r="A6" t="s">
        <v>62</v>
      </c>
      <c r="B6" t="s">
        <v>90</v>
      </c>
      <c r="V6" t="s">
        <v>114</v>
      </c>
      <c r="W6" t="s">
        <v>114</v>
      </c>
    </row>
    <row r="7" spans="1:28">
      <c r="A7" t="s">
        <v>91</v>
      </c>
      <c r="B7" t="s">
        <v>92</v>
      </c>
      <c r="C7" t="s">
        <v>114</v>
      </c>
      <c r="D7" t="s">
        <v>114</v>
      </c>
      <c r="E7" t="s">
        <v>114</v>
      </c>
      <c r="F7" t="s">
        <v>114</v>
      </c>
      <c r="G7" t="s">
        <v>114</v>
      </c>
      <c r="H7" t="s">
        <v>114</v>
      </c>
      <c r="I7" t="s">
        <v>114</v>
      </c>
      <c r="X7" t="s">
        <v>114</v>
      </c>
    </row>
    <row r="8" spans="1:28">
      <c r="A8" t="s">
        <v>91</v>
      </c>
      <c r="B8" t="s">
        <v>94</v>
      </c>
      <c r="T8" t="s">
        <v>114</v>
      </c>
      <c r="U8" t="s">
        <v>114</v>
      </c>
      <c r="AA8" t="s">
        <v>114</v>
      </c>
      <c r="AB8" t="s">
        <v>114</v>
      </c>
    </row>
    <row r="9" spans="1:28">
      <c r="A9" t="s">
        <v>91</v>
      </c>
      <c r="B9" t="s">
        <v>115</v>
      </c>
      <c r="O9" t="s">
        <v>114</v>
      </c>
      <c r="P9" t="s">
        <v>114</v>
      </c>
      <c r="Q9" t="s">
        <v>114</v>
      </c>
      <c r="R9" t="s">
        <v>114</v>
      </c>
      <c r="S9" t="s">
        <v>114</v>
      </c>
      <c r="Z9" t="s">
        <v>114</v>
      </c>
    </row>
    <row r="10" spans="1:28">
      <c r="A10" t="s">
        <v>91</v>
      </c>
      <c r="B10" t="s">
        <v>93</v>
      </c>
      <c r="J10" t="s">
        <v>114</v>
      </c>
      <c r="K10" t="s">
        <v>114</v>
      </c>
      <c r="L10" t="s">
        <v>114</v>
      </c>
      <c r="M10" t="s">
        <v>114</v>
      </c>
      <c r="N10" t="s">
        <v>114</v>
      </c>
      <c r="Y10" t="s">
        <v>114</v>
      </c>
    </row>
    <row r="11" spans="1:28">
      <c r="A11" t="s">
        <v>91</v>
      </c>
      <c r="B11" t="s">
        <v>116</v>
      </c>
      <c r="H11" t="s">
        <v>114</v>
      </c>
    </row>
    <row r="12" spans="1:28">
      <c r="A12" t="s">
        <v>91</v>
      </c>
      <c r="B12" t="s">
        <v>117</v>
      </c>
      <c r="G12" t="s">
        <v>114</v>
      </c>
      <c r="I12" t="s">
        <v>114</v>
      </c>
      <c r="M12" t="s">
        <v>114</v>
      </c>
      <c r="P12" t="s">
        <v>114</v>
      </c>
      <c r="S12" t="s">
        <v>114</v>
      </c>
    </row>
    <row r="13" spans="1:28">
      <c r="A13" t="s">
        <v>95</v>
      </c>
      <c r="B13" t="s">
        <v>96</v>
      </c>
      <c r="C13" t="s">
        <v>114</v>
      </c>
      <c r="D13" t="s">
        <v>114</v>
      </c>
      <c r="E13" t="s">
        <v>114</v>
      </c>
      <c r="F13" t="s">
        <v>114</v>
      </c>
      <c r="G13" t="s">
        <v>114</v>
      </c>
      <c r="H13" t="s">
        <v>114</v>
      </c>
      <c r="I13" t="s">
        <v>114</v>
      </c>
      <c r="O13" t="s">
        <v>114</v>
      </c>
      <c r="P13" t="s">
        <v>114</v>
      </c>
      <c r="Q13" t="s">
        <v>114</v>
      </c>
      <c r="R13" t="s">
        <v>114</v>
      </c>
      <c r="S13" t="s">
        <v>114</v>
      </c>
      <c r="W13" t="s">
        <v>114</v>
      </c>
    </row>
    <row r="14" spans="1:28">
      <c r="A14" t="s">
        <v>95</v>
      </c>
      <c r="B14" t="s">
        <v>98</v>
      </c>
      <c r="J14" t="s">
        <v>114</v>
      </c>
      <c r="K14" t="s">
        <v>114</v>
      </c>
      <c r="L14" t="s">
        <v>114</v>
      </c>
      <c r="M14" t="s">
        <v>114</v>
      </c>
      <c r="N14" t="s">
        <v>114</v>
      </c>
      <c r="T14" t="s">
        <v>114</v>
      </c>
      <c r="U14" t="s">
        <v>114</v>
      </c>
      <c r="V14" t="s">
        <v>114</v>
      </c>
    </row>
    <row r="15" spans="1:28">
      <c r="A15" t="s">
        <v>95</v>
      </c>
      <c r="B15" t="s">
        <v>103</v>
      </c>
      <c r="O15" t="s">
        <v>114</v>
      </c>
      <c r="P15" t="s">
        <v>114</v>
      </c>
      <c r="Q15" t="s">
        <v>114</v>
      </c>
    </row>
    <row r="16" spans="1:28">
      <c r="A16" t="s">
        <v>83</v>
      </c>
      <c r="B16" t="s">
        <v>118</v>
      </c>
      <c r="C16" t="s">
        <v>114</v>
      </c>
      <c r="D16" t="s">
        <v>114</v>
      </c>
      <c r="E16" t="s">
        <v>114</v>
      </c>
      <c r="F16" t="s">
        <v>114</v>
      </c>
      <c r="G16" t="s">
        <v>114</v>
      </c>
      <c r="H16" t="s">
        <v>114</v>
      </c>
      <c r="I16" t="s">
        <v>114</v>
      </c>
      <c r="R16" t="s">
        <v>114</v>
      </c>
      <c r="S16" t="s">
        <v>114</v>
      </c>
    </row>
    <row r="17" spans="1:19">
      <c r="A17" t="s">
        <v>83</v>
      </c>
      <c r="B17" t="s">
        <v>99</v>
      </c>
      <c r="C17" t="s">
        <v>114</v>
      </c>
      <c r="D17" t="s">
        <v>114</v>
      </c>
      <c r="E17" t="s">
        <v>114</v>
      </c>
      <c r="F17" t="s">
        <v>114</v>
      </c>
      <c r="G17" t="s">
        <v>114</v>
      </c>
      <c r="H17" t="s">
        <v>114</v>
      </c>
      <c r="I17" t="s">
        <v>114</v>
      </c>
      <c r="R17" t="s">
        <v>114</v>
      </c>
      <c r="S17" t="s">
        <v>114</v>
      </c>
    </row>
    <row r="18" spans="1:19">
      <c r="A18" t="s">
        <v>83</v>
      </c>
      <c r="B18" t="s">
        <v>100</v>
      </c>
      <c r="C18" t="s">
        <v>114</v>
      </c>
      <c r="D18" t="s">
        <v>114</v>
      </c>
      <c r="E18" t="s">
        <v>114</v>
      </c>
      <c r="F18" t="s">
        <v>114</v>
      </c>
      <c r="G18" t="s">
        <v>114</v>
      </c>
      <c r="H18" t="s">
        <v>114</v>
      </c>
      <c r="I18" t="s">
        <v>114</v>
      </c>
      <c r="R18" t="s">
        <v>114</v>
      </c>
      <c r="S18" t="s">
        <v>114</v>
      </c>
    </row>
    <row r="19" spans="1:19">
      <c r="A19" t="s">
        <v>83</v>
      </c>
      <c r="B19" t="s">
        <v>101</v>
      </c>
      <c r="C19" t="s">
        <v>114</v>
      </c>
      <c r="D19" t="s">
        <v>114</v>
      </c>
      <c r="E19" t="s">
        <v>114</v>
      </c>
      <c r="F19" t="s">
        <v>114</v>
      </c>
      <c r="G19" t="s">
        <v>114</v>
      </c>
      <c r="H19" t="s">
        <v>114</v>
      </c>
      <c r="I19" t="s">
        <v>114</v>
      </c>
      <c r="O19" t="s">
        <v>114</v>
      </c>
      <c r="P19" t="s">
        <v>114</v>
      </c>
      <c r="Q19" t="s">
        <v>114</v>
      </c>
      <c r="R19" t="s">
        <v>114</v>
      </c>
      <c r="S19" t="s">
        <v>114</v>
      </c>
    </row>
  </sheetData>
  <dataConsolidate/>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621D268A-FA5B-4F60-A967-37D5AF20E494}">
          <x14:formula1>
            <xm:f>Lists!$B$3:$B$6</xm:f>
          </x14:formula1>
          <xm:sqref>A3:A42</xm:sqref>
        </x14:dataValidation>
        <x14:dataValidation type="list" allowBlank="1" showInputMessage="1" showErrorMessage="1" xr:uid="{23D09DDC-2217-4F70-93B3-3ABA1003D8F3}">
          <x14:formula1>
            <xm:f>Lists!$C$3:$C$18</xm:f>
          </x14:formula1>
          <xm:sqref>B3:B42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FDDCB-A187-4769-868D-DCF572D80C6A}">
  <sheetPr>
    <tabColor theme="4" tint="0.79998168889431442"/>
  </sheetPr>
  <dimension ref="A1:AH45"/>
  <sheetViews>
    <sheetView zoomScaleNormal="100" workbookViewId="0">
      <pane xSplit="3" ySplit="1" topLeftCell="D2" activePane="bottomRight" state="frozen"/>
      <selection pane="bottomRight" activeCell="D1" sqref="D1:H1048576"/>
      <selection pane="bottomLeft" activeCell="A2" sqref="A2"/>
      <selection pane="topRight" activeCell="D1" sqref="D1"/>
    </sheetView>
  </sheetViews>
  <sheetFormatPr defaultColWidth="8.85546875" defaultRowHeight="15"/>
  <cols>
    <col min="1" max="1" width="26.42578125" bestFit="1" customWidth="1"/>
    <col min="2" max="2" width="14.85546875" bestFit="1" customWidth="1"/>
    <col min="3" max="3" width="18" bestFit="1" customWidth="1"/>
    <col min="4" max="8" width="0" hidden="1" customWidth="1"/>
  </cols>
  <sheetData>
    <row r="1" spans="1:34">
      <c r="A1" s="4" t="s">
        <v>119</v>
      </c>
      <c r="B1" s="4" t="s">
        <v>58</v>
      </c>
      <c r="C1" s="4" t="s">
        <v>120</v>
      </c>
      <c r="D1" s="4">
        <v>2020</v>
      </c>
      <c r="E1" s="4">
        <v>2021</v>
      </c>
      <c r="F1" s="4">
        <v>2022</v>
      </c>
      <c r="G1" s="4">
        <v>2023</v>
      </c>
      <c r="H1" s="4">
        <v>2024</v>
      </c>
      <c r="I1" s="4">
        <v>2025</v>
      </c>
      <c r="J1" s="4">
        <v>2026</v>
      </c>
      <c r="K1" s="4">
        <v>2027</v>
      </c>
      <c r="L1" s="4">
        <v>2028</v>
      </c>
      <c r="M1" s="4">
        <v>2029</v>
      </c>
      <c r="N1" s="4">
        <v>2030</v>
      </c>
      <c r="O1" s="4">
        <v>2031</v>
      </c>
      <c r="P1" s="4">
        <v>2032</v>
      </c>
      <c r="Q1" s="4">
        <v>2033</v>
      </c>
      <c r="R1" s="4">
        <v>2034</v>
      </c>
      <c r="S1" s="4">
        <v>2035</v>
      </c>
      <c r="T1" s="4">
        <v>2036</v>
      </c>
      <c r="U1" s="4">
        <v>2037</v>
      </c>
      <c r="V1" s="4">
        <v>2038</v>
      </c>
      <c r="W1" s="4">
        <v>2039</v>
      </c>
      <c r="X1" s="4">
        <v>2040</v>
      </c>
      <c r="Y1" s="4">
        <v>2041</v>
      </c>
      <c r="Z1" s="4">
        <v>2042</v>
      </c>
      <c r="AA1" s="4">
        <v>2043</v>
      </c>
      <c r="AB1" s="4">
        <v>2044</v>
      </c>
      <c r="AC1" s="4">
        <v>2045</v>
      </c>
      <c r="AD1" s="4">
        <v>2046</v>
      </c>
      <c r="AE1" s="4">
        <v>2047</v>
      </c>
      <c r="AF1" s="4">
        <v>2048</v>
      </c>
      <c r="AG1" s="4">
        <v>2049</v>
      </c>
      <c r="AH1" s="4">
        <v>2050</v>
      </c>
    </row>
    <row r="2" spans="1:34">
      <c r="A2" t="s">
        <v>4</v>
      </c>
      <c r="B2" t="s">
        <v>121</v>
      </c>
      <c r="C2" t="s">
        <v>122</v>
      </c>
      <c r="D2" s="3">
        <v>994.12844036488036</v>
      </c>
      <c r="E2" s="3">
        <v>994.12844036488036</v>
      </c>
      <c r="F2" s="3">
        <v>994.12844036488036</v>
      </c>
      <c r="G2" s="3">
        <v>994.12844036488036</v>
      </c>
      <c r="H2" s="3">
        <v>994.12844036488036</v>
      </c>
      <c r="I2" s="3">
        <v>994.12844036488036</v>
      </c>
      <c r="J2" s="3">
        <v>994.12844036488036</v>
      </c>
      <c r="K2" s="3">
        <v>994.12844036488036</v>
      </c>
      <c r="L2" s="3">
        <v>994.12844036488036</v>
      </c>
      <c r="M2" s="3">
        <v>994.12844036488036</v>
      </c>
      <c r="N2" s="3">
        <v>994.12844036488036</v>
      </c>
      <c r="O2" s="3">
        <v>994.12844036488036</v>
      </c>
      <c r="P2" s="3">
        <v>994.12844036488036</v>
      </c>
      <c r="Q2" s="3">
        <v>994.12844036488036</v>
      </c>
      <c r="R2" s="3">
        <v>994.12844036488036</v>
      </c>
      <c r="S2" s="3">
        <v>994.12844036488036</v>
      </c>
      <c r="T2" s="3">
        <v>994.12844036488036</v>
      </c>
      <c r="U2" s="3">
        <v>994.12844036488036</v>
      </c>
      <c r="V2" s="3">
        <v>994.12844036488036</v>
      </c>
      <c r="W2" s="3">
        <v>994.12844036488036</v>
      </c>
      <c r="X2" s="3">
        <v>994.12844036488036</v>
      </c>
      <c r="Y2" s="3">
        <v>994.12844036488036</v>
      </c>
      <c r="Z2" s="3">
        <v>994.12844036488036</v>
      </c>
      <c r="AA2" s="3">
        <v>994.12844036488036</v>
      </c>
      <c r="AB2" s="3">
        <v>994.12844036488036</v>
      </c>
      <c r="AC2" s="3">
        <v>994.12844036488036</v>
      </c>
      <c r="AD2" s="3">
        <v>994.12844036488036</v>
      </c>
      <c r="AE2" s="3">
        <v>994.12844036488036</v>
      </c>
      <c r="AF2" s="3">
        <v>994.12844036488036</v>
      </c>
      <c r="AG2" s="3">
        <v>994.12844036488036</v>
      </c>
      <c r="AH2" s="3">
        <v>994.12844036488036</v>
      </c>
    </row>
    <row r="3" spans="1:34">
      <c r="A3" t="s">
        <v>6</v>
      </c>
      <c r="B3" t="s">
        <v>121</v>
      </c>
      <c r="C3" t="s">
        <v>122</v>
      </c>
      <c r="D3" s="3">
        <v>1216.4773568985179</v>
      </c>
      <c r="E3" s="3">
        <v>1216.4773568985179</v>
      </c>
      <c r="F3" s="3">
        <v>1216.4773568985179</v>
      </c>
      <c r="G3" s="3">
        <v>1216.4773568985179</v>
      </c>
      <c r="H3" s="3">
        <v>1216.4773568985179</v>
      </c>
      <c r="I3" s="3">
        <v>1216.4773568985179</v>
      </c>
      <c r="J3" s="3">
        <v>1216.4773568985179</v>
      </c>
      <c r="K3" s="3">
        <v>1216.4773568985179</v>
      </c>
      <c r="L3" s="3">
        <v>1216.4773568985179</v>
      </c>
      <c r="M3" s="3">
        <v>1216.4773568985179</v>
      </c>
      <c r="N3" s="3">
        <v>1216.4773568985179</v>
      </c>
      <c r="O3" s="3">
        <v>1216.4773568985179</v>
      </c>
      <c r="P3" s="3">
        <v>1216.4773568985179</v>
      </c>
      <c r="Q3" s="3">
        <v>1216.4773568985179</v>
      </c>
      <c r="R3" s="3">
        <v>1216.4773568985179</v>
      </c>
      <c r="S3" s="3">
        <v>1216.4773568985179</v>
      </c>
      <c r="T3" s="3">
        <v>1216.4773568985179</v>
      </c>
      <c r="U3" s="3">
        <v>1216.4773568985179</v>
      </c>
      <c r="V3" s="3">
        <v>1216.4773568985179</v>
      </c>
      <c r="W3" s="3">
        <v>1216.4773568985179</v>
      </c>
      <c r="X3" s="3">
        <v>1216.4773568985179</v>
      </c>
      <c r="Y3" s="3">
        <v>1216.4773568985179</v>
      </c>
      <c r="Z3" s="3">
        <v>1216.4773568985179</v>
      </c>
      <c r="AA3" s="3">
        <v>1216.4773568985179</v>
      </c>
      <c r="AB3" s="3">
        <v>1216.4773568985179</v>
      </c>
      <c r="AC3" s="3">
        <v>1216.4773568985179</v>
      </c>
      <c r="AD3" s="3">
        <v>1216.4773568985179</v>
      </c>
      <c r="AE3" s="3">
        <v>1216.4773568985179</v>
      </c>
      <c r="AF3" s="3">
        <v>1216.4773568985179</v>
      </c>
      <c r="AG3" s="3">
        <v>1216.4773568985179</v>
      </c>
      <c r="AH3" s="3">
        <v>1216.4773568985179</v>
      </c>
    </row>
    <row r="4" spans="1:34">
      <c r="A4" t="s">
        <v>18</v>
      </c>
      <c r="B4" t="s">
        <v>121</v>
      </c>
      <c r="C4" t="s">
        <v>122</v>
      </c>
      <c r="D4" s="3">
        <v>796.28487445838084</v>
      </c>
      <c r="E4" s="3">
        <v>796.28487445838084</v>
      </c>
      <c r="F4" s="3">
        <v>796.28487445838084</v>
      </c>
      <c r="G4" s="3">
        <v>796.28487445838084</v>
      </c>
      <c r="H4" s="3">
        <v>796.28487445838084</v>
      </c>
      <c r="I4" s="3">
        <v>796.28487445838084</v>
      </c>
      <c r="J4" s="3">
        <v>796.28487445838084</v>
      </c>
      <c r="K4" s="3">
        <v>796.28487445838084</v>
      </c>
      <c r="L4" s="3">
        <v>796.28487445838084</v>
      </c>
      <c r="M4" s="3">
        <v>796.28487445838084</v>
      </c>
      <c r="N4" s="3">
        <v>796.28487445838084</v>
      </c>
      <c r="O4" s="3">
        <v>796.28487445838084</v>
      </c>
      <c r="P4" s="3">
        <v>796.28487445838084</v>
      </c>
      <c r="Q4" s="3">
        <v>796.28487445838084</v>
      </c>
      <c r="R4" s="3">
        <v>796.28487445838084</v>
      </c>
      <c r="S4" s="3">
        <v>796.28487445838084</v>
      </c>
      <c r="T4" s="3">
        <v>796.28487445838084</v>
      </c>
      <c r="U4" s="3">
        <v>796.28487445838084</v>
      </c>
      <c r="V4" s="3">
        <v>796.28487445838084</v>
      </c>
      <c r="W4" s="3">
        <v>796.28487445838084</v>
      </c>
      <c r="X4" s="3">
        <v>796.28487445838084</v>
      </c>
      <c r="Y4" s="3">
        <v>796.28487445838084</v>
      </c>
      <c r="Z4" s="3">
        <v>796.28487445838084</v>
      </c>
      <c r="AA4" s="3">
        <v>796.28487445838084</v>
      </c>
      <c r="AB4" s="3">
        <v>796.28487445838084</v>
      </c>
      <c r="AC4" s="3">
        <v>796.28487445838084</v>
      </c>
      <c r="AD4" s="3">
        <v>796.28487445838084</v>
      </c>
      <c r="AE4" s="3">
        <v>796.28487445838084</v>
      </c>
      <c r="AF4" s="3">
        <v>796.28487445838084</v>
      </c>
      <c r="AG4" s="3">
        <v>796.28487445838084</v>
      </c>
      <c r="AH4" s="3">
        <v>796.28487445838084</v>
      </c>
    </row>
    <row r="5" spans="1:34">
      <c r="A5" t="s">
        <v>35</v>
      </c>
      <c r="B5" t="s">
        <v>121</v>
      </c>
      <c r="C5" t="s">
        <v>122</v>
      </c>
      <c r="D5" s="3">
        <v>683.54205974914487</v>
      </c>
      <c r="E5" s="3">
        <v>657.33119760547322</v>
      </c>
      <c r="F5" s="3">
        <v>632.12540786773093</v>
      </c>
      <c r="G5" s="3">
        <v>607.8861503990878</v>
      </c>
      <c r="H5" s="3">
        <v>584.57636305587232</v>
      </c>
      <c r="I5" s="3">
        <v>562.1604044469783</v>
      </c>
      <c r="J5" s="3">
        <v>540.60400034207532</v>
      </c>
      <c r="K5" s="3">
        <v>519.87419042189276</v>
      </c>
      <c r="L5" s="3">
        <v>499.93927856328395</v>
      </c>
      <c r="M5" s="3">
        <v>480.76878369441272</v>
      </c>
      <c r="N5" s="3">
        <v>462.33339384264536</v>
      </c>
      <c r="O5" s="3">
        <v>459.45112360319268</v>
      </c>
      <c r="P5" s="3">
        <v>456.58682177879132</v>
      </c>
      <c r="Q5" s="3">
        <v>453.74037662485745</v>
      </c>
      <c r="R5" s="3">
        <v>450.91167673888259</v>
      </c>
      <c r="S5" s="3">
        <v>448.10061151653366</v>
      </c>
      <c r="T5" s="3">
        <v>445.30707092360319</v>
      </c>
      <c r="U5" s="3">
        <v>442.53094583808439</v>
      </c>
      <c r="V5" s="3">
        <v>439.7721275940707</v>
      </c>
      <c r="W5" s="3">
        <v>437.03050820980616</v>
      </c>
      <c r="X5" s="3">
        <v>434.30598072976056</v>
      </c>
      <c r="Y5" s="3">
        <v>431.59843842645381</v>
      </c>
      <c r="Z5" s="3">
        <v>428.90777537058153</v>
      </c>
      <c r="AA5" s="3">
        <v>426.23388643101481</v>
      </c>
      <c r="AB5" s="3">
        <v>423.57666693272517</v>
      </c>
      <c r="AC5" s="3">
        <v>420.93601311288484</v>
      </c>
      <c r="AD5" s="3">
        <v>418.31182155074117</v>
      </c>
      <c r="AE5" s="3">
        <v>415.70398973774235</v>
      </c>
      <c r="AF5" s="3">
        <v>413.11241562143675</v>
      </c>
      <c r="AG5" s="3">
        <v>410.53699783352334</v>
      </c>
      <c r="AH5" s="3">
        <v>407.9776355758267</v>
      </c>
    </row>
    <row r="6" spans="1:34">
      <c r="A6" t="s">
        <v>28</v>
      </c>
      <c r="B6" t="s">
        <v>121</v>
      </c>
      <c r="C6" t="s">
        <v>122</v>
      </c>
      <c r="D6" s="3">
        <v>687.9610432155074</v>
      </c>
      <c r="E6" s="3">
        <v>687.9610432155074</v>
      </c>
      <c r="F6" s="3">
        <v>687.9610432155074</v>
      </c>
      <c r="G6" s="3">
        <v>687.9610432155074</v>
      </c>
      <c r="H6" s="3">
        <v>687.9610432155074</v>
      </c>
      <c r="I6" s="3">
        <v>687.9610432155074</v>
      </c>
      <c r="J6" s="3">
        <v>687.9610432155074</v>
      </c>
      <c r="K6" s="3">
        <v>687.9610432155074</v>
      </c>
      <c r="L6" s="3">
        <v>687.9610432155074</v>
      </c>
      <c r="M6" s="3">
        <v>687.9610432155074</v>
      </c>
      <c r="N6" s="3">
        <v>687.9610432155074</v>
      </c>
      <c r="O6" s="3">
        <v>687.9610432155074</v>
      </c>
      <c r="P6" s="3">
        <v>687.9610432155074</v>
      </c>
      <c r="Q6" s="3">
        <v>687.9610432155074</v>
      </c>
      <c r="R6" s="3">
        <v>687.9610432155074</v>
      </c>
      <c r="S6" s="3">
        <v>687.9610432155074</v>
      </c>
      <c r="T6" s="3">
        <v>687.9610432155074</v>
      </c>
      <c r="U6" s="3">
        <v>687.9610432155074</v>
      </c>
      <c r="V6" s="3">
        <v>687.9610432155074</v>
      </c>
      <c r="W6" s="3">
        <v>687.9610432155074</v>
      </c>
      <c r="X6" s="3">
        <v>687.9610432155074</v>
      </c>
      <c r="Y6" s="3">
        <v>687.9610432155074</v>
      </c>
      <c r="Z6" s="3">
        <v>687.9610432155074</v>
      </c>
      <c r="AA6" s="3">
        <v>687.9610432155074</v>
      </c>
      <c r="AB6" s="3">
        <v>687.9610432155074</v>
      </c>
      <c r="AC6" s="3">
        <v>687.9610432155074</v>
      </c>
      <c r="AD6" s="3">
        <v>687.9610432155074</v>
      </c>
      <c r="AE6" s="3">
        <v>687.9610432155074</v>
      </c>
      <c r="AF6" s="3">
        <v>687.9610432155074</v>
      </c>
      <c r="AG6" s="3">
        <v>687.9610432155074</v>
      </c>
      <c r="AH6" s="3">
        <v>687.9610432155074</v>
      </c>
    </row>
    <row r="7" spans="1:34">
      <c r="A7" t="s">
        <v>21</v>
      </c>
      <c r="B7" t="s">
        <v>121</v>
      </c>
      <c r="C7" t="s">
        <v>122</v>
      </c>
      <c r="D7" s="3">
        <v>796.28487445838084</v>
      </c>
      <c r="E7" s="3">
        <v>796.28487445838084</v>
      </c>
      <c r="F7" s="3">
        <v>796.28487445838084</v>
      </c>
      <c r="G7" s="3">
        <v>796.28487445838084</v>
      </c>
      <c r="H7" s="3">
        <v>796.28487445838084</v>
      </c>
      <c r="I7" s="3">
        <v>796.28487445838084</v>
      </c>
      <c r="J7" s="3">
        <v>796.28487445838084</v>
      </c>
      <c r="K7" s="3">
        <v>796.28487445838084</v>
      </c>
      <c r="L7" s="3">
        <v>796.28487445838084</v>
      </c>
      <c r="M7" s="3">
        <v>796.28487445838084</v>
      </c>
      <c r="N7" s="3">
        <v>796.28487445838084</v>
      </c>
      <c r="O7" s="3">
        <v>796.28487445838084</v>
      </c>
      <c r="P7" s="3">
        <v>796.28487445838084</v>
      </c>
      <c r="Q7" s="3">
        <v>796.28487445838084</v>
      </c>
      <c r="R7" s="3">
        <v>796.28487445838084</v>
      </c>
      <c r="S7" s="3">
        <v>796.28487445838084</v>
      </c>
      <c r="T7" s="3">
        <v>796.28487445838084</v>
      </c>
      <c r="U7" s="3">
        <v>796.28487445838084</v>
      </c>
      <c r="V7" s="3">
        <v>796.28487445838084</v>
      </c>
      <c r="W7" s="3">
        <v>796.28487445838084</v>
      </c>
      <c r="X7" s="3">
        <v>796.28487445838084</v>
      </c>
      <c r="Y7" s="3">
        <v>796.28487445838084</v>
      </c>
      <c r="Z7" s="3">
        <v>796.28487445838084</v>
      </c>
      <c r="AA7" s="3">
        <v>796.28487445838084</v>
      </c>
      <c r="AB7" s="3">
        <v>796.28487445838084</v>
      </c>
      <c r="AC7" s="3">
        <v>796.28487445838084</v>
      </c>
      <c r="AD7" s="3">
        <v>796.28487445838084</v>
      </c>
      <c r="AE7" s="3">
        <v>796.28487445838084</v>
      </c>
      <c r="AF7" s="3">
        <v>796.28487445838084</v>
      </c>
      <c r="AG7" s="3">
        <v>796.28487445838084</v>
      </c>
      <c r="AH7" s="3">
        <v>796.28487445838084</v>
      </c>
    </row>
    <row r="8" spans="1:34">
      <c r="A8" t="s">
        <v>19</v>
      </c>
      <c r="B8" t="s">
        <v>121</v>
      </c>
      <c r="C8" t="s">
        <v>122</v>
      </c>
      <c r="D8" s="3">
        <v>796.28487445838084</v>
      </c>
      <c r="E8" s="3">
        <v>796.28487445838084</v>
      </c>
      <c r="F8" s="3">
        <v>796.28487445838084</v>
      </c>
      <c r="G8" s="3">
        <v>796.28487445838084</v>
      </c>
      <c r="H8" s="3">
        <v>796.28487445838084</v>
      </c>
      <c r="I8" s="3">
        <v>796.28487445838084</v>
      </c>
      <c r="J8" s="3">
        <v>796.28487445838084</v>
      </c>
      <c r="K8" s="3">
        <v>796.28487445838084</v>
      </c>
      <c r="L8" s="3">
        <v>796.28487445838084</v>
      </c>
      <c r="M8" s="3">
        <v>796.28487445838084</v>
      </c>
      <c r="N8" s="3">
        <v>796.28487445838084</v>
      </c>
      <c r="O8" s="3">
        <v>796.28487445838084</v>
      </c>
      <c r="P8" s="3">
        <v>796.28487445838084</v>
      </c>
      <c r="Q8" s="3">
        <v>796.28487445838084</v>
      </c>
      <c r="R8" s="3">
        <v>796.28487445838084</v>
      </c>
      <c r="S8" s="3">
        <v>796.28487445838084</v>
      </c>
      <c r="T8" s="3">
        <v>796.28487445838084</v>
      </c>
      <c r="U8" s="3">
        <v>796.28487445838084</v>
      </c>
      <c r="V8" s="3">
        <v>796.28487445838084</v>
      </c>
      <c r="W8" s="3">
        <v>796.28487445838084</v>
      </c>
      <c r="X8" s="3">
        <v>796.28487445838084</v>
      </c>
      <c r="Y8" s="3">
        <v>796.28487445838084</v>
      </c>
      <c r="Z8" s="3">
        <v>796.28487445838084</v>
      </c>
      <c r="AA8" s="3">
        <v>796.28487445838084</v>
      </c>
      <c r="AB8" s="3">
        <v>796.28487445838084</v>
      </c>
      <c r="AC8" s="3">
        <v>796.28487445838084</v>
      </c>
      <c r="AD8" s="3">
        <v>796.28487445838084</v>
      </c>
      <c r="AE8" s="3">
        <v>796.28487445838084</v>
      </c>
      <c r="AF8" s="3">
        <v>796.28487445838084</v>
      </c>
      <c r="AG8" s="3">
        <v>796.28487445838084</v>
      </c>
      <c r="AH8" s="3">
        <v>796.28487445838084</v>
      </c>
    </row>
    <row r="9" spans="1:34">
      <c r="A9" t="s">
        <v>10</v>
      </c>
      <c r="B9" t="s">
        <v>121</v>
      </c>
      <c r="C9" t="s">
        <v>122</v>
      </c>
      <c r="D9" s="3">
        <v>1216.4773568985179</v>
      </c>
      <c r="E9" s="3">
        <v>1216.4773568985179</v>
      </c>
      <c r="F9" s="3">
        <v>1216.4773568985179</v>
      </c>
      <c r="G9" s="3">
        <v>1216.4773568985179</v>
      </c>
      <c r="H9" s="3">
        <v>1216.4773568985179</v>
      </c>
      <c r="I9" s="3">
        <v>1216.4773568985179</v>
      </c>
      <c r="J9" s="3">
        <v>1216.4773568985179</v>
      </c>
      <c r="K9" s="3">
        <v>1216.4773568985179</v>
      </c>
      <c r="L9" s="3">
        <v>1216.4773568985179</v>
      </c>
      <c r="M9" s="3">
        <v>1216.4773568985179</v>
      </c>
      <c r="N9" s="3">
        <v>1216.4773568985179</v>
      </c>
      <c r="O9" s="3">
        <v>1216.4773568985179</v>
      </c>
      <c r="P9" s="3">
        <v>1216.4773568985179</v>
      </c>
      <c r="Q9" s="3">
        <v>1216.4773568985179</v>
      </c>
      <c r="R9" s="3">
        <v>1216.4773568985179</v>
      </c>
      <c r="S9" s="3">
        <v>1216.4773568985179</v>
      </c>
      <c r="T9" s="3">
        <v>1216.4773568985179</v>
      </c>
      <c r="U9" s="3">
        <v>1216.4773568985179</v>
      </c>
      <c r="V9" s="3">
        <v>1216.4773568985179</v>
      </c>
      <c r="W9" s="3">
        <v>1216.4773568985179</v>
      </c>
      <c r="X9" s="3">
        <v>1216.4773568985179</v>
      </c>
      <c r="Y9" s="3">
        <v>1216.4773568985179</v>
      </c>
      <c r="Z9" s="3">
        <v>1216.4773568985179</v>
      </c>
      <c r="AA9" s="3">
        <v>1216.4773568985179</v>
      </c>
      <c r="AB9" s="3">
        <v>1216.4773568985179</v>
      </c>
      <c r="AC9" s="3">
        <v>1216.4773568985179</v>
      </c>
      <c r="AD9" s="3">
        <v>1216.4773568985179</v>
      </c>
      <c r="AE9" s="3">
        <v>1216.4773568985179</v>
      </c>
      <c r="AF9" s="3">
        <v>1216.4773568985179</v>
      </c>
      <c r="AG9" s="3">
        <v>1216.4773568985179</v>
      </c>
      <c r="AH9" s="3">
        <v>1216.4773568985179</v>
      </c>
    </row>
    <row r="10" spans="1:34">
      <c r="A10" t="s">
        <v>8</v>
      </c>
      <c r="B10" t="s">
        <v>121</v>
      </c>
      <c r="C10" t="s">
        <v>122</v>
      </c>
      <c r="D10" s="3">
        <v>1216.4773568985179</v>
      </c>
      <c r="E10" s="3">
        <v>1216.4773568985179</v>
      </c>
      <c r="F10" s="3">
        <v>1216.4773568985179</v>
      </c>
      <c r="G10" s="3">
        <v>1216.4773568985179</v>
      </c>
      <c r="H10" s="3">
        <v>1216.4773568985179</v>
      </c>
      <c r="I10" s="3">
        <v>1216.4773568985179</v>
      </c>
      <c r="J10" s="3">
        <v>1216.4773568985179</v>
      </c>
      <c r="K10" s="3">
        <v>1216.4773568985179</v>
      </c>
      <c r="L10" s="3">
        <v>1216.4773568985179</v>
      </c>
      <c r="M10" s="3">
        <v>1216.4773568985179</v>
      </c>
      <c r="N10" s="3">
        <v>1216.4773568985179</v>
      </c>
      <c r="O10" s="3">
        <v>1216.4773568985179</v>
      </c>
      <c r="P10" s="3">
        <v>1216.4773568985179</v>
      </c>
      <c r="Q10" s="3">
        <v>1216.4773568985179</v>
      </c>
      <c r="R10" s="3">
        <v>1216.4773568985179</v>
      </c>
      <c r="S10" s="3">
        <v>1216.4773568985179</v>
      </c>
      <c r="T10" s="3">
        <v>1216.4773568985179</v>
      </c>
      <c r="U10" s="3">
        <v>1216.4773568985179</v>
      </c>
      <c r="V10" s="3">
        <v>1216.4773568985179</v>
      </c>
      <c r="W10" s="3">
        <v>1216.4773568985179</v>
      </c>
      <c r="X10" s="3">
        <v>1216.4773568985179</v>
      </c>
      <c r="Y10" s="3">
        <v>1216.4773568985179</v>
      </c>
      <c r="Z10" s="3">
        <v>1216.4773568985179</v>
      </c>
      <c r="AA10" s="3">
        <v>1216.4773568985179</v>
      </c>
      <c r="AB10" s="3">
        <v>1216.4773568985179</v>
      </c>
      <c r="AC10" s="3">
        <v>1216.4773568985179</v>
      </c>
      <c r="AD10" s="3">
        <v>1216.4773568985179</v>
      </c>
      <c r="AE10" s="3">
        <v>1216.4773568985179</v>
      </c>
      <c r="AF10" s="3">
        <v>1216.4773568985179</v>
      </c>
      <c r="AG10" s="3">
        <v>1216.4773568985179</v>
      </c>
      <c r="AH10" s="3">
        <v>1216.4773568985179</v>
      </c>
    </row>
    <row r="11" spans="1:34">
      <c r="A11" t="s">
        <v>123</v>
      </c>
      <c r="B11" t="s">
        <v>121</v>
      </c>
      <c r="C11" t="s">
        <v>122</v>
      </c>
      <c r="D11" s="3">
        <v>1402.6162964652224</v>
      </c>
      <c r="E11" s="3">
        <v>1402.6162964652224</v>
      </c>
      <c r="F11" s="3">
        <v>1402.6162964652224</v>
      </c>
      <c r="G11" s="3">
        <v>1402.6162964652224</v>
      </c>
      <c r="H11" s="3">
        <v>1402.6162964652224</v>
      </c>
      <c r="I11" s="3">
        <v>1402.6162964652224</v>
      </c>
      <c r="J11" s="3">
        <v>1402.6162964652224</v>
      </c>
      <c r="K11" s="3">
        <v>1402.6162964652224</v>
      </c>
      <c r="L11" s="3">
        <v>1402.6162964652224</v>
      </c>
      <c r="M11" s="3">
        <v>1402.6162964652224</v>
      </c>
      <c r="N11" s="3">
        <v>1402.6162964652224</v>
      </c>
      <c r="O11" s="3">
        <v>1400.1986738882554</v>
      </c>
      <c r="P11" s="3">
        <v>1397.7852166476625</v>
      </c>
      <c r="Q11" s="3">
        <v>1395.3759213226908</v>
      </c>
      <c r="R11" s="3">
        <v>1392.9707776510832</v>
      </c>
      <c r="S11" s="3">
        <v>1390.5697799315849</v>
      </c>
      <c r="T11" s="3">
        <v>1388.1729201824401</v>
      </c>
      <c r="U11" s="3">
        <v>1385.7801915621437</v>
      </c>
      <c r="V11" s="3">
        <v>1383.3915883694415</v>
      </c>
      <c r="W11" s="3">
        <v>1381.0071014823261</v>
      </c>
      <c r="X11" s="3">
        <v>1378.6267251995439</v>
      </c>
      <c r="Y11" s="3">
        <v>1376.2504503990879</v>
      </c>
      <c r="Z11" s="3">
        <v>1373.8782725199544</v>
      </c>
      <c r="AA11" s="3">
        <v>1371.5101835803878</v>
      </c>
      <c r="AB11" s="3">
        <v>1369.1461767388826</v>
      </c>
      <c r="AC11" s="3">
        <v>1366.786244013683</v>
      </c>
      <c r="AD11" s="3">
        <v>1364.4303797035348</v>
      </c>
      <c r="AE11" s="3">
        <v>1362.0785746864308</v>
      </c>
      <c r="AF11" s="3">
        <v>1359.7308244013682</v>
      </c>
      <c r="AG11" s="3">
        <v>1357.3871208665907</v>
      </c>
      <c r="AH11" s="3">
        <v>1355.0474572405928</v>
      </c>
    </row>
    <row r="12" spans="1:34">
      <c r="A12" t="s">
        <v>37</v>
      </c>
      <c r="B12" t="s">
        <v>121</v>
      </c>
      <c r="C12" t="s">
        <v>122</v>
      </c>
      <c r="D12" s="3">
        <v>736.75756716077535</v>
      </c>
      <c r="E12" s="3">
        <v>710.91737924743438</v>
      </c>
      <c r="F12" s="3">
        <v>685.98348027366012</v>
      </c>
      <c r="G12" s="3">
        <v>661.92408426453824</v>
      </c>
      <c r="H12" s="3">
        <v>638.70851984036494</v>
      </c>
      <c r="I12" s="3">
        <v>616.3071914481186</v>
      </c>
      <c r="J12" s="3">
        <v>594.69154150513123</v>
      </c>
      <c r="K12" s="3">
        <v>573.83401402508548</v>
      </c>
      <c r="L12" s="3">
        <v>553.70801949828967</v>
      </c>
      <c r="M12" s="3">
        <v>534.2879009122006</v>
      </c>
      <c r="N12" s="3">
        <v>515.54890125427596</v>
      </c>
      <c r="O12" s="3">
        <v>512.68488586088938</v>
      </c>
      <c r="P12" s="3">
        <v>509.83678072976056</v>
      </c>
      <c r="Q12" s="3">
        <v>507.00449771949826</v>
      </c>
      <c r="R12" s="3">
        <v>504.18794880273657</v>
      </c>
      <c r="S12" s="3">
        <v>501.38704652223487</v>
      </c>
      <c r="T12" s="3">
        <v>498.60170399087798</v>
      </c>
      <c r="U12" s="3">
        <v>495.83183489167612</v>
      </c>
      <c r="V12" s="3">
        <v>493.0773531356898</v>
      </c>
      <c r="W12" s="3">
        <v>490.33817331812998</v>
      </c>
      <c r="X12" s="3">
        <v>487.61421037628276</v>
      </c>
      <c r="Y12" s="3">
        <v>484.90537981755983</v>
      </c>
      <c r="Z12" s="3">
        <v>482.21159749144812</v>
      </c>
      <c r="AA12" s="3">
        <v>479.53277993158497</v>
      </c>
      <c r="AB12" s="3">
        <v>476.86884389965797</v>
      </c>
      <c r="AC12" s="3">
        <v>474.21970672748</v>
      </c>
      <c r="AD12" s="3">
        <v>471.58528631698971</v>
      </c>
      <c r="AE12" s="3">
        <v>468.96550079817564</v>
      </c>
      <c r="AF12" s="3">
        <v>466.36026887115167</v>
      </c>
      <c r="AG12" s="3">
        <v>463.76950980615732</v>
      </c>
      <c r="AH12" s="3">
        <v>461.19314298745724</v>
      </c>
    </row>
    <row r="13" spans="1:34">
      <c r="A13" t="s">
        <v>124</v>
      </c>
      <c r="B13" t="s">
        <v>121</v>
      </c>
      <c r="C13" t="s">
        <v>122</v>
      </c>
      <c r="D13" s="3">
        <v>234.97757844925883</v>
      </c>
      <c r="E13" s="3">
        <v>234.97757844925883</v>
      </c>
      <c r="F13" s="3">
        <v>234.97757844925883</v>
      </c>
      <c r="G13" s="3">
        <v>234.97757844925883</v>
      </c>
      <c r="H13" s="3">
        <v>234.97757844925883</v>
      </c>
      <c r="I13" s="3">
        <v>234.97757844925883</v>
      </c>
      <c r="J13" s="3">
        <v>234.97757844925883</v>
      </c>
      <c r="K13" s="3">
        <v>234.97757844925883</v>
      </c>
      <c r="L13" s="3">
        <v>234.97757844925883</v>
      </c>
      <c r="M13" s="3">
        <v>234.97757844925883</v>
      </c>
      <c r="N13" s="3">
        <v>234.97757844925883</v>
      </c>
      <c r="O13" s="3">
        <v>234.97757844925883</v>
      </c>
      <c r="P13" s="3">
        <v>234.97757844925883</v>
      </c>
      <c r="Q13" s="3">
        <v>234.97757844925883</v>
      </c>
      <c r="R13" s="3">
        <v>234.97757844925883</v>
      </c>
      <c r="S13" s="3">
        <v>234.97757844925883</v>
      </c>
      <c r="T13" s="3">
        <v>234.97757844925883</v>
      </c>
      <c r="U13" s="3">
        <v>234.97757844925883</v>
      </c>
      <c r="V13" s="3">
        <v>234.97757844925883</v>
      </c>
      <c r="W13" s="3">
        <v>234.97757844925883</v>
      </c>
      <c r="X13" s="3">
        <v>234.97757844925883</v>
      </c>
      <c r="Y13" s="3">
        <v>234.97757844925883</v>
      </c>
      <c r="Z13" s="3">
        <v>234.97757844925883</v>
      </c>
      <c r="AA13" s="3">
        <v>234.97757844925883</v>
      </c>
      <c r="AB13" s="3">
        <v>234.97757844925883</v>
      </c>
      <c r="AC13" s="3">
        <v>234.97757844925883</v>
      </c>
      <c r="AD13" s="3">
        <v>234.97757844925883</v>
      </c>
      <c r="AE13" s="3">
        <v>234.97757844925883</v>
      </c>
      <c r="AF13" s="3">
        <v>234.97757844925883</v>
      </c>
      <c r="AG13" s="3">
        <v>234.97757844925883</v>
      </c>
      <c r="AH13" s="3">
        <v>234.97757844925883</v>
      </c>
    </row>
    <row r="14" spans="1:34">
      <c r="A14" t="s">
        <v>41</v>
      </c>
      <c r="B14" t="s">
        <v>121</v>
      </c>
      <c r="C14" t="s">
        <v>122</v>
      </c>
      <c r="D14" s="3">
        <v>809.42987457240588</v>
      </c>
      <c r="E14" s="3">
        <v>807.86792006841495</v>
      </c>
      <c r="F14" s="3">
        <v>806.30897958950959</v>
      </c>
      <c r="G14" s="3">
        <v>804.75304743443553</v>
      </c>
      <c r="H14" s="3">
        <v>803.20011767388826</v>
      </c>
      <c r="I14" s="3">
        <v>801.65018472063844</v>
      </c>
      <c r="J14" s="3">
        <v>800.10324264538201</v>
      </c>
      <c r="K14" s="3">
        <v>798.55928563283919</v>
      </c>
      <c r="L14" s="3">
        <v>797.01830809578109</v>
      </c>
      <c r="M14" s="3">
        <v>795.48030410490298</v>
      </c>
      <c r="N14" s="3">
        <v>793.94526795895092</v>
      </c>
      <c r="O14" s="3">
        <v>791.96338985176737</v>
      </c>
      <c r="P14" s="3">
        <v>789.98645895096911</v>
      </c>
      <c r="Q14" s="3">
        <v>788.01446294184711</v>
      </c>
      <c r="R14" s="3">
        <v>786.04738950969215</v>
      </c>
      <c r="S14" s="3">
        <v>784.08522645381981</v>
      </c>
      <c r="T14" s="3">
        <v>782.12796134549603</v>
      </c>
      <c r="U14" s="3">
        <v>780.1755819840364</v>
      </c>
      <c r="V14" s="3">
        <v>778.22807628278213</v>
      </c>
      <c r="W14" s="3">
        <v>776.28543204104903</v>
      </c>
      <c r="X14" s="3">
        <v>774.34763717217788</v>
      </c>
      <c r="Y14" s="3">
        <v>772.41467936145955</v>
      </c>
      <c r="Z14" s="3">
        <v>770.48654675028502</v>
      </c>
      <c r="AA14" s="3">
        <v>768.56322725199539</v>
      </c>
      <c r="AB14" s="3">
        <v>766.64470877993153</v>
      </c>
      <c r="AC14" s="3">
        <v>764.73097947548467</v>
      </c>
      <c r="AD14" s="3">
        <v>762.82202713797039</v>
      </c>
      <c r="AE14" s="3">
        <v>760.91784013683014</v>
      </c>
      <c r="AF14" s="3">
        <v>759.01840638540477</v>
      </c>
      <c r="AG14" s="3">
        <v>757.12371413911058</v>
      </c>
      <c r="AH14" s="3">
        <v>755.23375142531359</v>
      </c>
    </row>
    <row r="15" spans="1:34">
      <c r="A15" t="s">
        <v>23</v>
      </c>
      <c r="B15" t="s">
        <v>121</v>
      </c>
      <c r="C15" t="s">
        <v>122</v>
      </c>
      <c r="D15" s="3">
        <v>961.35111391106045</v>
      </c>
      <c r="E15" s="3">
        <v>959.22081641961233</v>
      </c>
      <c r="F15" s="3">
        <v>957.09523956670466</v>
      </c>
      <c r="G15" s="3">
        <v>954.97437286202967</v>
      </c>
      <c r="H15" s="3">
        <v>952.85820592930452</v>
      </c>
      <c r="I15" s="3">
        <v>950.74672827822121</v>
      </c>
      <c r="J15" s="3">
        <v>948.63992953249726</v>
      </c>
      <c r="K15" s="3">
        <v>946.5377993158495</v>
      </c>
      <c r="L15" s="3">
        <v>944.44032725199543</v>
      </c>
      <c r="M15" s="3">
        <v>942.34750319270245</v>
      </c>
      <c r="N15" s="3">
        <v>940.25931664766256</v>
      </c>
      <c r="O15" s="3">
        <v>935.95010387685295</v>
      </c>
      <c r="P15" s="3">
        <v>931.66064025085518</v>
      </c>
      <c r="Q15" s="3">
        <v>927.39083523375143</v>
      </c>
      <c r="R15" s="3">
        <v>923.14059874572411</v>
      </c>
      <c r="S15" s="3">
        <v>918.90984116305583</v>
      </c>
      <c r="T15" s="3">
        <v>914.6984730900798</v>
      </c>
      <c r="U15" s="3">
        <v>910.50640581527932</v>
      </c>
      <c r="V15" s="3">
        <v>906.33355074116298</v>
      </c>
      <c r="W15" s="3">
        <v>902.17981995439004</v>
      </c>
      <c r="X15" s="3">
        <v>898.04512565564426</v>
      </c>
      <c r="Y15" s="3">
        <v>893.92938072976051</v>
      </c>
      <c r="Z15" s="3">
        <v>889.83249828962369</v>
      </c>
      <c r="AA15" s="3">
        <v>885.75439179019384</v>
      </c>
      <c r="AB15" s="3">
        <v>881.69497537058146</v>
      </c>
      <c r="AC15" s="3">
        <v>877.65416328392246</v>
      </c>
      <c r="AD15" s="3">
        <v>873.63187012542755</v>
      </c>
      <c r="AE15" s="3">
        <v>869.62801128848355</v>
      </c>
      <c r="AF15" s="3">
        <v>865.64250216647667</v>
      </c>
      <c r="AG15" s="3">
        <v>861.6752584948689</v>
      </c>
      <c r="AH15" s="3">
        <v>857.72619692132264</v>
      </c>
    </row>
    <row r="16" spans="1:34">
      <c r="A16" t="s">
        <v>26</v>
      </c>
      <c r="B16" t="s">
        <v>121</v>
      </c>
      <c r="C16" t="s">
        <v>122</v>
      </c>
      <c r="D16" s="3">
        <v>796.28487445838084</v>
      </c>
      <c r="E16" s="3">
        <v>796.28487445838084</v>
      </c>
      <c r="F16" s="3">
        <v>796.28487445838084</v>
      </c>
      <c r="G16" s="3">
        <v>796.28487445838084</v>
      </c>
      <c r="H16" s="3">
        <v>796.28487445838084</v>
      </c>
      <c r="I16" s="3">
        <v>796.28487445838084</v>
      </c>
      <c r="J16" s="3">
        <v>796.28487445838084</v>
      </c>
      <c r="K16" s="3">
        <v>796.28487445838084</v>
      </c>
      <c r="L16" s="3">
        <v>796.28487445838095</v>
      </c>
      <c r="M16" s="3">
        <v>796.28487445838084</v>
      </c>
      <c r="N16" s="3">
        <v>796.28487445838084</v>
      </c>
      <c r="O16" s="3">
        <v>796.28487445838084</v>
      </c>
      <c r="P16" s="3">
        <v>796.28487445838084</v>
      </c>
      <c r="Q16" s="3">
        <v>796.28487445838084</v>
      </c>
      <c r="R16" s="3">
        <v>796.28487445838084</v>
      </c>
      <c r="S16" s="3">
        <v>796.28487445838084</v>
      </c>
      <c r="T16" s="3">
        <v>796.28487445838084</v>
      </c>
      <c r="U16" s="3">
        <v>796.28487445838084</v>
      </c>
      <c r="V16" s="3">
        <v>796.28487445838084</v>
      </c>
      <c r="W16" s="3">
        <v>796.28487445838084</v>
      </c>
      <c r="X16" s="3">
        <v>796.28487445838084</v>
      </c>
      <c r="Y16" s="3">
        <v>796.28487445838084</v>
      </c>
      <c r="Z16" s="3">
        <v>796.28487445838084</v>
      </c>
      <c r="AA16" s="3">
        <v>796.28487445838084</v>
      </c>
      <c r="AB16" s="3">
        <v>796.28487445838084</v>
      </c>
      <c r="AC16" s="3">
        <v>796.28487445838084</v>
      </c>
      <c r="AD16" s="3">
        <v>796.28487445838084</v>
      </c>
      <c r="AE16" s="3">
        <v>796.28487445838084</v>
      </c>
      <c r="AF16" s="3">
        <v>796.28487445838084</v>
      </c>
      <c r="AG16" s="3">
        <v>796.28487445838084</v>
      </c>
      <c r="AH16" s="3">
        <v>796.28487445838084</v>
      </c>
    </row>
    <row r="17" spans="1:34">
      <c r="A17" t="s">
        <v>125</v>
      </c>
      <c r="B17" t="s">
        <v>121</v>
      </c>
      <c r="C17" t="s">
        <v>122</v>
      </c>
      <c r="D17" s="3">
        <v>0</v>
      </c>
      <c r="E17" s="3">
        <v>0</v>
      </c>
      <c r="F17" s="3">
        <v>0</v>
      </c>
      <c r="G17" s="3">
        <v>0</v>
      </c>
      <c r="H17" s="3">
        <v>0</v>
      </c>
      <c r="I17" s="3">
        <v>0</v>
      </c>
      <c r="J17" s="3">
        <v>0</v>
      </c>
      <c r="K17" s="3">
        <v>0</v>
      </c>
      <c r="L17" s="3">
        <v>0</v>
      </c>
      <c r="M17" s="3">
        <v>0</v>
      </c>
      <c r="N17" s="3">
        <v>0</v>
      </c>
      <c r="O17" s="3">
        <v>0</v>
      </c>
      <c r="P17" s="3">
        <v>0</v>
      </c>
      <c r="Q17" s="3">
        <v>0</v>
      </c>
      <c r="R17" s="3">
        <v>0</v>
      </c>
      <c r="S17" s="3">
        <v>0</v>
      </c>
      <c r="T17" s="3">
        <v>0</v>
      </c>
      <c r="U17" s="3">
        <v>0</v>
      </c>
      <c r="V17" s="3">
        <v>0</v>
      </c>
      <c r="W17" s="3">
        <v>0</v>
      </c>
      <c r="X17" s="3">
        <v>0</v>
      </c>
      <c r="Y17" s="3">
        <v>0</v>
      </c>
      <c r="Z17" s="3">
        <v>0</v>
      </c>
      <c r="AA17" s="3">
        <v>0</v>
      </c>
      <c r="AB17" s="3">
        <v>0</v>
      </c>
      <c r="AC17" s="3">
        <v>0</v>
      </c>
      <c r="AD17" s="3">
        <v>0</v>
      </c>
      <c r="AE17" s="3">
        <v>0</v>
      </c>
      <c r="AF17" s="3">
        <v>0</v>
      </c>
      <c r="AG17" s="3">
        <v>0</v>
      </c>
      <c r="AH17" s="3">
        <v>0</v>
      </c>
    </row>
    <row r="18" spans="1:34">
      <c r="A18" t="s">
        <v>42</v>
      </c>
      <c r="B18" t="s">
        <v>121</v>
      </c>
      <c r="C18" t="s">
        <v>122</v>
      </c>
      <c r="D18" s="3">
        <v>239.4526795895097</v>
      </c>
      <c r="E18" s="3">
        <v>239.4526795895097</v>
      </c>
      <c r="F18" s="3">
        <v>239.4526795895097</v>
      </c>
      <c r="G18" s="3">
        <v>239.4526795895097</v>
      </c>
      <c r="H18" s="3">
        <v>239.4526795895097</v>
      </c>
      <c r="I18" s="3">
        <v>239.4526795895097</v>
      </c>
      <c r="J18" s="3">
        <v>239.4526795895097</v>
      </c>
      <c r="K18" s="3">
        <v>239.4526795895097</v>
      </c>
      <c r="L18" s="3">
        <v>239.45267958951001</v>
      </c>
      <c r="M18" s="3">
        <v>239.4526795895097</v>
      </c>
      <c r="N18" s="3">
        <v>239.4526795895097</v>
      </c>
      <c r="O18" s="3">
        <v>239.4526795895097</v>
      </c>
      <c r="P18" s="3">
        <v>239.4526795895097</v>
      </c>
      <c r="Q18" s="3">
        <v>239.4526795895097</v>
      </c>
      <c r="R18" s="3">
        <v>239.4526795895097</v>
      </c>
      <c r="S18" s="3">
        <v>239.4526795895097</v>
      </c>
      <c r="T18" s="3">
        <v>239.4526795895097</v>
      </c>
      <c r="U18" s="3">
        <v>239.4526795895097</v>
      </c>
      <c r="V18" s="3">
        <v>239.4526795895097</v>
      </c>
      <c r="W18" s="3">
        <v>239.4526795895097</v>
      </c>
      <c r="X18" s="3">
        <v>239.4526795895097</v>
      </c>
      <c r="Y18" s="3">
        <v>239.4526795895097</v>
      </c>
      <c r="Z18" s="3">
        <v>239.4526795895097</v>
      </c>
      <c r="AA18" s="3">
        <v>239.4526795895097</v>
      </c>
      <c r="AB18" s="3">
        <v>239.4526795895097</v>
      </c>
      <c r="AC18" s="3">
        <v>239.4526795895097</v>
      </c>
      <c r="AD18" s="3">
        <v>239.4526795895097</v>
      </c>
      <c r="AE18" s="3">
        <v>239.4526795895097</v>
      </c>
      <c r="AF18" s="3">
        <v>239.4526795895097</v>
      </c>
      <c r="AG18" s="3">
        <v>239.4526795895097</v>
      </c>
      <c r="AH18" s="3">
        <v>239.4526795895097</v>
      </c>
    </row>
    <row r="19" spans="1:34">
      <c r="A19" t="s">
        <v>14</v>
      </c>
      <c r="B19" t="s">
        <v>121</v>
      </c>
      <c r="C19" t="s">
        <v>122</v>
      </c>
      <c r="D19" s="3">
        <v>1480.6722075256557</v>
      </c>
      <c r="E19" s="3">
        <v>1480.6722075256557</v>
      </c>
      <c r="F19" s="3">
        <v>1480.6722075256557</v>
      </c>
      <c r="G19" s="3">
        <v>1480.6722075256557</v>
      </c>
      <c r="H19" s="3">
        <v>1480.6722075256557</v>
      </c>
      <c r="I19" s="3">
        <v>1480.6722075256557</v>
      </c>
      <c r="J19" s="3">
        <v>1480.6722075256557</v>
      </c>
      <c r="K19" s="3">
        <v>1480.6722075256557</v>
      </c>
      <c r="L19" s="3">
        <v>1480.6722075256557</v>
      </c>
      <c r="M19" s="3">
        <v>1480.6722075256557</v>
      </c>
      <c r="N19" s="3">
        <v>1480.6722075256557</v>
      </c>
      <c r="O19" s="3">
        <v>1477.2210228050171</v>
      </c>
      <c r="P19" s="3">
        <v>1473.7778836944128</v>
      </c>
      <c r="Q19" s="3">
        <v>1470.3427696693273</v>
      </c>
      <c r="R19" s="3">
        <v>1466.9156613454959</v>
      </c>
      <c r="S19" s="3">
        <v>1463.4965416191562</v>
      </c>
      <c r="T19" s="3">
        <v>1460.0853911060433</v>
      </c>
      <c r="U19" s="3">
        <v>1456.6821915621435</v>
      </c>
      <c r="V19" s="3">
        <v>1453.2869247434435</v>
      </c>
      <c r="W19" s="3">
        <v>1449.8995712656786</v>
      </c>
      <c r="X19" s="3">
        <v>1446.5201128848346</v>
      </c>
      <c r="Y19" s="3">
        <v>1443.1485313568987</v>
      </c>
      <c r="Z19" s="3">
        <v>1439.7848084378561</v>
      </c>
      <c r="AA19" s="3">
        <v>1436.4289258836945</v>
      </c>
      <c r="AB19" s="3">
        <v>1433.080865450399</v>
      </c>
      <c r="AC19" s="3">
        <v>1429.7406088939565</v>
      </c>
      <c r="AD19" s="3">
        <v>1426.4081368301026</v>
      </c>
      <c r="AE19" s="3">
        <v>1423.083433295325</v>
      </c>
      <c r="AF19" s="3">
        <v>1419.766478905359</v>
      </c>
      <c r="AG19" s="3">
        <v>1416.4572554161916</v>
      </c>
      <c r="AH19" s="3">
        <v>1413.1557457240592</v>
      </c>
    </row>
    <row r="20" spans="1:34">
      <c r="A20" t="s">
        <v>30</v>
      </c>
      <c r="B20" t="s">
        <v>121</v>
      </c>
      <c r="C20" t="s">
        <v>122</v>
      </c>
      <c r="D20" s="3">
        <v>760.07517126567848</v>
      </c>
      <c r="E20" s="3">
        <v>760.07517126567848</v>
      </c>
      <c r="F20" s="3">
        <v>760.07517126567848</v>
      </c>
      <c r="G20" s="3">
        <v>760.07517126567848</v>
      </c>
      <c r="H20" s="3">
        <v>760.07517126567848</v>
      </c>
      <c r="I20" s="3">
        <v>760.07517126567848</v>
      </c>
      <c r="J20" s="3">
        <v>760.07517126567848</v>
      </c>
      <c r="K20" s="3">
        <v>760.07517126567848</v>
      </c>
      <c r="L20" s="3">
        <v>760.07517126567848</v>
      </c>
      <c r="M20" s="3">
        <v>760.07517126567848</v>
      </c>
      <c r="N20" s="3">
        <v>760.07517126567848</v>
      </c>
      <c r="O20" s="3">
        <v>759.14293010262259</v>
      </c>
      <c r="P20" s="3">
        <v>758.21183238312426</v>
      </c>
      <c r="Q20" s="3">
        <v>757.2818767388826</v>
      </c>
      <c r="R20" s="3">
        <v>756.35306157354614</v>
      </c>
      <c r="S20" s="3">
        <v>755.42538563283927</v>
      </c>
      <c r="T20" s="3">
        <v>754.49884754846062</v>
      </c>
      <c r="U20" s="3">
        <v>753.57344583808435</v>
      </c>
      <c r="V20" s="3">
        <v>752.64917913340935</v>
      </c>
      <c r="W20" s="3">
        <v>751.72604606613447</v>
      </c>
      <c r="X20" s="3">
        <v>750.80404526795894</v>
      </c>
      <c r="Y20" s="3">
        <v>749.88317525655646</v>
      </c>
      <c r="Z20" s="3">
        <v>748.96343477765106</v>
      </c>
      <c r="AA20" s="3">
        <v>748.0448223489168</v>
      </c>
      <c r="AB20" s="3">
        <v>747.12733660205242</v>
      </c>
      <c r="AC20" s="3">
        <v>746.21097616875716</v>
      </c>
      <c r="AD20" s="3">
        <v>745.2957395667047</v>
      </c>
      <c r="AE20" s="3">
        <v>744.38162565564426</v>
      </c>
      <c r="AF20" s="3">
        <v>743.4686328392246</v>
      </c>
      <c r="AG20" s="3">
        <v>742.55675974914482</v>
      </c>
      <c r="AH20" s="3">
        <v>741.6460052451539</v>
      </c>
    </row>
    <row r="21" spans="1:34">
      <c r="A21" t="s">
        <v>33</v>
      </c>
      <c r="B21" t="s">
        <v>121</v>
      </c>
      <c r="C21" t="s">
        <v>122</v>
      </c>
      <c r="D21" s="3">
        <v>687.9610432155074</v>
      </c>
      <c r="E21" s="3">
        <v>687.9610432155074</v>
      </c>
      <c r="F21" s="3">
        <v>687.9610432155074</v>
      </c>
      <c r="G21" s="3">
        <v>687.9610432155074</v>
      </c>
      <c r="H21" s="3">
        <v>687.9610432155074</v>
      </c>
      <c r="I21" s="3">
        <v>687.9610432155074</v>
      </c>
      <c r="J21" s="3">
        <v>687.9610432155074</v>
      </c>
      <c r="K21" s="3">
        <v>687.9610432155074</v>
      </c>
      <c r="L21" s="3">
        <v>687.9610432155074</v>
      </c>
      <c r="M21" s="3">
        <v>687.9610432155074</v>
      </c>
      <c r="N21" s="3">
        <v>687.9610432155074</v>
      </c>
      <c r="O21" s="3">
        <v>687.9610432155074</v>
      </c>
      <c r="P21" s="3">
        <v>687.9610432155074</v>
      </c>
      <c r="Q21" s="3">
        <v>687.9610432155074</v>
      </c>
      <c r="R21" s="3">
        <v>687.9610432155074</v>
      </c>
      <c r="S21" s="3">
        <v>687.9610432155074</v>
      </c>
      <c r="T21" s="3">
        <v>687.9610432155074</v>
      </c>
      <c r="U21" s="3">
        <v>687.9610432155074</v>
      </c>
      <c r="V21" s="3">
        <v>687.9610432155074</v>
      </c>
      <c r="W21" s="3">
        <v>687.9610432155074</v>
      </c>
      <c r="X21" s="3">
        <v>687.9610432155074</v>
      </c>
      <c r="Y21" s="3">
        <v>687.9610432155074</v>
      </c>
      <c r="Z21" s="3">
        <v>687.9610432155074</v>
      </c>
      <c r="AA21" s="3">
        <v>687.9610432155074</v>
      </c>
      <c r="AB21" s="3">
        <v>687.9610432155074</v>
      </c>
      <c r="AC21" s="3">
        <v>687.9610432155074</v>
      </c>
      <c r="AD21" s="3">
        <v>687.9610432155074</v>
      </c>
      <c r="AE21" s="3">
        <v>687.9610432155074</v>
      </c>
      <c r="AF21" s="3">
        <v>687.9610432155074</v>
      </c>
      <c r="AG21" s="3">
        <v>687.9610432155074</v>
      </c>
      <c r="AH21" s="3">
        <v>687.9610432155074</v>
      </c>
    </row>
    <row r="22" spans="1:34">
      <c r="A22" t="s">
        <v>40</v>
      </c>
      <c r="B22" t="s">
        <v>121</v>
      </c>
      <c r="C22" t="s">
        <v>122</v>
      </c>
      <c r="D22" s="3">
        <v>849.03078677309009</v>
      </c>
      <c r="E22" s="3">
        <v>846.67548928164194</v>
      </c>
      <c r="F22" s="3">
        <v>844.32672554161911</v>
      </c>
      <c r="G22" s="3">
        <v>841.98447753705807</v>
      </c>
      <c r="H22" s="3">
        <v>839.64872713797035</v>
      </c>
      <c r="I22" s="3">
        <v>837.31945644241739</v>
      </c>
      <c r="J22" s="3">
        <v>834.99664720638543</v>
      </c>
      <c r="K22" s="3">
        <v>832.68028187001141</v>
      </c>
      <c r="L22" s="3">
        <v>830.37034230330676</v>
      </c>
      <c r="M22" s="3">
        <v>828.06681071835806</v>
      </c>
      <c r="N22" s="3">
        <v>825.76966932725202</v>
      </c>
      <c r="O22" s="3">
        <v>821.49515872291909</v>
      </c>
      <c r="P22" s="3">
        <v>817.24277468643095</v>
      </c>
      <c r="Q22" s="3">
        <v>813.01240273660198</v>
      </c>
      <c r="R22" s="3">
        <v>808.80392873432152</v>
      </c>
      <c r="S22" s="3">
        <v>804.6172395667046</v>
      </c>
      <c r="T22" s="3">
        <v>800.45222234891673</v>
      </c>
      <c r="U22" s="3">
        <v>796.30876488027366</v>
      </c>
      <c r="V22" s="3">
        <v>792.18675553021671</v>
      </c>
      <c r="W22" s="3">
        <v>788.0860833523376</v>
      </c>
      <c r="X22" s="3">
        <v>784.00663797035349</v>
      </c>
      <c r="Y22" s="3">
        <v>779.948309350057</v>
      </c>
      <c r="Z22" s="3">
        <v>775.9109882554161</v>
      </c>
      <c r="AA22" s="3">
        <v>771.89456590649945</v>
      </c>
      <c r="AB22" s="3">
        <v>767.8989342075256</v>
      </c>
      <c r="AC22" s="3">
        <v>763.92398540478905</v>
      </c>
      <c r="AD22" s="3">
        <v>759.96961254275936</v>
      </c>
      <c r="AE22" s="3">
        <v>756.03570912200689</v>
      </c>
      <c r="AF22" s="3">
        <v>752.12216909920176</v>
      </c>
      <c r="AG22" s="3">
        <v>748.22888711516532</v>
      </c>
      <c r="AH22" s="3">
        <v>744.35575826681861</v>
      </c>
    </row>
    <row r="23" spans="1:34">
      <c r="A23" t="s">
        <v>16</v>
      </c>
      <c r="B23" t="s">
        <v>121</v>
      </c>
      <c r="C23" t="s">
        <v>122</v>
      </c>
      <c r="D23" s="3">
        <v>1458.7925518814138</v>
      </c>
      <c r="E23" s="3">
        <v>1458.7925518814138</v>
      </c>
      <c r="F23" s="3">
        <v>1458.7925518814138</v>
      </c>
      <c r="G23" s="3">
        <v>1458.7925518814138</v>
      </c>
      <c r="H23" s="3">
        <v>1458.7925518814138</v>
      </c>
      <c r="I23" s="3">
        <v>1458.7925518814138</v>
      </c>
      <c r="J23" s="3">
        <v>1458.7925518814138</v>
      </c>
      <c r="K23" s="3">
        <v>1458.7925518814138</v>
      </c>
      <c r="L23" s="3">
        <v>1458.7925518814138</v>
      </c>
      <c r="M23" s="3">
        <v>1458.7925518814138</v>
      </c>
      <c r="N23" s="3">
        <v>1458.7925518814138</v>
      </c>
      <c r="O23" s="3">
        <v>1455.6320923603193</v>
      </c>
      <c r="P23" s="3">
        <v>1452.47848004561</v>
      </c>
      <c r="Q23" s="3">
        <v>1449.3317001140251</v>
      </c>
      <c r="R23" s="3">
        <v>1446.1917377423033</v>
      </c>
      <c r="S23" s="3">
        <v>1443.0585781071836</v>
      </c>
      <c r="T23" s="3">
        <v>1439.9322052451539</v>
      </c>
      <c r="U23" s="3">
        <v>1436.812606613455</v>
      </c>
      <c r="V23" s="3">
        <v>1433.6997673888256</v>
      </c>
      <c r="W23" s="3">
        <v>1430.5936704675028</v>
      </c>
      <c r="X23" s="3">
        <v>1427.4943044469783</v>
      </c>
      <c r="Y23" s="3">
        <v>1424.4016522234892</v>
      </c>
      <c r="Z23" s="3">
        <v>1421.315700114025</v>
      </c>
      <c r="AA23" s="3">
        <v>1418.2364344355758</v>
      </c>
      <c r="AB23" s="3">
        <v>1415.1638392246293</v>
      </c>
      <c r="AC23" s="3">
        <v>1412.0979007981757</v>
      </c>
      <c r="AD23" s="3">
        <v>1409.0386054732041</v>
      </c>
      <c r="AE23" s="3">
        <v>1405.9859372862029</v>
      </c>
      <c r="AF23" s="3">
        <v>1402.9398825541618</v>
      </c>
      <c r="AG23" s="3">
        <v>1399.9004275940706</v>
      </c>
      <c r="AH23" s="3">
        <v>1396.8675575826683</v>
      </c>
    </row>
    <row r="24" spans="1:34">
      <c r="A24" t="s">
        <v>4</v>
      </c>
      <c r="B24" t="s">
        <v>121</v>
      </c>
      <c r="C24" t="s">
        <v>126</v>
      </c>
      <c r="D24" s="3">
        <v>213.7970353477765</v>
      </c>
      <c r="E24" s="3">
        <v>213.7970353477765</v>
      </c>
      <c r="F24" s="3">
        <v>213.7970353477765</v>
      </c>
      <c r="G24" s="3">
        <v>213.7970353477765</v>
      </c>
      <c r="H24" s="3">
        <v>213.7970353477765</v>
      </c>
      <c r="I24" s="3">
        <v>213.7970353477765</v>
      </c>
      <c r="J24" s="3">
        <v>213.7970353477765</v>
      </c>
      <c r="K24" s="3">
        <v>213.7970353477765</v>
      </c>
      <c r="L24" s="3">
        <v>213.7970353477765</v>
      </c>
      <c r="M24" s="3">
        <v>213.7970353477765</v>
      </c>
      <c r="N24" s="3">
        <v>213.7970353477765</v>
      </c>
      <c r="O24" s="3">
        <v>213.7970353477765</v>
      </c>
      <c r="P24" s="3">
        <v>213.7970353477765</v>
      </c>
      <c r="Q24" s="3">
        <v>213.7970353477765</v>
      </c>
      <c r="R24" s="3">
        <v>213.7970353477765</v>
      </c>
      <c r="S24" s="3">
        <v>213.7970353477765</v>
      </c>
      <c r="T24" s="3">
        <v>213.7970353477765</v>
      </c>
      <c r="U24" s="3">
        <v>213.7970353477765</v>
      </c>
      <c r="V24" s="3">
        <v>213.7970353477765</v>
      </c>
      <c r="W24" s="3">
        <v>213.7970353477765</v>
      </c>
      <c r="X24" s="3">
        <v>213.7970353477765</v>
      </c>
      <c r="Y24" s="3">
        <v>213.7970353477765</v>
      </c>
      <c r="Z24" s="3">
        <v>213.7970353477765</v>
      </c>
      <c r="AA24" s="3">
        <v>213.7970353477765</v>
      </c>
      <c r="AB24" s="3">
        <v>213.7970353477765</v>
      </c>
      <c r="AC24" s="3">
        <v>213.7970353477765</v>
      </c>
      <c r="AD24" s="3">
        <v>213.7970353477765</v>
      </c>
      <c r="AE24" s="3">
        <v>213.7970353477765</v>
      </c>
      <c r="AF24" s="3">
        <v>213.7970353477765</v>
      </c>
      <c r="AG24" s="3">
        <v>213.7970353477765</v>
      </c>
      <c r="AH24" s="3">
        <v>213.7970353477765</v>
      </c>
    </row>
    <row r="25" spans="1:34">
      <c r="A25" t="s">
        <v>6</v>
      </c>
      <c r="B25" t="s">
        <v>121</v>
      </c>
      <c r="C25" t="s">
        <v>126</v>
      </c>
      <c r="D25" s="3">
        <v>324.97149372862032</v>
      </c>
      <c r="E25" s="3">
        <v>324.97149372862032</v>
      </c>
      <c r="F25" s="3">
        <v>324.97149372862032</v>
      </c>
      <c r="G25" s="3">
        <v>324.97149372862032</v>
      </c>
      <c r="H25" s="3">
        <v>324.97149372862032</v>
      </c>
      <c r="I25" s="3">
        <v>324.97149372862032</v>
      </c>
      <c r="J25" s="3">
        <v>324.97149372862032</v>
      </c>
      <c r="K25" s="3">
        <v>324.97149372862032</v>
      </c>
      <c r="L25" s="3">
        <v>324.97149372862032</v>
      </c>
      <c r="M25" s="3">
        <v>324.97149372862032</v>
      </c>
      <c r="N25" s="3">
        <v>324.97149372862032</v>
      </c>
      <c r="O25" s="3">
        <v>324.97149372862032</v>
      </c>
      <c r="P25" s="3">
        <v>324.97149372862032</v>
      </c>
      <c r="Q25" s="3">
        <v>324.97149372862032</v>
      </c>
      <c r="R25" s="3">
        <v>324.97149372862032</v>
      </c>
      <c r="S25" s="3">
        <v>324.97149372862032</v>
      </c>
      <c r="T25" s="3">
        <v>324.97149372862032</v>
      </c>
      <c r="U25" s="3">
        <v>324.97149372862032</v>
      </c>
      <c r="V25" s="3">
        <v>324.97149372862032</v>
      </c>
      <c r="W25" s="3">
        <v>324.97149372862032</v>
      </c>
      <c r="X25" s="3">
        <v>324.97149372862032</v>
      </c>
      <c r="Y25" s="3">
        <v>324.97149372862032</v>
      </c>
      <c r="Z25" s="3">
        <v>324.97149372862032</v>
      </c>
      <c r="AA25" s="3">
        <v>324.97149372862032</v>
      </c>
      <c r="AB25" s="3">
        <v>324.97149372862032</v>
      </c>
      <c r="AC25" s="3">
        <v>324.97149372862032</v>
      </c>
      <c r="AD25" s="3">
        <v>324.97149372862032</v>
      </c>
      <c r="AE25" s="3">
        <v>324.97149372862032</v>
      </c>
      <c r="AF25" s="3">
        <v>324.97149372862032</v>
      </c>
      <c r="AG25" s="3">
        <v>324.97149372862032</v>
      </c>
      <c r="AH25" s="3">
        <v>324.97149372862032</v>
      </c>
    </row>
    <row r="26" spans="1:34">
      <c r="A26" t="s">
        <v>18</v>
      </c>
      <c r="B26" t="s">
        <v>121</v>
      </c>
      <c r="C26" t="s">
        <v>126</v>
      </c>
      <c r="D26" s="3">
        <v>212.7206754846066</v>
      </c>
      <c r="E26" s="3">
        <v>212.7206754846066</v>
      </c>
      <c r="F26" s="3">
        <v>212.7206754846066</v>
      </c>
      <c r="G26" s="3">
        <v>212.7206754846066</v>
      </c>
      <c r="H26" s="3">
        <v>212.7206754846066</v>
      </c>
      <c r="I26" s="3">
        <v>212.7206754846066</v>
      </c>
      <c r="J26" s="3">
        <v>212.7206754846066</v>
      </c>
      <c r="K26" s="3">
        <v>212.7206754846066</v>
      </c>
      <c r="L26" s="3">
        <v>212.7206754846066</v>
      </c>
      <c r="M26" s="3">
        <v>212.7206754846066</v>
      </c>
      <c r="N26" s="3">
        <v>212.7206754846066</v>
      </c>
      <c r="O26" s="3">
        <v>212.7206754846066</v>
      </c>
      <c r="P26" s="3">
        <v>212.7206754846066</v>
      </c>
      <c r="Q26" s="3">
        <v>212.7206754846066</v>
      </c>
      <c r="R26" s="3">
        <v>212.7206754846066</v>
      </c>
      <c r="S26" s="3">
        <v>212.7206754846066</v>
      </c>
      <c r="T26" s="3">
        <v>212.7206754846066</v>
      </c>
      <c r="U26" s="3">
        <v>212.7206754846066</v>
      </c>
      <c r="V26" s="3">
        <v>212.7206754846066</v>
      </c>
      <c r="W26" s="3">
        <v>212.7206754846066</v>
      </c>
      <c r="X26" s="3">
        <v>212.7206754846066</v>
      </c>
      <c r="Y26" s="3">
        <v>212.7206754846066</v>
      </c>
      <c r="Z26" s="3">
        <v>212.7206754846066</v>
      </c>
      <c r="AA26" s="3">
        <v>212.7206754846066</v>
      </c>
      <c r="AB26" s="3">
        <v>212.7206754846066</v>
      </c>
      <c r="AC26" s="3">
        <v>212.7206754846066</v>
      </c>
      <c r="AD26" s="3">
        <v>212.7206754846066</v>
      </c>
      <c r="AE26" s="3">
        <v>212.7206754846066</v>
      </c>
      <c r="AF26" s="3">
        <v>212.7206754846066</v>
      </c>
      <c r="AG26" s="3">
        <v>212.7206754846066</v>
      </c>
      <c r="AH26" s="3">
        <v>212.7206754846066</v>
      </c>
    </row>
    <row r="27" spans="1:34">
      <c r="A27" t="s">
        <v>35</v>
      </c>
      <c r="B27" t="s">
        <v>121</v>
      </c>
      <c r="C27" t="s">
        <v>126</v>
      </c>
      <c r="D27" s="3">
        <v>182.60239931584951</v>
      </c>
      <c r="E27" s="3">
        <v>175.60039236031926</v>
      </c>
      <c r="F27" s="3">
        <v>168.8668817559863</v>
      </c>
      <c r="G27" s="3">
        <v>162.39157194982894</v>
      </c>
      <c r="H27" s="3">
        <v>156.16456214367162</v>
      </c>
      <c r="I27" s="3">
        <v>150.17633112884835</v>
      </c>
      <c r="J27" s="3">
        <v>144.41772257696692</v>
      </c>
      <c r="K27" s="3">
        <v>138.87993169897376</v>
      </c>
      <c r="L27" s="3">
        <v>133.55449087799317</v>
      </c>
      <c r="M27" s="3">
        <v>128.43325758266818</v>
      </c>
      <c r="N27" s="3">
        <v>123.50840125427595</v>
      </c>
      <c r="O27" s="3">
        <v>122.73842748004562</v>
      </c>
      <c r="P27" s="3">
        <v>121.97325381984037</v>
      </c>
      <c r="Q27" s="3">
        <v>121.21285051311288</v>
      </c>
      <c r="R27" s="3">
        <v>120.45718757126568</v>
      </c>
      <c r="S27" s="3">
        <v>119.70623557582668</v>
      </c>
      <c r="T27" s="3">
        <v>118.95996510832383</v>
      </c>
      <c r="U27" s="3">
        <v>118.21834709236032</v>
      </c>
      <c r="V27" s="3">
        <v>117.48135245153934</v>
      </c>
      <c r="W27" s="3">
        <v>116.74895245153935</v>
      </c>
      <c r="X27" s="3">
        <v>116.02111824401368</v>
      </c>
      <c r="Y27" s="3">
        <v>115.29782155074116</v>
      </c>
      <c r="Z27" s="3">
        <v>114.5790339794755</v>
      </c>
      <c r="AA27" s="3">
        <v>113.8647274686431</v>
      </c>
      <c r="AB27" s="3">
        <v>113.15487408209806</v>
      </c>
      <c r="AC27" s="3">
        <v>112.44944605473204</v>
      </c>
      <c r="AD27" s="3">
        <v>111.74841579247435</v>
      </c>
      <c r="AE27" s="3">
        <v>111.05175588369443</v>
      </c>
      <c r="AF27" s="3">
        <v>110.35943906499429</v>
      </c>
      <c r="AG27" s="3">
        <v>109.67143828962371</v>
      </c>
      <c r="AH27" s="3">
        <v>108.98772663625998</v>
      </c>
    </row>
    <row r="28" spans="1:34">
      <c r="A28" t="s">
        <v>28</v>
      </c>
      <c r="B28" t="s">
        <v>121</v>
      </c>
      <c r="C28" t="s">
        <v>126</v>
      </c>
      <c r="D28" s="3">
        <v>183.78289293044472</v>
      </c>
      <c r="E28" s="3">
        <v>183.78289293044472</v>
      </c>
      <c r="F28" s="3">
        <v>183.78289293044472</v>
      </c>
      <c r="G28" s="3">
        <v>183.78289293044472</v>
      </c>
      <c r="H28" s="3">
        <v>183.78289293044472</v>
      </c>
      <c r="I28" s="3">
        <v>183.78289293044472</v>
      </c>
      <c r="J28" s="3">
        <v>183.78289293044472</v>
      </c>
      <c r="K28" s="3">
        <v>183.78289293044472</v>
      </c>
      <c r="L28" s="3">
        <v>183.78289293044472</v>
      </c>
      <c r="M28" s="3">
        <v>183.78289293044472</v>
      </c>
      <c r="N28" s="3">
        <v>183.78289293044472</v>
      </c>
      <c r="O28" s="3">
        <v>183.78289293044472</v>
      </c>
      <c r="P28" s="3">
        <v>183.78289293044472</v>
      </c>
      <c r="Q28" s="3">
        <v>183.78289293044472</v>
      </c>
      <c r="R28" s="3">
        <v>183.78289293044472</v>
      </c>
      <c r="S28" s="3">
        <v>183.78289293044472</v>
      </c>
      <c r="T28" s="3">
        <v>183.78289293044472</v>
      </c>
      <c r="U28" s="3">
        <v>183.78289293044472</v>
      </c>
      <c r="V28" s="3">
        <v>183.78289293044472</v>
      </c>
      <c r="W28" s="3">
        <v>183.78289293044472</v>
      </c>
      <c r="X28" s="3">
        <v>183.78289293044472</v>
      </c>
      <c r="Y28" s="3">
        <v>183.78289293044472</v>
      </c>
      <c r="Z28" s="3">
        <v>183.78289293044472</v>
      </c>
      <c r="AA28" s="3">
        <v>183.78289293044472</v>
      </c>
      <c r="AB28" s="3">
        <v>183.78289293044472</v>
      </c>
      <c r="AC28" s="3">
        <v>183.78289293044472</v>
      </c>
      <c r="AD28" s="3">
        <v>183.78289293044472</v>
      </c>
      <c r="AE28" s="3">
        <v>183.78289293044472</v>
      </c>
      <c r="AF28" s="3">
        <v>183.78289293044472</v>
      </c>
      <c r="AG28" s="3">
        <v>183.78289293044472</v>
      </c>
      <c r="AH28" s="3">
        <v>183.78289293044472</v>
      </c>
    </row>
    <row r="29" spans="1:34">
      <c r="A29" t="s">
        <v>21</v>
      </c>
      <c r="B29" t="s">
        <v>121</v>
      </c>
      <c r="C29" t="s">
        <v>126</v>
      </c>
      <c r="D29" s="3">
        <v>212.7206754846066</v>
      </c>
      <c r="E29" s="3">
        <v>212.7206754846066</v>
      </c>
      <c r="F29" s="3">
        <v>212.7206754846066</v>
      </c>
      <c r="G29" s="3">
        <v>212.7206754846066</v>
      </c>
      <c r="H29" s="3">
        <v>212.7206754846066</v>
      </c>
      <c r="I29" s="3">
        <v>212.7206754846066</v>
      </c>
      <c r="J29" s="3">
        <v>212.7206754846066</v>
      </c>
      <c r="K29" s="3">
        <v>212.7206754846066</v>
      </c>
      <c r="L29" s="3">
        <v>212.7206754846066</v>
      </c>
      <c r="M29" s="3">
        <v>212.7206754846066</v>
      </c>
      <c r="N29" s="3">
        <v>212.7206754846066</v>
      </c>
      <c r="O29" s="3">
        <v>212.7206754846066</v>
      </c>
      <c r="P29" s="3">
        <v>212.7206754846066</v>
      </c>
      <c r="Q29" s="3">
        <v>212.7206754846066</v>
      </c>
      <c r="R29" s="3">
        <v>212.7206754846066</v>
      </c>
      <c r="S29" s="3">
        <v>212.7206754846066</v>
      </c>
      <c r="T29" s="3">
        <v>212.7206754846066</v>
      </c>
      <c r="U29" s="3">
        <v>212.7206754846066</v>
      </c>
      <c r="V29" s="3">
        <v>212.7206754846066</v>
      </c>
      <c r="W29" s="3">
        <v>212.7206754846066</v>
      </c>
      <c r="X29" s="3">
        <v>212.7206754846066</v>
      </c>
      <c r="Y29" s="3">
        <v>212.7206754846066</v>
      </c>
      <c r="Z29" s="3">
        <v>212.7206754846066</v>
      </c>
      <c r="AA29" s="3">
        <v>212.7206754846066</v>
      </c>
      <c r="AB29" s="3">
        <v>212.7206754846066</v>
      </c>
      <c r="AC29" s="3">
        <v>212.7206754846066</v>
      </c>
      <c r="AD29" s="3">
        <v>212.7206754846066</v>
      </c>
      <c r="AE29" s="3">
        <v>212.7206754846066</v>
      </c>
      <c r="AF29" s="3">
        <v>212.7206754846066</v>
      </c>
      <c r="AG29" s="3">
        <v>212.7206754846066</v>
      </c>
      <c r="AH29" s="3">
        <v>212.7206754846066</v>
      </c>
    </row>
    <row r="30" spans="1:34">
      <c r="A30" t="s">
        <v>19</v>
      </c>
      <c r="B30" t="s">
        <v>121</v>
      </c>
      <c r="C30" t="s">
        <v>126</v>
      </c>
      <c r="D30" s="3">
        <v>212.7206754846066</v>
      </c>
      <c r="E30" s="3">
        <v>212.7206754846066</v>
      </c>
      <c r="F30" s="3">
        <v>212.7206754846066</v>
      </c>
      <c r="G30" s="3">
        <v>212.7206754846066</v>
      </c>
      <c r="H30" s="3">
        <v>212.7206754846066</v>
      </c>
      <c r="I30" s="3">
        <v>212.7206754846066</v>
      </c>
      <c r="J30" s="3">
        <v>212.7206754846066</v>
      </c>
      <c r="K30" s="3">
        <v>212.7206754846066</v>
      </c>
      <c r="L30" s="3">
        <v>212.7206754846066</v>
      </c>
      <c r="M30" s="3">
        <v>212.7206754846066</v>
      </c>
      <c r="N30" s="3">
        <v>212.7206754846066</v>
      </c>
      <c r="O30" s="3">
        <v>212.7206754846066</v>
      </c>
      <c r="P30" s="3">
        <v>212.7206754846066</v>
      </c>
      <c r="Q30" s="3">
        <v>212.7206754846066</v>
      </c>
      <c r="R30" s="3">
        <v>212.7206754846066</v>
      </c>
      <c r="S30" s="3">
        <v>212.7206754846066</v>
      </c>
      <c r="T30" s="3">
        <v>212.7206754846066</v>
      </c>
      <c r="U30" s="3">
        <v>212.7206754846066</v>
      </c>
      <c r="V30" s="3">
        <v>212.7206754846066</v>
      </c>
      <c r="W30" s="3">
        <v>212.7206754846066</v>
      </c>
      <c r="X30" s="3">
        <v>212.7206754846066</v>
      </c>
      <c r="Y30" s="3">
        <v>212.7206754846066</v>
      </c>
      <c r="Z30" s="3">
        <v>212.7206754846066</v>
      </c>
      <c r="AA30" s="3">
        <v>212.7206754846066</v>
      </c>
      <c r="AB30" s="3">
        <v>212.7206754846066</v>
      </c>
      <c r="AC30" s="3">
        <v>212.7206754846066</v>
      </c>
      <c r="AD30" s="3">
        <v>212.7206754846066</v>
      </c>
      <c r="AE30" s="3">
        <v>212.7206754846066</v>
      </c>
      <c r="AF30" s="3">
        <v>212.7206754846066</v>
      </c>
      <c r="AG30" s="3">
        <v>212.7206754846066</v>
      </c>
      <c r="AH30" s="3">
        <v>212.7206754846066</v>
      </c>
    </row>
    <row r="31" spans="1:34">
      <c r="A31" t="s">
        <v>10</v>
      </c>
      <c r="B31" t="s">
        <v>121</v>
      </c>
      <c r="C31" t="s">
        <v>126</v>
      </c>
      <c r="D31" s="3">
        <v>324.97149372862032</v>
      </c>
      <c r="E31" s="3">
        <v>324.97149372862032</v>
      </c>
      <c r="F31" s="3">
        <v>324.97149372862032</v>
      </c>
      <c r="G31" s="3">
        <v>324.97149372862032</v>
      </c>
      <c r="H31" s="3">
        <v>324.97149372862032</v>
      </c>
      <c r="I31" s="3">
        <v>324.97149372862032</v>
      </c>
      <c r="J31" s="3">
        <v>324.97149372862032</v>
      </c>
      <c r="K31" s="3">
        <v>324.97149372862032</v>
      </c>
      <c r="L31" s="3">
        <v>324.97149372862032</v>
      </c>
      <c r="M31" s="3">
        <v>324.97149372862032</v>
      </c>
      <c r="N31" s="3">
        <v>324.97149372862032</v>
      </c>
      <c r="O31" s="3">
        <v>324.97149372862032</v>
      </c>
      <c r="P31" s="3">
        <v>324.97149372862032</v>
      </c>
      <c r="Q31" s="3">
        <v>324.97149372862032</v>
      </c>
      <c r="R31" s="3">
        <v>324.97149372862032</v>
      </c>
      <c r="S31" s="3">
        <v>324.97149372862032</v>
      </c>
      <c r="T31" s="3">
        <v>324.97149372862032</v>
      </c>
      <c r="U31" s="3">
        <v>324.97149372862032</v>
      </c>
      <c r="V31" s="3">
        <v>324.97149372862032</v>
      </c>
      <c r="W31" s="3">
        <v>324.97149372862032</v>
      </c>
      <c r="X31" s="3">
        <v>324.97149372862032</v>
      </c>
      <c r="Y31" s="3">
        <v>324.97149372862032</v>
      </c>
      <c r="Z31" s="3">
        <v>324.97149372862032</v>
      </c>
      <c r="AA31" s="3">
        <v>324.97149372862032</v>
      </c>
      <c r="AB31" s="3">
        <v>324.97149372862032</v>
      </c>
      <c r="AC31" s="3">
        <v>324.97149372862032</v>
      </c>
      <c r="AD31" s="3">
        <v>324.97149372862032</v>
      </c>
      <c r="AE31" s="3">
        <v>324.97149372862032</v>
      </c>
      <c r="AF31" s="3">
        <v>324.97149372862032</v>
      </c>
      <c r="AG31" s="3">
        <v>324.97149372862032</v>
      </c>
      <c r="AH31" s="3">
        <v>324.97149372862032</v>
      </c>
    </row>
    <row r="32" spans="1:34">
      <c r="A32" t="s">
        <v>8</v>
      </c>
      <c r="B32" t="s">
        <v>121</v>
      </c>
      <c r="C32" t="s">
        <v>126</v>
      </c>
      <c r="D32" s="3">
        <v>324.97149372862032</v>
      </c>
      <c r="E32" s="3">
        <v>324.97149372862032</v>
      </c>
      <c r="F32" s="3">
        <v>324.97149372862032</v>
      </c>
      <c r="G32" s="3">
        <v>324.97149372862032</v>
      </c>
      <c r="H32" s="3">
        <v>324.97149372862032</v>
      </c>
      <c r="I32" s="3">
        <v>324.97149372862032</v>
      </c>
      <c r="J32" s="3">
        <v>324.97149372862032</v>
      </c>
      <c r="K32" s="3">
        <v>324.97149372862032</v>
      </c>
      <c r="L32" s="3">
        <v>324.97149372862032</v>
      </c>
      <c r="M32" s="3">
        <v>324.97149372862032</v>
      </c>
      <c r="N32" s="3">
        <v>324.97149372862032</v>
      </c>
      <c r="O32" s="3">
        <v>324.97149372862032</v>
      </c>
      <c r="P32" s="3">
        <v>324.97149372862032</v>
      </c>
      <c r="Q32" s="3">
        <v>324.97149372862032</v>
      </c>
      <c r="R32" s="3">
        <v>324.97149372862032</v>
      </c>
      <c r="S32" s="3">
        <v>324.97149372862032</v>
      </c>
      <c r="T32" s="3">
        <v>324.97149372862032</v>
      </c>
      <c r="U32" s="3">
        <v>324.97149372862032</v>
      </c>
      <c r="V32" s="3">
        <v>324.97149372862032</v>
      </c>
      <c r="W32" s="3">
        <v>324.97149372862032</v>
      </c>
      <c r="X32" s="3">
        <v>324.97149372862032</v>
      </c>
      <c r="Y32" s="3">
        <v>324.97149372862032</v>
      </c>
      <c r="Z32" s="3">
        <v>324.97149372862032</v>
      </c>
      <c r="AA32" s="3">
        <v>324.97149372862032</v>
      </c>
      <c r="AB32" s="3">
        <v>324.97149372862032</v>
      </c>
      <c r="AC32" s="3">
        <v>324.97149372862032</v>
      </c>
      <c r="AD32" s="3">
        <v>324.97149372862032</v>
      </c>
      <c r="AE32" s="3">
        <v>324.97149372862032</v>
      </c>
      <c r="AF32" s="3">
        <v>324.97149372862032</v>
      </c>
      <c r="AG32" s="3">
        <v>324.97149372862032</v>
      </c>
      <c r="AH32" s="3">
        <v>324.97149372862032</v>
      </c>
    </row>
    <row r="33" spans="1:34">
      <c r="A33" t="s">
        <v>123</v>
      </c>
      <c r="B33" t="s">
        <v>121</v>
      </c>
      <c r="C33" t="s">
        <v>126</v>
      </c>
      <c r="D33" s="3">
        <v>374.69691516533641</v>
      </c>
      <c r="E33" s="3">
        <v>374.69691516533641</v>
      </c>
      <c r="F33" s="3">
        <v>374.69691516533641</v>
      </c>
      <c r="G33" s="3">
        <v>374.69691516533641</v>
      </c>
      <c r="H33" s="3">
        <v>374.69691516533641</v>
      </c>
      <c r="I33" s="3">
        <v>374.69691516533641</v>
      </c>
      <c r="J33" s="3">
        <v>374.69691516533641</v>
      </c>
      <c r="K33" s="3">
        <v>374.69691516533641</v>
      </c>
      <c r="L33" s="3">
        <v>374.69691516533641</v>
      </c>
      <c r="M33" s="3">
        <v>374.69691516533641</v>
      </c>
      <c r="N33" s="3">
        <v>374.69691516533641</v>
      </c>
      <c r="O33" s="3">
        <v>374.05106784492585</v>
      </c>
      <c r="P33" s="3">
        <v>373.40633363740022</v>
      </c>
      <c r="Q33" s="3">
        <v>372.76271083238316</v>
      </c>
      <c r="R33" s="3">
        <v>372.12019737742304</v>
      </c>
      <c r="S33" s="3">
        <v>371.4787913340935</v>
      </c>
      <c r="T33" s="3">
        <v>370.83849087799314</v>
      </c>
      <c r="U33" s="3">
        <v>370.19929418472066</v>
      </c>
      <c r="V33" s="3">
        <v>369.56119908779931</v>
      </c>
      <c r="W33" s="3">
        <v>368.92420387685286</v>
      </c>
      <c r="X33" s="3">
        <v>368.28830672748006</v>
      </c>
      <c r="Y33" s="3">
        <v>367.65350558722923</v>
      </c>
      <c r="Z33" s="3">
        <v>367.01979863169896</v>
      </c>
      <c r="AA33" s="3">
        <v>366.38718392246295</v>
      </c>
      <c r="AB33" s="3">
        <v>365.75565963511974</v>
      </c>
      <c r="AC33" s="3">
        <v>365.12522383124286</v>
      </c>
      <c r="AD33" s="3">
        <v>364.49587480045614</v>
      </c>
      <c r="AE33" s="3">
        <v>363.86761049030787</v>
      </c>
      <c r="AF33" s="3">
        <v>363.24042907639677</v>
      </c>
      <c r="AG33" s="3">
        <v>362.61432873432159</v>
      </c>
      <c r="AH33" s="3">
        <v>361.98930752565565</v>
      </c>
    </row>
    <row r="34" spans="1:34">
      <c r="A34" t="s">
        <v>37</v>
      </c>
      <c r="B34" t="s">
        <v>121</v>
      </c>
      <c r="C34" t="s">
        <v>126</v>
      </c>
      <c r="D34" s="3">
        <v>196.81846579247434</v>
      </c>
      <c r="E34" s="3">
        <v>189.9154811858609</v>
      </c>
      <c r="F34" s="3">
        <v>183.25460387685291</v>
      </c>
      <c r="G34" s="3">
        <v>176.827342645382</v>
      </c>
      <c r="H34" s="3">
        <v>170.62550364880275</v>
      </c>
      <c r="I34" s="3">
        <v>164.64118084378563</v>
      </c>
      <c r="J34" s="3">
        <v>158.86674538198406</v>
      </c>
      <c r="K34" s="3">
        <v>153.29483580387685</v>
      </c>
      <c r="L34" s="3">
        <v>147.91834891676169</v>
      </c>
      <c r="M34" s="3">
        <v>142.7304307867731</v>
      </c>
      <c r="N34" s="3">
        <v>137.72446773090078</v>
      </c>
      <c r="O34" s="3">
        <v>136.95937058152793</v>
      </c>
      <c r="P34" s="3">
        <v>136.1985237172178</v>
      </c>
      <c r="Q34" s="3">
        <v>135.44190364880274</v>
      </c>
      <c r="R34" s="3">
        <v>134.68948665906498</v>
      </c>
      <c r="S34" s="3">
        <v>133.9412497149373</v>
      </c>
      <c r="T34" s="3">
        <v>133.197169327252</v>
      </c>
      <c r="U34" s="3">
        <v>132.45722257696693</v>
      </c>
      <c r="V34" s="3">
        <v>131.72138643101482</v>
      </c>
      <c r="W34" s="3">
        <v>130.98963797035347</v>
      </c>
      <c r="X34" s="3">
        <v>130.26195461801598</v>
      </c>
      <c r="Y34" s="3">
        <v>129.53831379703533</v>
      </c>
      <c r="Z34" s="3">
        <v>128.81869293044468</v>
      </c>
      <c r="AA34" s="3">
        <v>128.10306978335234</v>
      </c>
      <c r="AB34" s="3">
        <v>127.39142212086658</v>
      </c>
      <c r="AC34" s="3">
        <v>126.68372782212087</v>
      </c>
      <c r="AD34" s="3">
        <v>125.97996499429875</v>
      </c>
      <c r="AE34" s="3">
        <v>125.28011174458382</v>
      </c>
      <c r="AF34" s="3">
        <v>124.5841464082098</v>
      </c>
      <c r="AG34" s="3">
        <v>123.89204732041048</v>
      </c>
      <c r="AH34" s="3">
        <v>123.20379304446979</v>
      </c>
    </row>
    <row r="35" spans="1:34">
      <c r="A35" t="s">
        <v>124</v>
      </c>
      <c r="B35" t="s">
        <v>121</v>
      </c>
      <c r="C35" t="s">
        <v>126</v>
      </c>
      <c r="D35" s="3">
        <v>50.534224367160775</v>
      </c>
      <c r="E35" s="3">
        <v>50.534224367160775</v>
      </c>
      <c r="F35" s="3">
        <v>50.534224367160775</v>
      </c>
      <c r="G35" s="3">
        <v>50.534224367160775</v>
      </c>
      <c r="H35" s="3">
        <v>50.534224367160775</v>
      </c>
      <c r="I35" s="3">
        <v>50.534224367160775</v>
      </c>
      <c r="J35" s="3">
        <v>50.534224367160775</v>
      </c>
      <c r="K35" s="3">
        <v>50.534224367160775</v>
      </c>
      <c r="L35" s="3">
        <v>50.534224367160775</v>
      </c>
      <c r="M35" s="3">
        <v>50.534224367160775</v>
      </c>
      <c r="N35" s="3">
        <v>50.534224367160775</v>
      </c>
      <c r="O35" s="3">
        <v>50.534224367160775</v>
      </c>
      <c r="P35" s="3">
        <v>50.534224367160775</v>
      </c>
      <c r="Q35" s="3">
        <v>50.534224367160775</v>
      </c>
      <c r="R35" s="3">
        <v>50.534224367160775</v>
      </c>
      <c r="S35" s="3">
        <v>50.534224367160775</v>
      </c>
      <c r="T35" s="3">
        <v>50.534224367160775</v>
      </c>
      <c r="U35" s="3">
        <v>50.534224367160775</v>
      </c>
      <c r="V35" s="3">
        <v>50.534224367160775</v>
      </c>
      <c r="W35" s="3">
        <v>50.534224367160775</v>
      </c>
      <c r="X35" s="3">
        <v>50.534224367160775</v>
      </c>
      <c r="Y35" s="3">
        <v>50.534224367160775</v>
      </c>
      <c r="Z35" s="3">
        <v>50.534224367160775</v>
      </c>
      <c r="AA35" s="3">
        <v>50.534224367160775</v>
      </c>
      <c r="AB35" s="3">
        <v>50.534224367160775</v>
      </c>
      <c r="AC35" s="3">
        <v>50.534224367160775</v>
      </c>
      <c r="AD35" s="3">
        <v>50.534224367160775</v>
      </c>
      <c r="AE35" s="3">
        <v>50.534224367160775</v>
      </c>
      <c r="AF35" s="3">
        <v>50.534224367160775</v>
      </c>
      <c r="AG35" s="3">
        <v>50.534224367160775</v>
      </c>
      <c r="AH35" s="3">
        <v>50.534224367160775</v>
      </c>
    </row>
    <row r="36" spans="1:34">
      <c r="A36" t="s">
        <v>41</v>
      </c>
      <c r="B36" t="s">
        <v>121</v>
      </c>
      <c r="C36" t="s">
        <v>126</v>
      </c>
      <c r="D36" s="3">
        <v>216.23224948688713</v>
      </c>
      <c r="E36" s="3">
        <v>215.81498677309008</v>
      </c>
      <c r="F36" s="3">
        <v>215.3985291904219</v>
      </c>
      <c r="G36" s="3">
        <v>214.98287525655644</v>
      </c>
      <c r="H36" s="3">
        <v>214.56802337514253</v>
      </c>
      <c r="I36" s="3">
        <v>214.15397206385404</v>
      </c>
      <c r="J36" s="3">
        <v>213.74071972633979</v>
      </c>
      <c r="K36" s="3">
        <v>213.32826488027368</v>
      </c>
      <c r="L36" s="3">
        <v>212.91660592930444</v>
      </c>
      <c r="M36" s="3">
        <v>212.50574139110603</v>
      </c>
      <c r="N36" s="3">
        <v>212.09566966932726</v>
      </c>
      <c r="O36" s="3">
        <v>211.56622793614594</v>
      </c>
      <c r="P36" s="3">
        <v>211.03810775370582</v>
      </c>
      <c r="Q36" s="3">
        <v>210.51130592930446</v>
      </c>
      <c r="R36" s="3">
        <v>209.98581915621435</v>
      </c>
      <c r="S36" s="3">
        <v>209.4616441277081</v>
      </c>
      <c r="T36" s="3">
        <v>208.93877753705814</v>
      </c>
      <c r="U36" s="3">
        <v>208.41721607753706</v>
      </c>
      <c r="V36" s="3">
        <v>207.89695667046749</v>
      </c>
      <c r="W36" s="3">
        <v>207.37799589509692</v>
      </c>
      <c r="X36" s="3">
        <v>206.86033067274798</v>
      </c>
      <c r="Y36" s="3">
        <v>206.3439575826682</v>
      </c>
      <c r="Z36" s="3">
        <v>205.82887343215506</v>
      </c>
      <c r="AA36" s="3">
        <v>205.31507514253136</v>
      </c>
      <c r="AB36" s="3">
        <v>204.80255940706957</v>
      </c>
      <c r="AC36" s="3">
        <v>204.29132303306727</v>
      </c>
      <c r="AD36" s="3">
        <v>203.78136282782214</v>
      </c>
      <c r="AE36" s="3">
        <v>203.27267548460662</v>
      </c>
      <c r="AF36" s="3">
        <v>202.76525815279362</v>
      </c>
      <c r="AG36" s="3">
        <v>202.25910729760545</v>
      </c>
      <c r="AH36" s="3">
        <v>201.75421995438995</v>
      </c>
    </row>
    <row r="37" spans="1:34">
      <c r="A37" t="s">
        <v>23</v>
      </c>
      <c r="B37" t="s">
        <v>121</v>
      </c>
      <c r="C37" t="s">
        <v>126</v>
      </c>
      <c r="D37" s="3">
        <v>256.81670570125431</v>
      </c>
      <c r="E37" s="3">
        <v>256.2476150513113</v>
      </c>
      <c r="F37" s="3">
        <v>255.67978540478904</v>
      </c>
      <c r="G37" s="3">
        <v>255.1132141391106</v>
      </c>
      <c r="H37" s="3">
        <v>254.54789817559862</v>
      </c>
      <c r="I37" s="3">
        <v>253.98383511972634</v>
      </c>
      <c r="J37" s="3">
        <v>253.42102189281641</v>
      </c>
      <c r="K37" s="3">
        <v>252.85945575826682</v>
      </c>
      <c r="L37" s="3">
        <v>252.29913409350058</v>
      </c>
      <c r="M37" s="3">
        <v>251.74005416191562</v>
      </c>
      <c r="N37" s="3">
        <v>251.18221299885977</v>
      </c>
      <c r="O37" s="3">
        <v>250.03104378563282</v>
      </c>
      <c r="P37" s="3">
        <v>248.88515028506271</v>
      </c>
      <c r="Q37" s="3">
        <v>247.74450855188141</v>
      </c>
      <c r="R37" s="3">
        <v>246.60909429874573</v>
      </c>
      <c r="S37" s="3">
        <v>245.47888369441276</v>
      </c>
      <c r="T37" s="3">
        <v>244.35385279361461</v>
      </c>
      <c r="U37" s="3">
        <v>243.2339779931585</v>
      </c>
      <c r="V37" s="3">
        <v>242.11923557582668</v>
      </c>
      <c r="W37" s="3">
        <v>241.00960205245153</v>
      </c>
      <c r="X37" s="3">
        <v>239.90505393386545</v>
      </c>
      <c r="Y37" s="3">
        <v>238.80556795895097</v>
      </c>
      <c r="Z37" s="3">
        <v>237.71112086659065</v>
      </c>
      <c r="AA37" s="3">
        <v>236.62168973774232</v>
      </c>
      <c r="AB37" s="3">
        <v>235.53725142531357</v>
      </c>
      <c r="AC37" s="3">
        <v>234.45778312428735</v>
      </c>
      <c r="AD37" s="3">
        <v>233.38326202964654</v>
      </c>
      <c r="AE37" s="3">
        <v>232.3136654503991</v>
      </c>
      <c r="AF37" s="3">
        <v>231.2489709236032</v>
      </c>
      <c r="AG37" s="3">
        <v>230.18915575826682</v>
      </c>
      <c r="AH37" s="3">
        <v>229.13419783352339</v>
      </c>
    </row>
    <row r="38" spans="1:34">
      <c r="A38" t="s">
        <v>26</v>
      </c>
      <c r="B38" t="s">
        <v>121</v>
      </c>
      <c r="C38" t="s">
        <v>126</v>
      </c>
      <c r="D38" s="3">
        <v>212.7206754846066</v>
      </c>
      <c r="E38" s="3">
        <v>212.7206754846066</v>
      </c>
      <c r="F38" s="3">
        <v>212.7206754846066</v>
      </c>
      <c r="G38" s="3">
        <v>212.7206754846066</v>
      </c>
      <c r="H38" s="3">
        <v>212.7206754846066</v>
      </c>
      <c r="I38" s="3">
        <v>212.7206754846066</v>
      </c>
      <c r="J38" s="3">
        <v>212.7206754846066</v>
      </c>
      <c r="K38" s="3">
        <v>212.7206754846066</v>
      </c>
      <c r="L38" s="3">
        <v>212.7206754846066</v>
      </c>
      <c r="M38" s="3">
        <v>212.7206754846066</v>
      </c>
      <c r="N38" s="3">
        <v>212.7206754846066</v>
      </c>
      <c r="O38" s="3">
        <v>212.7206754846066</v>
      </c>
      <c r="P38" s="3">
        <v>212.7206754846066</v>
      </c>
      <c r="Q38" s="3">
        <v>212.7206754846066</v>
      </c>
      <c r="R38" s="3">
        <v>212.7206754846066</v>
      </c>
      <c r="S38" s="3">
        <v>212.7206754846066</v>
      </c>
      <c r="T38" s="3">
        <v>212.7206754846066</v>
      </c>
      <c r="U38" s="3">
        <v>212.7206754846066</v>
      </c>
      <c r="V38" s="3">
        <v>212.7206754846066</v>
      </c>
      <c r="W38" s="3">
        <v>212.7206754846066</v>
      </c>
      <c r="X38" s="3">
        <v>212.7206754846066</v>
      </c>
      <c r="Y38" s="3">
        <v>212.7206754846066</v>
      </c>
      <c r="Z38" s="3">
        <v>212.7206754846066</v>
      </c>
      <c r="AA38" s="3">
        <v>212.7206754846066</v>
      </c>
      <c r="AB38" s="3">
        <v>212.7206754846066</v>
      </c>
      <c r="AC38" s="3">
        <v>212.7206754846066</v>
      </c>
      <c r="AD38" s="3">
        <v>212.7206754846066</v>
      </c>
      <c r="AE38" s="3">
        <v>212.7206754846066</v>
      </c>
      <c r="AF38" s="3">
        <v>212.7206754846066</v>
      </c>
      <c r="AG38" s="3">
        <v>212.7206754846066</v>
      </c>
      <c r="AH38" s="3">
        <v>212.7206754846066</v>
      </c>
    </row>
    <row r="39" spans="1:34">
      <c r="A39" t="s">
        <v>125</v>
      </c>
      <c r="B39" t="s">
        <v>121</v>
      </c>
      <c r="C39" t="s">
        <v>126</v>
      </c>
      <c r="D39" s="3">
        <v>0</v>
      </c>
      <c r="E39" s="3">
        <v>0</v>
      </c>
      <c r="F39" s="3">
        <v>0</v>
      </c>
      <c r="G39" s="3">
        <v>0</v>
      </c>
      <c r="H39" s="3">
        <v>0</v>
      </c>
      <c r="I39" s="3">
        <v>0</v>
      </c>
      <c r="J39" s="3">
        <v>0</v>
      </c>
      <c r="K39" s="3">
        <v>0</v>
      </c>
      <c r="L39" s="3">
        <v>0</v>
      </c>
      <c r="M39" s="3">
        <v>0</v>
      </c>
      <c r="N39" s="3">
        <v>0</v>
      </c>
      <c r="O39" s="3">
        <v>0</v>
      </c>
      <c r="P39" s="3">
        <v>0</v>
      </c>
      <c r="Q39" s="3">
        <v>0</v>
      </c>
      <c r="R39" s="3">
        <v>0</v>
      </c>
      <c r="S39" s="3">
        <v>0</v>
      </c>
      <c r="T39" s="3">
        <v>0</v>
      </c>
      <c r="U39" s="3">
        <v>0</v>
      </c>
      <c r="V39" s="3">
        <v>0</v>
      </c>
      <c r="W39" s="3">
        <v>0</v>
      </c>
      <c r="X39" s="3">
        <v>0</v>
      </c>
      <c r="Y39" s="3">
        <v>0</v>
      </c>
      <c r="Z39" s="3">
        <v>0</v>
      </c>
      <c r="AA39" s="3">
        <v>0</v>
      </c>
      <c r="AB39" s="3">
        <v>0</v>
      </c>
      <c r="AC39" s="3">
        <v>0</v>
      </c>
      <c r="AD39" s="3">
        <v>0</v>
      </c>
      <c r="AE39" s="3">
        <v>0</v>
      </c>
      <c r="AF39" s="3">
        <v>0</v>
      </c>
      <c r="AG39" s="3">
        <v>0</v>
      </c>
      <c r="AH39" s="3">
        <v>0</v>
      </c>
    </row>
    <row r="40" spans="1:34">
      <c r="A40" t="s">
        <v>42</v>
      </c>
      <c r="B40" t="s">
        <v>121</v>
      </c>
      <c r="C40" t="s">
        <v>126</v>
      </c>
      <c r="D40" s="3">
        <v>143</v>
      </c>
      <c r="E40" s="3">
        <v>143</v>
      </c>
      <c r="F40" s="3">
        <v>143</v>
      </c>
      <c r="G40" s="3">
        <v>143</v>
      </c>
      <c r="H40" s="3">
        <v>143</v>
      </c>
      <c r="I40" s="3">
        <v>143</v>
      </c>
      <c r="J40" s="3">
        <v>143</v>
      </c>
      <c r="K40" s="3">
        <v>143</v>
      </c>
      <c r="L40" s="3">
        <v>143</v>
      </c>
      <c r="M40" s="3">
        <v>143</v>
      </c>
      <c r="N40" s="3">
        <v>143</v>
      </c>
      <c r="O40" s="3">
        <v>143</v>
      </c>
      <c r="P40" s="3">
        <v>143</v>
      </c>
      <c r="Q40" s="3">
        <v>143</v>
      </c>
      <c r="R40" s="3">
        <v>143</v>
      </c>
      <c r="S40" s="3">
        <v>143</v>
      </c>
      <c r="T40" s="3">
        <v>143</v>
      </c>
      <c r="U40" s="3">
        <v>143</v>
      </c>
      <c r="V40" s="3">
        <v>143</v>
      </c>
      <c r="W40" s="3">
        <v>143</v>
      </c>
      <c r="X40" s="3">
        <v>143</v>
      </c>
      <c r="Y40" s="3">
        <v>143</v>
      </c>
      <c r="Z40" s="3">
        <v>143</v>
      </c>
      <c r="AA40" s="3">
        <v>143</v>
      </c>
      <c r="AB40" s="3">
        <v>143</v>
      </c>
      <c r="AC40" s="3">
        <v>143</v>
      </c>
      <c r="AD40" s="3">
        <v>143</v>
      </c>
      <c r="AE40" s="3">
        <v>143</v>
      </c>
      <c r="AF40" s="3">
        <v>143</v>
      </c>
      <c r="AG40" s="3">
        <v>143</v>
      </c>
      <c r="AH40" s="3">
        <v>143</v>
      </c>
    </row>
    <row r="41" spans="1:34">
      <c r="A41" t="s">
        <v>14</v>
      </c>
      <c r="B41" t="s">
        <v>121</v>
      </c>
      <c r="C41" t="s">
        <v>126</v>
      </c>
      <c r="D41" s="3">
        <v>395.54888221208665</v>
      </c>
      <c r="E41" s="3">
        <v>395.54888221208665</v>
      </c>
      <c r="F41" s="3">
        <v>395.54888221208665</v>
      </c>
      <c r="G41" s="3">
        <v>395.54888221208665</v>
      </c>
      <c r="H41" s="3">
        <v>395.54888221208665</v>
      </c>
      <c r="I41" s="3">
        <v>395.54888221208665</v>
      </c>
      <c r="J41" s="3">
        <v>395.54888221208665</v>
      </c>
      <c r="K41" s="3">
        <v>395.54888221208665</v>
      </c>
      <c r="L41" s="3">
        <v>395.54888221208665</v>
      </c>
      <c r="M41" s="3">
        <v>395.54888221208665</v>
      </c>
      <c r="N41" s="3">
        <v>395.54888221208665</v>
      </c>
      <c r="O41" s="3">
        <v>394.62692805017105</v>
      </c>
      <c r="P41" s="3">
        <v>393.70712280501715</v>
      </c>
      <c r="Q41" s="3">
        <v>392.78946145952108</v>
      </c>
      <c r="R41" s="3">
        <v>391.87393899657928</v>
      </c>
      <c r="S41" s="3">
        <v>390.96055051311288</v>
      </c>
      <c r="T41" s="3">
        <v>390.04929099201826</v>
      </c>
      <c r="U41" s="3">
        <v>389.14015541619159</v>
      </c>
      <c r="V41" s="3">
        <v>388.23313876852905</v>
      </c>
      <c r="W41" s="3">
        <v>387.3282363740023</v>
      </c>
      <c r="X41" s="3">
        <v>386.4254431014823</v>
      </c>
      <c r="Y41" s="3">
        <v>385.52475404789055</v>
      </c>
      <c r="Z41" s="3">
        <v>384.62616431014823</v>
      </c>
      <c r="AA41" s="3">
        <v>383.72966909920183</v>
      </c>
      <c r="AB41" s="3">
        <v>382.83526339794759</v>
      </c>
      <c r="AC41" s="3">
        <v>381.94294241733178</v>
      </c>
      <c r="AD41" s="3">
        <v>381.05270136830097</v>
      </c>
      <c r="AE41" s="3">
        <v>380.16453523375145</v>
      </c>
      <c r="AF41" s="3">
        <v>379.27843922462944</v>
      </c>
      <c r="AG41" s="3">
        <v>378.39440855188144</v>
      </c>
      <c r="AH41" s="3">
        <v>377.51243842645385</v>
      </c>
    </row>
    <row r="42" spans="1:34">
      <c r="A42" t="s">
        <v>30</v>
      </c>
      <c r="B42" t="s">
        <v>121</v>
      </c>
      <c r="C42" t="s">
        <v>126</v>
      </c>
      <c r="D42" s="3">
        <v>203.04756374002281</v>
      </c>
      <c r="E42" s="3">
        <v>203.04756374002281</v>
      </c>
      <c r="F42" s="3">
        <v>203.04756374002281</v>
      </c>
      <c r="G42" s="3">
        <v>203.04756374002281</v>
      </c>
      <c r="H42" s="3">
        <v>203.04756374002281</v>
      </c>
      <c r="I42" s="3">
        <v>203.04756374002281</v>
      </c>
      <c r="J42" s="3">
        <v>203.04756374002281</v>
      </c>
      <c r="K42" s="3">
        <v>203.04756374002281</v>
      </c>
      <c r="L42" s="3">
        <v>203.04756374002281</v>
      </c>
      <c r="M42" s="3">
        <v>203.04756374002281</v>
      </c>
      <c r="N42" s="3">
        <v>203.04756374002281</v>
      </c>
      <c r="O42" s="3">
        <v>202.79852360319271</v>
      </c>
      <c r="P42" s="3">
        <v>202.54978882554161</v>
      </c>
      <c r="Q42" s="3">
        <v>202.3013590649943</v>
      </c>
      <c r="R42" s="3">
        <v>202.05323409350058</v>
      </c>
      <c r="S42" s="3">
        <v>201.8054134549601</v>
      </c>
      <c r="T42" s="3">
        <v>201.55789669327254</v>
      </c>
      <c r="U42" s="3">
        <v>201.31068358038766</v>
      </c>
      <c r="V42" s="3">
        <v>201.06377366020524</v>
      </c>
      <c r="W42" s="3">
        <v>200.81716659064995</v>
      </c>
      <c r="X42" s="3">
        <v>200.57086202964652</v>
      </c>
      <c r="Y42" s="3">
        <v>200.32485940706957</v>
      </c>
      <c r="Z42" s="3">
        <v>200.07915872291903</v>
      </c>
      <c r="AA42" s="3">
        <v>199.83375917901938</v>
      </c>
      <c r="AB42" s="3">
        <v>199.58866077537058</v>
      </c>
      <c r="AC42" s="3">
        <v>199.34386294184722</v>
      </c>
      <c r="AD42" s="3">
        <v>199.09936533637401</v>
      </c>
      <c r="AE42" s="3">
        <v>198.85516761687572</v>
      </c>
      <c r="AF42" s="3">
        <v>198.61126944127707</v>
      </c>
      <c r="AG42" s="3">
        <v>198.36767035347776</v>
      </c>
      <c r="AH42" s="3">
        <v>198.12437012542759</v>
      </c>
    </row>
    <row r="43" spans="1:34">
      <c r="A43" t="s">
        <v>33</v>
      </c>
      <c r="B43" t="s">
        <v>121</v>
      </c>
      <c r="C43" t="s">
        <v>126</v>
      </c>
      <c r="D43" s="3">
        <v>183.78289293044472</v>
      </c>
      <c r="E43" s="3">
        <v>183.78289293044472</v>
      </c>
      <c r="F43" s="3">
        <v>183.78289293044472</v>
      </c>
      <c r="G43" s="3">
        <v>183.78289293044472</v>
      </c>
      <c r="H43" s="3">
        <v>183.78289293044472</v>
      </c>
      <c r="I43" s="3">
        <v>183.78289293044472</v>
      </c>
      <c r="J43" s="3">
        <v>183.78289293044472</v>
      </c>
      <c r="K43" s="3">
        <v>183.78289293044472</v>
      </c>
      <c r="L43" s="3">
        <v>183.78289293044472</v>
      </c>
      <c r="M43" s="3">
        <v>183.78289293044472</v>
      </c>
      <c r="N43" s="3">
        <v>183.78289293044472</v>
      </c>
      <c r="O43" s="3">
        <v>183.78289293044472</v>
      </c>
      <c r="P43" s="3">
        <v>183.78289293044472</v>
      </c>
      <c r="Q43" s="3">
        <v>183.78289293044472</v>
      </c>
      <c r="R43" s="3">
        <v>183.78289293044472</v>
      </c>
      <c r="S43" s="3">
        <v>183.78289293044472</v>
      </c>
      <c r="T43" s="3">
        <v>183.78289293044472</v>
      </c>
      <c r="U43" s="3">
        <v>183.78289293044472</v>
      </c>
      <c r="V43" s="3">
        <v>183.78289293044472</v>
      </c>
      <c r="W43" s="3">
        <v>183.78289293044472</v>
      </c>
      <c r="X43" s="3">
        <v>183.78289293044472</v>
      </c>
      <c r="Y43" s="3">
        <v>183.78289293044472</v>
      </c>
      <c r="Z43" s="3">
        <v>183.78289293044472</v>
      </c>
      <c r="AA43" s="3">
        <v>183.78289293044472</v>
      </c>
      <c r="AB43" s="3">
        <v>183.78289293044472</v>
      </c>
      <c r="AC43" s="3">
        <v>183.78289293044472</v>
      </c>
      <c r="AD43" s="3">
        <v>183.78289293044472</v>
      </c>
      <c r="AE43" s="3">
        <v>183.78289293044472</v>
      </c>
      <c r="AF43" s="3">
        <v>183.78289293044472</v>
      </c>
      <c r="AG43" s="3">
        <v>183.78289293044472</v>
      </c>
      <c r="AH43" s="3">
        <v>183.78289293044472</v>
      </c>
    </row>
    <row r="44" spans="1:34">
      <c r="A44" t="s">
        <v>40</v>
      </c>
      <c r="B44" t="s">
        <v>121</v>
      </c>
      <c r="C44" t="s">
        <v>126</v>
      </c>
      <c r="D44" s="3">
        <v>226.8112936145952</v>
      </c>
      <c r="E44" s="3">
        <v>226.18209600912201</v>
      </c>
      <c r="F44" s="3">
        <v>225.554644013683</v>
      </c>
      <c r="G44" s="3">
        <v>224.92893249714936</v>
      </c>
      <c r="H44" s="3">
        <v>224.30495678449259</v>
      </c>
      <c r="I44" s="3">
        <v>223.68271208665905</v>
      </c>
      <c r="J44" s="3">
        <v>223.0621936145952</v>
      </c>
      <c r="K44" s="3">
        <v>222.44339646522235</v>
      </c>
      <c r="L44" s="3">
        <v>221.82631584948686</v>
      </c>
      <c r="M44" s="3">
        <v>221.21094720638541</v>
      </c>
      <c r="N44" s="3">
        <v>220.59728551881415</v>
      </c>
      <c r="O44" s="3">
        <v>219.455386659065</v>
      </c>
      <c r="P44" s="3">
        <v>218.31939874572404</v>
      </c>
      <c r="Q44" s="3">
        <v>217.18929122006841</v>
      </c>
      <c r="R44" s="3">
        <v>216.06503340935004</v>
      </c>
      <c r="S44" s="3">
        <v>214.94659532497147</v>
      </c>
      <c r="T44" s="3">
        <v>213.83394675028507</v>
      </c>
      <c r="U44" s="3">
        <v>212.72705758266821</v>
      </c>
      <c r="V44" s="3">
        <v>211.62589817559865</v>
      </c>
      <c r="W44" s="3">
        <v>210.53043876852908</v>
      </c>
      <c r="X44" s="3">
        <v>209.44064982896239</v>
      </c>
      <c r="Y44" s="3">
        <v>208.35650216647662</v>
      </c>
      <c r="Z44" s="3">
        <v>207.27796647662487</v>
      </c>
      <c r="AA44" s="3">
        <v>206.20501368301026</v>
      </c>
      <c r="AB44" s="3">
        <v>205.1376149372862</v>
      </c>
      <c r="AC44" s="3">
        <v>204.07574150513113</v>
      </c>
      <c r="AD44" s="3">
        <v>203.01936465222349</v>
      </c>
      <c r="AE44" s="3">
        <v>201.96845610034208</v>
      </c>
      <c r="AF44" s="3">
        <v>200.92298745724059</v>
      </c>
      <c r="AG44" s="3">
        <v>199.88293055872293</v>
      </c>
      <c r="AH44" s="3">
        <v>198.84825735461803</v>
      </c>
    </row>
    <row r="45" spans="1:34">
      <c r="A45" t="s">
        <v>16</v>
      </c>
      <c r="B45" t="s">
        <v>121</v>
      </c>
      <c r="C45" t="s">
        <v>126</v>
      </c>
      <c r="D45" s="3">
        <v>389.70391995438996</v>
      </c>
      <c r="E45" s="3">
        <v>389.70391995438996</v>
      </c>
      <c r="F45" s="3">
        <v>389.70391995438996</v>
      </c>
      <c r="G45" s="3">
        <v>389.70391995438996</v>
      </c>
      <c r="H45" s="3">
        <v>389.70391995438996</v>
      </c>
      <c r="I45" s="3">
        <v>389.70391995438996</v>
      </c>
      <c r="J45" s="3">
        <v>389.70391995438996</v>
      </c>
      <c r="K45" s="3">
        <v>389.70391995438996</v>
      </c>
      <c r="L45" s="3">
        <v>389.70391995438996</v>
      </c>
      <c r="M45" s="3">
        <v>389.70391995438996</v>
      </c>
      <c r="N45" s="3">
        <v>389.70391995438996</v>
      </c>
      <c r="O45" s="3">
        <v>388.85963033067276</v>
      </c>
      <c r="P45" s="3">
        <v>388.01716978335236</v>
      </c>
      <c r="Q45" s="3">
        <v>387.17653454960089</v>
      </c>
      <c r="R45" s="3">
        <v>386.33772052451542</v>
      </c>
      <c r="S45" s="3">
        <v>385.5007237172178</v>
      </c>
      <c r="T45" s="3">
        <v>384.6655402508552</v>
      </c>
      <c r="U45" s="3">
        <v>383.83216624857471</v>
      </c>
      <c r="V45" s="3">
        <v>383.00059771949827</v>
      </c>
      <c r="W45" s="3">
        <v>382.17083078677308</v>
      </c>
      <c r="X45" s="3">
        <v>381.3428615735462</v>
      </c>
      <c r="Y45" s="3">
        <v>380.51668608893959</v>
      </c>
      <c r="Z45" s="3">
        <v>379.69230045610033</v>
      </c>
      <c r="AA45" s="3">
        <v>378.8697009122007</v>
      </c>
      <c r="AB45" s="3">
        <v>378.04888358038767</v>
      </c>
      <c r="AC45" s="3">
        <v>377.2298444697833</v>
      </c>
      <c r="AD45" s="3">
        <v>376.41257981755984</v>
      </c>
      <c r="AE45" s="3">
        <v>375.59708574686431</v>
      </c>
      <c r="AF45" s="3">
        <v>374.78335838084377</v>
      </c>
      <c r="AG45" s="3">
        <v>373.97139407069551</v>
      </c>
      <c r="AH45" s="3">
        <v>373.16118882554161</v>
      </c>
    </row>
  </sheetData>
  <autoFilter ref="A1:AH45" xr:uid="{F6932470-0251-4D85-A8AC-83711BF6C34E}"/>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B78EB-65D5-46DD-B606-5B724676CBAC}">
  <sheetPr>
    <tabColor theme="4" tint="0.79998168889431442"/>
  </sheetPr>
  <dimension ref="B2:AJ45"/>
  <sheetViews>
    <sheetView zoomScale="70" zoomScaleNormal="70" workbookViewId="0">
      <selection activeCell="B12" sqref="B12:U12"/>
    </sheetView>
  </sheetViews>
  <sheetFormatPr defaultColWidth="8.85546875" defaultRowHeight="15"/>
  <cols>
    <col min="2" max="2" width="16.42578125" bestFit="1" customWidth="1"/>
    <col min="3" max="3" width="36.85546875" bestFit="1" customWidth="1"/>
    <col min="4" max="7" width="36.85546875" customWidth="1"/>
    <col min="8" max="11" width="33.42578125" customWidth="1"/>
    <col min="12" max="12" width="149.42578125" bestFit="1" customWidth="1"/>
    <col min="34" max="34" width="11.42578125" bestFit="1" customWidth="1"/>
    <col min="35" max="35" width="19.42578125" bestFit="1" customWidth="1"/>
  </cols>
  <sheetData>
    <row r="2" spans="2:36">
      <c r="B2" t="s">
        <v>127</v>
      </c>
      <c r="F2">
        <v>2.5</v>
      </c>
      <c r="G2">
        <v>1</v>
      </c>
      <c r="I2">
        <v>1</v>
      </c>
      <c r="J2">
        <v>2.5</v>
      </c>
    </row>
    <row r="3" spans="2:36">
      <c r="B3" s="14" t="s">
        <v>56</v>
      </c>
      <c r="C3" s="35" t="s">
        <v>128</v>
      </c>
      <c r="D3" s="35" t="s">
        <v>129</v>
      </c>
      <c r="E3" s="35" t="s">
        <v>130</v>
      </c>
      <c r="F3" s="35" t="s">
        <v>131</v>
      </c>
      <c r="G3" s="35" t="s">
        <v>132</v>
      </c>
      <c r="H3" s="14" t="s">
        <v>133</v>
      </c>
      <c r="I3" s="35" t="s">
        <v>132</v>
      </c>
      <c r="J3" s="35" t="s">
        <v>131</v>
      </c>
      <c r="K3" s="14" t="s">
        <v>133</v>
      </c>
      <c r="L3" s="35" t="s">
        <v>134</v>
      </c>
      <c r="M3" s="35" t="s">
        <v>135</v>
      </c>
      <c r="N3" s="35" t="s">
        <v>136</v>
      </c>
      <c r="O3" s="35" t="s">
        <v>137</v>
      </c>
      <c r="P3" s="35"/>
      <c r="Q3" s="35"/>
      <c r="R3" s="35"/>
      <c r="S3" s="35"/>
      <c r="T3" s="35"/>
      <c r="U3" s="35"/>
      <c r="V3" s="35"/>
      <c r="W3" s="35"/>
      <c r="X3" s="35"/>
      <c r="Y3" s="35"/>
      <c r="Z3" s="35"/>
      <c r="AA3" s="35"/>
      <c r="AB3" s="35"/>
      <c r="AC3" s="35"/>
      <c r="AD3" s="35"/>
      <c r="AE3" s="103"/>
      <c r="AF3" s="103"/>
      <c r="AG3" s="103"/>
      <c r="AH3" s="103"/>
      <c r="AI3" s="103"/>
      <c r="AJ3" s="103"/>
    </row>
    <row r="4" spans="2:36">
      <c r="B4" t="s">
        <v>69</v>
      </c>
      <c r="C4">
        <v>400</v>
      </c>
      <c r="D4">
        <v>4</v>
      </c>
      <c r="E4">
        <v>0.7</v>
      </c>
      <c r="F4" s="3">
        <f t="shared" ref="F4:F22" si="0">(C4*($F$2/$D4)^$E4)</f>
        <v>287.85647540658118</v>
      </c>
      <c r="G4" s="3">
        <f t="shared" ref="G4:G22" si="1">(C4*($G$2/$D4)^$E4)</f>
        <v>151.57165665103983</v>
      </c>
      <c r="H4" t="s">
        <v>138</v>
      </c>
      <c r="I4" s="3">
        <f>G4*'Unit conversion'!$C$3</f>
        <v>210.16472892588553</v>
      </c>
      <c r="J4" s="3">
        <f>F4*'Unit conversion'!$C$3</f>
        <v>399.133185320172</v>
      </c>
      <c r="K4" t="s">
        <v>139</v>
      </c>
      <c r="L4" t="s">
        <v>140</v>
      </c>
    </row>
    <row r="5" spans="2:36">
      <c r="B5" t="s">
        <v>141</v>
      </c>
      <c r="C5">
        <v>220</v>
      </c>
      <c r="D5">
        <v>4</v>
      </c>
      <c r="E5">
        <v>0.7</v>
      </c>
      <c r="F5" s="3">
        <f t="shared" si="0"/>
        <v>158.32106147361966</v>
      </c>
      <c r="G5" s="3">
        <f t="shared" si="1"/>
        <v>83.364411158071903</v>
      </c>
      <c r="H5" t="s">
        <v>138</v>
      </c>
      <c r="I5" s="3">
        <f>G5*'Unit conversion'!$C$3</f>
        <v>115.59060090923703</v>
      </c>
      <c r="J5" s="3">
        <f>F5*'Unit conversion'!$C$3</f>
        <v>219.52325192609464</v>
      </c>
      <c r="K5" t="s">
        <v>139</v>
      </c>
      <c r="L5" t="s">
        <v>140</v>
      </c>
    </row>
    <row r="6" spans="2:36">
      <c r="B6" t="s">
        <v>142</v>
      </c>
      <c r="C6">
        <v>230</v>
      </c>
      <c r="D6">
        <v>3</v>
      </c>
      <c r="E6">
        <v>0.7</v>
      </c>
      <c r="F6" s="3">
        <f t="shared" si="0"/>
        <v>202.44216061752451</v>
      </c>
      <c r="G6" s="3">
        <f t="shared" si="1"/>
        <v>106.59650305755305</v>
      </c>
      <c r="H6" t="s">
        <v>138</v>
      </c>
      <c r="I6" s="3">
        <f>G6</f>
        <v>106.59650305755305</v>
      </c>
      <c r="J6" s="3">
        <f>F6</f>
        <v>202.44216061752451</v>
      </c>
      <c r="K6" t="s">
        <v>139</v>
      </c>
      <c r="L6" t="s">
        <v>143</v>
      </c>
      <c r="O6" s="120" t="s">
        <v>144</v>
      </c>
    </row>
    <row r="7" spans="2:36">
      <c r="B7" t="s">
        <v>145</v>
      </c>
      <c r="C7">
        <v>520</v>
      </c>
      <c r="D7">
        <v>1.8</v>
      </c>
      <c r="E7">
        <v>0.7</v>
      </c>
      <c r="F7" s="3">
        <f t="shared" si="0"/>
        <v>654.44114549418123</v>
      </c>
      <c r="G7" s="3">
        <f t="shared" si="1"/>
        <v>344.59787108506151</v>
      </c>
      <c r="H7" t="s">
        <v>146</v>
      </c>
      <c r="I7" s="3">
        <f>G7*'Unit conversion'!$C$6</f>
        <v>453.47831057754235</v>
      </c>
      <c r="J7" s="3">
        <f>F7*'Unit conversion'!$C$6</f>
        <v>861.22083139009339</v>
      </c>
      <c r="K7" t="s">
        <v>139</v>
      </c>
      <c r="L7" t="s">
        <v>147</v>
      </c>
    </row>
    <row r="8" spans="2:36">
      <c r="B8" t="s">
        <v>42</v>
      </c>
      <c r="C8">
        <v>180</v>
      </c>
      <c r="D8">
        <v>1</v>
      </c>
      <c r="E8">
        <v>0.7</v>
      </c>
      <c r="F8" s="3">
        <f t="shared" si="0"/>
        <v>341.84600681956823</v>
      </c>
      <c r="G8" s="3">
        <f t="shared" si="1"/>
        <v>180</v>
      </c>
      <c r="H8" t="s">
        <v>146</v>
      </c>
      <c r="I8" s="3">
        <f>G8*'Unit conversion'!$C$6</f>
        <v>236.87347703842548</v>
      </c>
      <c r="J8" s="3">
        <f>F8*'Unit conversion'!$C$6</f>
        <v>449.85695692806911</v>
      </c>
      <c r="K8" t="s">
        <v>139</v>
      </c>
      <c r="L8" t="s">
        <v>148</v>
      </c>
      <c r="O8" s="120" t="s">
        <v>149</v>
      </c>
    </row>
    <row r="9" spans="2:36">
      <c r="B9" t="s">
        <v>94</v>
      </c>
      <c r="C9" s="114">
        <f>(640*'Unit conversion'!$C$7)-$C$8</f>
        <v>381.28</v>
      </c>
      <c r="D9" s="114">
        <v>1</v>
      </c>
      <c r="E9">
        <v>0.7</v>
      </c>
      <c r="F9" s="3">
        <f t="shared" si="0"/>
        <v>724.10580822313875</v>
      </c>
      <c r="G9" s="3">
        <f t="shared" si="1"/>
        <v>381.28</v>
      </c>
      <c r="H9" t="s">
        <v>150</v>
      </c>
      <c r="I9" s="3">
        <f>G9*'Unit conversion'!$C$4</f>
        <v>412.67339938503591</v>
      </c>
      <c r="J9" s="3">
        <f>F9*'Unit conversion'!$C$4</f>
        <v>783.7264094468411</v>
      </c>
      <c r="K9" t="s">
        <v>139</v>
      </c>
      <c r="L9" t="s">
        <v>151</v>
      </c>
    </row>
    <row r="10" spans="2:36">
      <c r="B10" t="s">
        <v>97</v>
      </c>
      <c r="C10">
        <v>180</v>
      </c>
      <c r="D10">
        <v>1</v>
      </c>
      <c r="E10">
        <v>0.7</v>
      </c>
      <c r="F10" s="3">
        <f t="shared" si="0"/>
        <v>341.84600681956823</v>
      </c>
      <c r="G10" s="3">
        <f t="shared" si="1"/>
        <v>180</v>
      </c>
      <c r="H10" t="s">
        <v>146</v>
      </c>
      <c r="I10" s="3">
        <f>G10*'Unit conversion'!$C$6</f>
        <v>236.87347703842548</v>
      </c>
      <c r="J10" s="3">
        <f>F10*'Unit conversion'!$C$6</f>
        <v>449.85695692806911</v>
      </c>
      <c r="K10" t="s">
        <v>139</v>
      </c>
      <c r="L10" t="s">
        <v>152</v>
      </c>
      <c r="O10" s="120" t="s">
        <v>149</v>
      </c>
    </row>
    <row r="11" spans="2:36">
      <c r="B11" t="s">
        <v>153</v>
      </c>
      <c r="C11">
        <v>459</v>
      </c>
      <c r="D11">
        <v>4</v>
      </c>
      <c r="E11">
        <v>0.6</v>
      </c>
      <c r="F11" s="3">
        <f t="shared" si="0"/>
        <v>346.21086730927874</v>
      </c>
      <c r="G11" s="3">
        <f t="shared" si="1"/>
        <v>199.79135427646048</v>
      </c>
      <c r="H11" t="s">
        <v>138</v>
      </c>
      <c r="I11" s="3">
        <f>G11*'Unit conversion'!$C$3</f>
        <v>277.02472045890789</v>
      </c>
      <c r="J11" s="3">
        <f>F11*'Unit conversion'!$C$3</f>
        <v>480.04564103146998</v>
      </c>
      <c r="K11" t="s">
        <v>139</v>
      </c>
      <c r="L11" t="s">
        <v>140</v>
      </c>
    </row>
    <row r="12" spans="2:36">
      <c r="B12" s="122" t="s">
        <v>154</v>
      </c>
      <c r="C12" s="122">
        <v>1.1000000000000001</v>
      </c>
      <c r="D12" s="122">
        <v>1</v>
      </c>
      <c r="E12" s="122">
        <v>0.6</v>
      </c>
      <c r="F12" s="123">
        <f t="shared" si="0"/>
        <v>1.9061483186766528</v>
      </c>
      <c r="G12" s="123">
        <f t="shared" si="1"/>
        <v>1.1000000000000001</v>
      </c>
      <c r="H12" s="122" t="s">
        <v>138</v>
      </c>
      <c r="I12" s="123">
        <f>G12*'Unit conversion'!$C$5</f>
        <v>2.0207762756214565</v>
      </c>
      <c r="J12" s="123">
        <f>F12*'Unit conversion'!$C$5</f>
        <v>3.5017266365431885</v>
      </c>
      <c r="K12" s="122" t="s">
        <v>139</v>
      </c>
      <c r="L12" s="122" t="s">
        <v>155</v>
      </c>
      <c r="M12" s="122" t="s">
        <v>156</v>
      </c>
      <c r="N12" s="122"/>
      <c r="O12" s="122"/>
      <c r="P12" s="122"/>
      <c r="Q12" s="122"/>
      <c r="R12" s="122"/>
      <c r="S12" s="122"/>
      <c r="T12" s="122"/>
      <c r="U12" s="122"/>
    </row>
    <row r="13" spans="2:36">
      <c r="B13" t="s">
        <v>157</v>
      </c>
      <c r="C13">
        <v>622</v>
      </c>
      <c r="D13">
        <v>4</v>
      </c>
      <c r="E13">
        <v>0.6</v>
      </c>
      <c r="F13" s="3">
        <f t="shared" si="0"/>
        <v>469.15721016638639</v>
      </c>
      <c r="G13" s="3">
        <f t="shared" si="1"/>
        <v>270.74122518509461</v>
      </c>
      <c r="H13" t="s">
        <v>138</v>
      </c>
      <c r="I13" s="3">
        <f>G13*'Unit conversion'!$C$3</f>
        <v>375.4016909050996</v>
      </c>
      <c r="J13" s="3">
        <f>F13*'Unit conversion'!$C$3</f>
        <v>650.51936540648001</v>
      </c>
      <c r="K13" t="s">
        <v>139</v>
      </c>
      <c r="L13" t="s">
        <v>140</v>
      </c>
    </row>
    <row r="14" spans="2:36">
      <c r="B14" s="44" t="s">
        <v>158</v>
      </c>
      <c r="C14">
        <v>232</v>
      </c>
      <c r="D14">
        <v>4</v>
      </c>
      <c r="E14">
        <v>0.6</v>
      </c>
      <c r="F14" s="3">
        <f t="shared" si="0"/>
        <v>174.99111375980974</v>
      </c>
      <c r="G14" s="3">
        <f t="shared" si="1"/>
        <v>100.9838653423504</v>
      </c>
      <c r="H14" t="s">
        <v>138</v>
      </c>
      <c r="I14" s="3">
        <f>G14*'Unit conversion'!$C$3</f>
        <v>140.02120946942622</v>
      </c>
      <c r="J14" s="3">
        <f>F14*'Unit conversion'!$C$3</f>
        <v>242.63744819019834</v>
      </c>
      <c r="K14" t="s">
        <v>139</v>
      </c>
      <c r="L14" t="s">
        <v>159</v>
      </c>
    </row>
    <row r="15" spans="2:36">
      <c r="B15" t="s">
        <v>115</v>
      </c>
      <c r="C15" s="46">
        <f>(550*'Unit conversion'!$C$7)-G11</f>
        <v>282.55864572353954</v>
      </c>
      <c r="D15" s="111">
        <v>1</v>
      </c>
      <c r="E15">
        <v>0.7</v>
      </c>
      <c r="F15" s="3">
        <f t="shared" si="0"/>
        <v>536.61969296076143</v>
      </c>
      <c r="G15" s="3">
        <f t="shared" si="1"/>
        <v>282.55864572353954</v>
      </c>
      <c r="H15" t="s">
        <v>160</v>
      </c>
      <c r="I15" s="3">
        <f>G15*'Unit conversion'!$C$4</f>
        <v>305.82363841891816</v>
      </c>
      <c r="J15" s="3">
        <f>F15*'Unit conversion'!$C$4</f>
        <v>580.80327546965918</v>
      </c>
      <c r="K15" t="s">
        <v>139</v>
      </c>
      <c r="L15" t="s">
        <v>161</v>
      </c>
      <c r="O15" s="121" t="s">
        <v>162</v>
      </c>
    </row>
    <row r="16" spans="2:36">
      <c r="B16" t="s">
        <v>163</v>
      </c>
      <c r="C16">
        <v>195</v>
      </c>
      <c r="D16">
        <v>4</v>
      </c>
      <c r="E16">
        <v>0.7</v>
      </c>
      <c r="F16" s="3">
        <f t="shared" si="0"/>
        <v>140.33003176070832</v>
      </c>
      <c r="G16" s="3">
        <f t="shared" si="1"/>
        <v>73.891182617381915</v>
      </c>
      <c r="H16" t="s">
        <v>138</v>
      </c>
      <c r="I16" s="3">
        <f>G16*'Unit conversion'!$C$3</f>
        <v>102.45530535136919</v>
      </c>
      <c r="J16" s="3">
        <f>F16*'Unit conversion'!$C$3</f>
        <v>194.57742784358385</v>
      </c>
      <c r="K16" t="s">
        <v>139</v>
      </c>
      <c r="L16" t="s">
        <v>164</v>
      </c>
    </row>
    <row r="17" spans="2:15">
      <c r="B17" t="s">
        <v>165</v>
      </c>
      <c r="C17">
        <v>450</v>
      </c>
      <c r="D17">
        <v>4</v>
      </c>
      <c r="E17">
        <v>0.7</v>
      </c>
      <c r="F17" s="3">
        <f t="shared" si="0"/>
        <v>323.83853483240387</v>
      </c>
      <c r="G17" s="3">
        <f t="shared" si="1"/>
        <v>170.51811373241981</v>
      </c>
      <c r="H17" t="s">
        <v>138</v>
      </c>
      <c r="I17" s="3">
        <f>G17*'Unit conversion'!$C$3</f>
        <v>236.4353200416212</v>
      </c>
      <c r="J17" s="3">
        <f>F17*'Unit conversion'!$C$3</f>
        <v>449.0248334851936</v>
      </c>
      <c r="K17" t="s">
        <v>139</v>
      </c>
      <c r="L17" t="s">
        <v>164</v>
      </c>
    </row>
    <row r="18" spans="2:15">
      <c r="B18" t="s">
        <v>166</v>
      </c>
      <c r="C18">
        <v>130</v>
      </c>
      <c r="D18">
        <v>4</v>
      </c>
      <c r="E18">
        <v>0.7</v>
      </c>
      <c r="F18" s="3">
        <f t="shared" si="0"/>
        <v>93.553354507138891</v>
      </c>
      <c r="G18" s="3">
        <f t="shared" si="1"/>
        <v>49.260788411587939</v>
      </c>
      <c r="H18" t="s">
        <v>138</v>
      </c>
      <c r="I18" s="3">
        <f>G18*'Unit conversion'!$C$3</f>
        <v>68.303536900912789</v>
      </c>
      <c r="J18" s="3">
        <f>F18*'Unit conversion'!$C$3</f>
        <v>129.71828522905591</v>
      </c>
      <c r="K18" t="s">
        <v>139</v>
      </c>
      <c r="L18" t="s">
        <v>140</v>
      </c>
    </row>
    <row r="19" spans="2:15">
      <c r="B19" t="s">
        <v>167</v>
      </c>
      <c r="C19">
        <v>16</v>
      </c>
      <c r="D19">
        <v>4</v>
      </c>
      <c r="E19">
        <v>0.7</v>
      </c>
      <c r="F19" s="3">
        <f t="shared" si="0"/>
        <v>11.514259016263248</v>
      </c>
      <c r="G19" s="3">
        <f t="shared" si="1"/>
        <v>6.0628662660415928</v>
      </c>
      <c r="H19" t="s">
        <v>138</v>
      </c>
      <c r="I19" s="3">
        <f>G19*'Unit conversion'!$C$3</f>
        <v>8.4065891570354196</v>
      </c>
      <c r="J19" s="3">
        <f>F19*'Unit conversion'!$C$3</f>
        <v>15.965327412806882</v>
      </c>
      <c r="K19" t="s">
        <v>139</v>
      </c>
      <c r="L19" t="s">
        <v>140</v>
      </c>
    </row>
    <row r="20" spans="2:15">
      <c r="B20" t="s">
        <v>168</v>
      </c>
      <c r="C20">
        <v>280</v>
      </c>
      <c r="D20">
        <v>4</v>
      </c>
      <c r="E20">
        <v>0.7</v>
      </c>
      <c r="F20" s="3">
        <f t="shared" si="0"/>
        <v>201.49953278460683</v>
      </c>
      <c r="G20" s="3">
        <f t="shared" si="1"/>
        <v>106.10015965572788</v>
      </c>
      <c r="H20" t="s">
        <v>138</v>
      </c>
      <c r="I20" s="3">
        <f>G20*'Unit conversion'!$C$3</f>
        <v>147.11531024811987</v>
      </c>
      <c r="J20" s="3">
        <f>F20*'Unit conversion'!$C$3</f>
        <v>279.39322972412043</v>
      </c>
      <c r="K20" t="s">
        <v>139</v>
      </c>
      <c r="L20" t="s">
        <v>140</v>
      </c>
    </row>
    <row r="21" spans="2:15">
      <c r="B21" t="s">
        <v>169</v>
      </c>
      <c r="C21">
        <v>350</v>
      </c>
      <c r="D21">
        <v>4</v>
      </c>
      <c r="E21">
        <v>0.7</v>
      </c>
      <c r="F21" s="3">
        <f t="shared" si="0"/>
        <v>251.87441598075856</v>
      </c>
      <c r="G21" s="3">
        <f t="shared" si="1"/>
        <v>132.62519956965986</v>
      </c>
      <c r="H21" t="s">
        <v>138</v>
      </c>
      <c r="I21" s="3">
        <f>G21*'Unit conversion'!$C$3</f>
        <v>183.89413781014983</v>
      </c>
      <c r="J21" s="3">
        <f>F21*'Unit conversion'!$C$3</f>
        <v>349.24153715515058</v>
      </c>
      <c r="K21" t="s">
        <v>139</v>
      </c>
      <c r="L21" t="s">
        <v>140</v>
      </c>
      <c r="M21" t="s">
        <v>170</v>
      </c>
      <c r="N21" t="s">
        <v>171</v>
      </c>
    </row>
    <row r="22" spans="2:15">
      <c r="B22" t="s">
        <v>172</v>
      </c>
      <c r="C22">
        <v>244</v>
      </c>
      <c r="D22">
        <v>4</v>
      </c>
      <c r="E22">
        <v>0.7</v>
      </c>
      <c r="F22" s="3">
        <f t="shared" si="0"/>
        <v>175.59244999801453</v>
      </c>
      <c r="G22" s="3">
        <f t="shared" si="1"/>
        <v>92.458710557134296</v>
      </c>
      <c r="H22" t="s">
        <v>138</v>
      </c>
      <c r="I22" s="3">
        <f>G22*'Unit conversion'!$C$3</f>
        <v>128.20048464479018</v>
      </c>
      <c r="J22" s="3">
        <f>F22*'Unit conversion'!$C$3</f>
        <v>243.47124304530496</v>
      </c>
      <c r="K22" t="s">
        <v>139</v>
      </c>
      <c r="L22" t="s">
        <v>140</v>
      </c>
    </row>
    <row r="23" spans="2:15">
      <c r="B23" t="s">
        <v>173</v>
      </c>
      <c r="C23" s="18">
        <v>0.2</v>
      </c>
      <c r="H23" t="s">
        <v>111</v>
      </c>
      <c r="J23" s="3"/>
      <c r="K23" t="s">
        <v>139</v>
      </c>
      <c r="L23" t="s">
        <v>174</v>
      </c>
      <c r="O23" s="120" t="s">
        <v>175</v>
      </c>
    </row>
    <row r="24" spans="2:15">
      <c r="B24" t="s">
        <v>116</v>
      </c>
      <c r="C24" s="111"/>
      <c r="D24" s="111"/>
      <c r="E24" s="111"/>
      <c r="F24" s="111"/>
      <c r="G24" s="111"/>
      <c r="H24" t="s">
        <v>176</v>
      </c>
      <c r="J24" s="3"/>
      <c r="K24" t="s">
        <v>139</v>
      </c>
      <c r="L24" t="s">
        <v>177</v>
      </c>
    </row>
    <row r="25" spans="2:15">
      <c r="B25" t="s">
        <v>117</v>
      </c>
      <c r="C25" s="111"/>
      <c r="D25" s="111"/>
      <c r="E25" s="111"/>
      <c r="F25" s="111"/>
      <c r="G25" s="111"/>
      <c r="H25" t="s">
        <v>176</v>
      </c>
      <c r="J25" s="3"/>
      <c r="K25" t="s">
        <v>139</v>
      </c>
      <c r="L25" t="s">
        <v>177</v>
      </c>
    </row>
    <row r="31" spans="2:15">
      <c r="F31" s="115" t="s">
        <v>178</v>
      </c>
      <c r="G31" s="115"/>
      <c r="H31" s="115"/>
      <c r="I31" s="115"/>
      <c r="J31" s="115"/>
    </row>
    <row r="32" spans="2:15">
      <c r="F32" s="116">
        <f>G13</f>
        <v>270.74122518509461</v>
      </c>
      <c r="G32" s="115"/>
      <c r="H32" s="115"/>
      <c r="I32" s="115"/>
      <c r="J32" s="115"/>
    </row>
    <row r="33" spans="6:11">
      <c r="F33" s="116">
        <f>G11</f>
        <v>199.79135427646048</v>
      </c>
      <c r="G33" s="115"/>
      <c r="H33" s="115"/>
      <c r="I33" s="115"/>
      <c r="J33" s="115"/>
    </row>
    <row r="34" spans="6:11">
      <c r="F34" s="115">
        <f>F32+F33</f>
        <v>470.53257946155509</v>
      </c>
      <c r="G34" s="115"/>
      <c r="H34" s="115">
        <f>536*0.877</f>
        <v>470.072</v>
      </c>
      <c r="I34" s="115"/>
      <c r="J34" s="115"/>
    </row>
    <row r="35" spans="6:11">
      <c r="F35" s="115"/>
      <c r="G35" s="115"/>
      <c r="H35" s="115"/>
      <c r="I35" s="115"/>
      <c r="J35" s="115"/>
    </row>
    <row r="36" spans="6:11">
      <c r="F36" s="115" t="s">
        <v>179</v>
      </c>
      <c r="G36" s="115"/>
      <c r="H36" s="115" t="s">
        <v>180</v>
      </c>
      <c r="I36" s="115"/>
      <c r="J36" s="115"/>
    </row>
    <row r="38" spans="6:11">
      <c r="F38" s="117" t="s">
        <v>181</v>
      </c>
      <c r="G38" s="117"/>
      <c r="H38" s="117"/>
      <c r="I38" s="117"/>
      <c r="J38" s="117" t="s">
        <v>182</v>
      </c>
      <c r="K38" s="117"/>
    </row>
    <row r="39" spans="6:11">
      <c r="F39" s="118">
        <f>G7</f>
        <v>344.59787108506151</v>
      </c>
      <c r="G39" s="117"/>
      <c r="H39" s="117"/>
      <c r="I39" s="117"/>
      <c r="J39" s="118">
        <f>G7</f>
        <v>344.59787108506151</v>
      </c>
      <c r="K39" s="117"/>
    </row>
    <row r="40" spans="6:11">
      <c r="F40" s="118">
        <f>G8</f>
        <v>180</v>
      </c>
      <c r="G40" s="117"/>
      <c r="H40" s="117"/>
      <c r="I40" s="117"/>
      <c r="J40" s="118">
        <f>G8</f>
        <v>180</v>
      </c>
      <c r="K40" s="117"/>
    </row>
    <row r="41" spans="6:11">
      <c r="F41" s="117">
        <f>F40+F39</f>
        <v>524.59787108506157</v>
      </c>
      <c r="G41" s="117"/>
      <c r="H41" s="117">
        <f>527*0.877</f>
        <v>462.17899999999997</v>
      </c>
      <c r="I41" s="117"/>
      <c r="J41" s="117">
        <f>J40+J39</f>
        <v>524.59787108506157</v>
      </c>
      <c r="K41" s="117">
        <f>414*0.877</f>
        <v>363.07799999999997</v>
      </c>
    </row>
    <row r="42" spans="6:11">
      <c r="F42" s="117"/>
      <c r="G42" s="117"/>
      <c r="H42" s="117" t="s">
        <v>183</v>
      </c>
      <c r="I42" s="117"/>
      <c r="J42" s="117"/>
      <c r="K42" s="117"/>
    </row>
    <row r="44" spans="6:11">
      <c r="F44" s="119" t="s">
        <v>42</v>
      </c>
      <c r="G44" s="119"/>
      <c r="H44" s="119"/>
      <c r="I44" s="119"/>
    </row>
    <row r="45" spans="6:11">
      <c r="F45" s="119">
        <f>C8</f>
        <v>180</v>
      </c>
      <c r="G45" s="119"/>
      <c r="H45" s="119">
        <f>210*0.877</f>
        <v>184.17</v>
      </c>
      <c r="I45" s="119"/>
    </row>
  </sheetData>
  <phoneticPr fontId="39" type="noConversion"/>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F2BA7-79A7-4C9B-BFC7-BA65A4CBFA49}">
  <sheetPr>
    <tabColor theme="4" tint="0.79998168889431442"/>
  </sheetPr>
  <dimension ref="A1:AI145"/>
  <sheetViews>
    <sheetView topLeftCell="A4" zoomScale="85" zoomScaleNormal="85" workbookViewId="0">
      <selection activeCell="G18" sqref="G18"/>
    </sheetView>
  </sheetViews>
  <sheetFormatPr defaultColWidth="8.85546875" defaultRowHeight="15"/>
  <cols>
    <col min="1" max="1" width="5.42578125" customWidth="1"/>
    <col min="2" max="2" width="38.85546875" customWidth="1"/>
    <col min="3" max="3" width="20.140625" customWidth="1"/>
    <col min="4" max="4" width="18.42578125" customWidth="1"/>
    <col min="5" max="5" width="17.42578125" bestFit="1" customWidth="1"/>
    <col min="6" max="6" width="15.42578125" bestFit="1" customWidth="1"/>
    <col min="13" max="13" width="17.42578125" bestFit="1" customWidth="1"/>
    <col min="14" max="14" width="24.42578125" customWidth="1"/>
    <col min="15" max="15" width="20.42578125" bestFit="1" customWidth="1"/>
    <col min="16" max="16" width="14" bestFit="1" customWidth="1"/>
    <col min="17" max="17" width="15.42578125" bestFit="1" customWidth="1"/>
    <col min="18" max="18" width="15.85546875" bestFit="1" customWidth="1"/>
    <col min="19" max="19" width="14" bestFit="1" customWidth="1"/>
    <col min="20" max="20" width="27" bestFit="1" customWidth="1"/>
    <col min="22" max="22" width="18.42578125" bestFit="1" customWidth="1"/>
    <col min="23" max="23" width="16.42578125" bestFit="1" customWidth="1"/>
    <col min="24" max="24" width="26.42578125" bestFit="1" customWidth="1"/>
    <col min="28" max="28" width="11.42578125" bestFit="1" customWidth="1"/>
  </cols>
  <sheetData>
    <row r="1" spans="1:35">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row>
    <row r="2" spans="1:35">
      <c r="B2" s="103" t="s">
        <v>184</v>
      </c>
      <c r="C2" s="103" t="s">
        <v>91</v>
      </c>
      <c r="D2" s="14" t="s">
        <v>95</v>
      </c>
      <c r="E2" s="14" t="s">
        <v>185</v>
      </c>
      <c r="F2" s="14" t="s">
        <v>186</v>
      </c>
      <c r="G2" s="14" t="s">
        <v>187</v>
      </c>
      <c r="H2" s="14" t="s">
        <v>188</v>
      </c>
      <c r="I2" s="103" t="s">
        <v>189</v>
      </c>
      <c r="J2" s="3"/>
      <c r="K2" s="3"/>
      <c r="L2" s="3"/>
      <c r="M2" s="3"/>
      <c r="N2" s="3"/>
      <c r="O2" s="3"/>
      <c r="P2" s="3"/>
      <c r="Q2" s="3"/>
      <c r="R2" s="3"/>
      <c r="S2" s="3"/>
      <c r="T2" s="3"/>
      <c r="U2" s="3"/>
      <c r="V2" s="3"/>
      <c r="W2" s="3"/>
      <c r="X2" s="3"/>
      <c r="Y2" s="3"/>
      <c r="Z2" s="3"/>
      <c r="AA2" s="3"/>
      <c r="AB2" s="3"/>
      <c r="AC2" s="3"/>
      <c r="AD2" s="3"/>
      <c r="AE2" s="3"/>
      <c r="AF2" s="3"/>
      <c r="AG2" s="3"/>
      <c r="AH2" s="3"/>
      <c r="AI2" s="3"/>
    </row>
    <row r="3" spans="1:35">
      <c r="B3" t="s">
        <v>4</v>
      </c>
      <c r="C3" s="3" t="s">
        <v>48</v>
      </c>
      <c r="D3" t="s">
        <v>43</v>
      </c>
      <c r="E3" s="3">
        <f t="shared" ref="E3:E29" si="0">SUMIFS($E$51:$K$51,$E$46:$K$46,C3)+SUMIFS($E$51:$K$51,$E$46:$K$46,D3)</f>
        <v>64.88</v>
      </c>
      <c r="F3" s="3" cm="1">
        <f t="array" ref="F3">$E$35*INDEX('CAPEX_per technology'!$G$2:$G$45,MATCH(1,(($B3='CAPEX_per technology'!$A$2:$A$45)*('CAPEX_per technology'!$C$2='CAPEX_per technology'!$C$2:$C$45)),0)*1)</f>
        <v>99.412844036488039</v>
      </c>
      <c r="G3" s="3">
        <f>E3+F3</f>
        <v>164.29284403648802</v>
      </c>
      <c r="H3" s="3">
        <v>141.01891733181301</v>
      </c>
      <c r="I3" s="3">
        <f>G3-H3</f>
        <v>23.273926704675006</v>
      </c>
      <c r="J3" s="3"/>
      <c r="K3" s="3"/>
      <c r="L3" s="3"/>
      <c r="V3" s="3"/>
      <c r="W3" s="3"/>
      <c r="X3" s="3"/>
      <c r="Y3" s="104" t="s">
        <v>91</v>
      </c>
      <c r="Z3" s="104"/>
      <c r="AA3" s="104"/>
      <c r="AB3" s="104"/>
      <c r="AC3" s="104"/>
      <c r="AD3" s="104" t="s">
        <v>95</v>
      </c>
      <c r="AE3" s="104"/>
      <c r="AF3" s="3"/>
      <c r="AG3" s="3"/>
      <c r="AH3" s="3"/>
      <c r="AI3" s="3"/>
    </row>
    <row r="4" spans="1:35">
      <c r="B4" t="s">
        <v>6</v>
      </c>
      <c r="C4" s="3" t="s">
        <v>48</v>
      </c>
      <c r="D4" t="s">
        <v>43</v>
      </c>
      <c r="E4" s="3">
        <f t="shared" si="0"/>
        <v>64.88</v>
      </c>
      <c r="F4" s="3" cm="1">
        <f t="array" ref="F4">$E$35*INDEX('CAPEX_per technology'!$G$2:$G$45,MATCH(1,(($B4='CAPEX_per technology'!$A$2:$A$45)*('CAPEX_per technology'!$C$2='CAPEX_per technology'!$C$2:$C$45)),0)*1)</f>
        <v>121.6477356898518</v>
      </c>
      <c r="G4" s="3">
        <f t="shared" ref="G4:G29" si="1">E4+F4</f>
        <v>186.5277356898518</v>
      </c>
      <c r="H4" s="3">
        <v>147.9423117445838</v>
      </c>
      <c r="I4" s="3">
        <f t="shared" ref="I4:I23" si="2">G4-H4</f>
        <v>38.585423945267991</v>
      </c>
      <c r="J4" s="3"/>
      <c r="K4" s="3"/>
      <c r="L4" s="3"/>
      <c r="V4" s="3"/>
      <c r="W4" s="3"/>
      <c r="X4" s="3"/>
      <c r="Y4" s="3" t="s">
        <v>44</v>
      </c>
      <c r="Z4" s="3" t="s">
        <v>190</v>
      </c>
      <c r="AA4" s="3" t="s">
        <v>48</v>
      </c>
      <c r="AB4" s="3" t="s">
        <v>47</v>
      </c>
      <c r="AC4" s="3" t="s">
        <v>191</v>
      </c>
      <c r="AD4" s="3" t="s">
        <v>43</v>
      </c>
      <c r="AE4" s="3" t="s">
        <v>42</v>
      </c>
      <c r="AF4" s="3"/>
      <c r="AG4" s="3"/>
      <c r="AH4" s="3"/>
      <c r="AI4" s="3"/>
    </row>
    <row r="5" spans="1:35">
      <c r="B5" t="s">
        <v>18</v>
      </c>
      <c r="C5" s="3" t="s">
        <v>44</v>
      </c>
      <c r="D5" s="3" t="s">
        <v>42</v>
      </c>
      <c r="E5" s="3">
        <f t="shared" si="0"/>
        <v>50.64</v>
      </c>
      <c r="F5" s="3" cm="1">
        <f t="array" ref="F5">$E$35*INDEX('CAPEX_per technology'!$G$2:$G$45,MATCH(1,(($B5='CAPEX_per technology'!$A$2:$A$45)*('CAPEX_per technology'!$C$2='CAPEX_per technology'!$C$2:$C$45)),0)*1)</f>
        <v>79.62848744583809</v>
      </c>
      <c r="G5" s="3">
        <f t="shared" si="1"/>
        <v>130.2684874458381</v>
      </c>
      <c r="H5" s="3">
        <v>134.85855872291904</v>
      </c>
      <c r="I5" s="3">
        <f t="shared" si="2"/>
        <v>-4.5900712770809378</v>
      </c>
      <c r="J5" s="3"/>
      <c r="K5" s="3"/>
      <c r="L5" s="3"/>
      <c r="V5" s="3"/>
      <c r="W5" s="101" t="s">
        <v>185</v>
      </c>
      <c r="X5" s="3" t="s">
        <v>192</v>
      </c>
      <c r="Y5" s="100">
        <v>0</v>
      </c>
      <c r="Z5" s="100">
        <v>0</v>
      </c>
      <c r="AA5" s="100">
        <v>0</v>
      </c>
      <c r="AB5" s="100">
        <v>0</v>
      </c>
      <c r="AC5" s="100">
        <v>0</v>
      </c>
      <c r="AD5" s="100">
        <v>1</v>
      </c>
      <c r="AE5" s="100">
        <v>1</v>
      </c>
      <c r="AF5" s="3"/>
      <c r="AG5" s="3"/>
      <c r="AH5" s="3"/>
      <c r="AI5" s="3"/>
    </row>
    <row r="6" spans="1:35">
      <c r="B6" t="s">
        <v>35</v>
      </c>
      <c r="C6" s="3" t="s">
        <v>47</v>
      </c>
      <c r="D6" s="3" t="s">
        <v>43</v>
      </c>
      <c r="E6" s="3">
        <f t="shared" si="0"/>
        <v>64.88</v>
      </c>
      <c r="F6" s="3" cm="1">
        <f t="array" ref="F6">$E$35*INDEX('CAPEX_per technology'!$G$2:$G$45,MATCH(1,(($B6='CAPEX_per technology'!$A$2:$A$45)*('CAPEX_per technology'!$C$2='CAPEX_per technology'!$C$2:$C$45)),0)*1)</f>
        <v>60.788615039908784</v>
      </c>
      <c r="G6" s="3">
        <f t="shared" si="1"/>
        <v>125.66861503990879</v>
      </c>
      <c r="H6" s="3">
        <v>131.34802679589509</v>
      </c>
      <c r="I6" s="3">
        <f t="shared" si="2"/>
        <v>-5.6794117559863082</v>
      </c>
      <c r="J6" s="3"/>
      <c r="K6" s="3"/>
      <c r="L6" s="3"/>
      <c r="V6" s="3"/>
      <c r="W6" s="101" t="s">
        <v>185</v>
      </c>
      <c r="X6" s="3" t="s">
        <v>193</v>
      </c>
      <c r="Y6" s="100">
        <v>0</v>
      </c>
      <c r="Z6" s="100">
        <v>1</v>
      </c>
      <c r="AA6" s="100">
        <v>0</v>
      </c>
      <c r="AB6" s="100">
        <v>0</v>
      </c>
      <c r="AC6" s="100">
        <v>1</v>
      </c>
      <c r="AD6" s="100">
        <v>0</v>
      </c>
      <c r="AE6" s="100">
        <v>1</v>
      </c>
      <c r="AF6" s="3"/>
      <c r="AG6" s="3"/>
      <c r="AH6" s="3"/>
      <c r="AI6" s="3"/>
    </row>
    <row r="7" spans="1:35">
      <c r="B7" t="s">
        <v>28</v>
      </c>
      <c r="C7" s="3" t="s">
        <v>190</v>
      </c>
      <c r="D7" s="3" t="s">
        <v>43</v>
      </c>
      <c r="E7" s="3">
        <f t="shared" si="0"/>
        <v>77.074999999999989</v>
      </c>
      <c r="F7" s="3" cm="1">
        <f t="array" ref="F7">$E$35*INDEX('CAPEX_per technology'!$G$2:$G$45,MATCH(1,(($B7='CAPEX_per technology'!$A$2:$A$45)*('CAPEX_per technology'!$C$2='CAPEX_per technology'!$C$2:$C$45)),0)*1)</f>
        <v>68.796104321550743</v>
      </c>
      <c r="G7" s="3">
        <f t="shared" si="1"/>
        <v>145.87110432155072</v>
      </c>
      <c r="H7" s="3">
        <v>131.48562291904219</v>
      </c>
      <c r="I7" s="3">
        <f t="shared" si="2"/>
        <v>14.385481402508532</v>
      </c>
      <c r="J7" s="3"/>
      <c r="K7" s="3"/>
      <c r="L7" s="3"/>
      <c r="V7" s="3"/>
      <c r="W7" s="101" t="s">
        <v>185</v>
      </c>
      <c r="X7" s="3" t="s">
        <v>194</v>
      </c>
      <c r="Y7" s="100">
        <v>0</v>
      </c>
      <c r="Z7" s="100">
        <v>0</v>
      </c>
      <c r="AA7" s="100">
        <v>0</v>
      </c>
      <c r="AB7" s="100">
        <v>0.5</v>
      </c>
      <c r="AC7" s="100">
        <v>0</v>
      </c>
      <c r="AD7" s="100">
        <v>0</v>
      </c>
      <c r="AE7" s="100">
        <v>1</v>
      </c>
      <c r="AF7" s="3"/>
      <c r="AG7" s="3"/>
      <c r="AH7" s="3"/>
      <c r="AI7" s="3"/>
    </row>
    <row r="8" spans="1:35">
      <c r="B8" t="s">
        <v>21</v>
      </c>
      <c r="C8" s="3" t="s">
        <v>44</v>
      </c>
      <c r="D8" s="3" t="s">
        <v>42</v>
      </c>
      <c r="E8" s="3">
        <f t="shared" si="0"/>
        <v>50.64</v>
      </c>
      <c r="F8" s="3" cm="1">
        <f t="array" ref="F8">$E$35*INDEX('CAPEX_per technology'!$G$2:$G$45,MATCH(1,(($B8='CAPEX_per technology'!$A$2:$A$45)*('CAPEX_per technology'!$C$2='CAPEX_per technology'!$C$2:$C$45)),0)*1)</f>
        <v>79.62848744583809</v>
      </c>
      <c r="G8" s="3">
        <f t="shared" si="1"/>
        <v>130.2684874458381</v>
      </c>
      <c r="H8" s="3">
        <v>134.85855872291904</v>
      </c>
      <c r="I8" s="3">
        <f t="shared" si="2"/>
        <v>-4.5900712770809378</v>
      </c>
      <c r="J8" s="3"/>
      <c r="K8" s="3"/>
      <c r="L8" s="3"/>
      <c r="V8" s="3"/>
      <c r="W8" s="101" t="s">
        <v>185</v>
      </c>
      <c r="X8" s="3" t="s">
        <v>195</v>
      </c>
      <c r="Y8" s="100">
        <v>0</v>
      </c>
      <c r="Z8" s="100">
        <v>0</v>
      </c>
      <c r="AA8" s="100">
        <v>0.5</v>
      </c>
      <c r="AB8" s="100">
        <v>0.5</v>
      </c>
      <c r="AC8" s="100">
        <v>0</v>
      </c>
      <c r="AD8" s="100">
        <v>0.5</v>
      </c>
      <c r="AF8" s="3"/>
      <c r="AG8" s="3"/>
      <c r="AH8" s="3"/>
      <c r="AI8" s="3"/>
    </row>
    <row r="9" spans="1:35">
      <c r="B9" t="s">
        <v>19</v>
      </c>
      <c r="C9" s="3" t="s">
        <v>44</v>
      </c>
      <c r="D9" s="3" t="s">
        <v>42</v>
      </c>
      <c r="E9" s="3">
        <f t="shared" si="0"/>
        <v>50.64</v>
      </c>
      <c r="F9" s="3" cm="1">
        <f t="array" ref="F9">$E$35*INDEX('CAPEX_per technology'!$G$2:$G$45,MATCH(1,(($B9='CAPEX_per technology'!$A$2:$A$45)*('CAPEX_per technology'!$C$2='CAPEX_per technology'!$C$2:$C$45)),0)*1)</f>
        <v>79.62848744583809</v>
      </c>
      <c r="G9" s="3">
        <f t="shared" si="1"/>
        <v>130.2684874458381</v>
      </c>
      <c r="H9" s="3">
        <v>134.85855872291904</v>
      </c>
      <c r="I9" s="3">
        <f t="shared" si="2"/>
        <v>-4.5900712770809378</v>
      </c>
      <c r="J9" s="3"/>
      <c r="K9" s="3"/>
      <c r="L9" s="3"/>
      <c r="V9" s="3"/>
      <c r="W9" s="101" t="s">
        <v>185</v>
      </c>
      <c r="X9" s="3" t="s">
        <v>196</v>
      </c>
      <c r="Y9" s="100">
        <v>0</v>
      </c>
      <c r="Z9" s="100">
        <v>1</v>
      </c>
      <c r="AA9" s="100">
        <v>0</v>
      </c>
      <c r="AB9" s="100">
        <v>0</v>
      </c>
      <c r="AC9" s="100">
        <v>1</v>
      </c>
      <c r="AD9" s="100">
        <v>0</v>
      </c>
      <c r="AE9" s="100">
        <v>1</v>
      </c>
      <c r="AF9" s="3"/>
      <c r="AG9" s="3"/>
      <c r="AH9" s="3"/>
      <c r="AI9" s="3"/>
    </row>
    <row r="10" spans="1:35">
      <c r="B10" t="s">
        <v>10</v>
      </c>
      <c r="C10" s="3" t="s">
        <v>48</v>
      </c>
      <c r="D10" s="3" t="s">
        <v>43</v>
      </c>
      <c r="E10" s="3">
        <f t="shared" si="0"/>
        <v>64.88</v>
      </c>
      <c r="F10" s="3" cm="1">
        <f t="array" ref="F10">$E$35*INDEX('CAPEX_per technology'!$G$2:$G$45,MATCH(1,(($B10='CAPEX_per technology'!$A$2:$A$45)*('CAPEX_per technology'!$C$2='CAPEX_per technology'!$C$2:$C$45)),0)*1)</f>
        <v>121.6477356898518</v>
      </c>
      <c r="G10" s="3">
        <f t="shared" si="1"/>
        <v>186.5277356898518</v>
      </c>
      <c r="H10" s="3">
        <v>147.9423117445838</v>
      </c>
      <c r="I10" s="3">
        <f t="shared" si="2"/>
        <v>38.585423945267991</v>
      </c>
      <c r="J10" s="3"/>
      <c r="K10" s="3"/>
      <c r="L10" s="3"/>
      <c r="V10" s="3"/>
      <c r="W10" s="102" t="s">
        <v>186</v>
      </c>
      <c r="X10" s="3" t="s">
        <v>197</v>
      </c>
      <c r="Y10" s="100">
        <v>0.1</v>
      </c>
      <c r="Z10" s="100">
        <v>0.1</v>
      </c>
      <c r="AA10" s="100">
        <v>0.1</v>
      </c>
      <c r="AB10" s="100">
        <v>0.1</v>
      </c>
      <c r="AC10" s="100">
        <v>0.1</v>
      </c>
      <c r="AD10" s="100">
        <v>0.1</v>
      </c>
      <c r="AE10" s="100">
        <v>0.1</v>
      </c>
      <c r="AF10" s="3"/>
      <c r="AG10" s="3"/>
      <c r="AH10" s="3"/>
      <c r="AI10" s="3"/>
    </row>
    <row r="11" spans="1:35">
      <c r="B11" t="s">
        <v>8</v>
      </c>
      <c r="C11" s="3" t="s">
        <v>48</v>
      </c>
      <c r="D11" s="3" t="s">
        <v>43</v>
      </c>
      <c r="E11" s="3">
        <f t="shared" si="0"/>
        <v>64.88</v>
      </c>
      <c r="F11" s="3" cm="1">
        <f t="array" ref="F11">$E$35*INDEX('CAPEX_per technology'!$G$2:$G$45,MATCH(1,(($B11='CAPEX_per technology'!$A$2:$A$45)*('CAPEX_per technology'!$C$2='CAPEX_per technology'!$C$2:$C$45)),0)*1)</f>
        <v>121.6477356898518</v>
      </c>
      <c r="G11" s="3">
        <f t="shared" si="1"/>
        <v>186.5277356898518</v>
      </c>
      <c r="H11" s="3">
        <v>147.9423117445838</v>
      </c>
      <c r="I11" s="3">
        <f t="shared" si="2"/>
        <v>38.585423945267991</v>
      </c>
      <c r="J11" s="3"/>
      <c r="K11" s="3"/>
      <c r="L11" s="3"/>
      <c r="V11" s="3"/>
      <c r="W11" s="3"/>
      <c r="X11" s="3"/>
      <c r="Y11" s="3"/>
      <c r="Z11" s="3"/>
      <c r="AA11" s="3"/>
      <c r="AB11" s="3"/>
      <c r="AC11" s="3"/>
      <c r="AD11" s="3"/>
      <c r="AE11" s="3"/>
      <c r="AF11" s="3"/>
      <c r="AG11" s="3"/>
      <c r="AH11" s="3"/>
      <c r="AI11" s="3"/>
    </row>
    <row r="12" spans="1:35">
      <c r="B12" t="s">
        <v>123</v>
      </c>
      <c r="C12" s="3" t="s">
        <v>48</v>
      </c>
      <c r="D12" s="3" t="s">
        <v>43</v>
      </c>
      <c r="E12" s="3">
        <f t="shared" si="0"/>
        <v>64.88</v>
      </c>
      <c r="F12" s="3" cm="1">
        <f t="array" ref="F12">$E$35*INDEX('CAPEX_per technology'!$G$2:$G$45,MATCH(1,(($B12='CAPEX_per technology'!$A$2:$A$45)*('CAPEX_per technology'!$C$2='CAPEX_per technology'!$C$2:$C$45)),0)*1)</f>
        <v>140.26162964652224</v>
      </c>
      <c r="G12" s="3">
        <f t="shared" si="1"/>
        <v>205.14162964652223</v>
      </c>
      <c r="H12" s="3">
        <v>209.57989920182439</v>
      </c>
      <c r="I12" s="3">
        <f t="shared" si="2"/>
        <v>-4.4382695553021563</v>
      </c>
      <c r="J12" s="3"/>
      <c r="K12" s="3"/>
      <c r="L12" s="3"/>
      <c r="V12" s="3"/>
      <c r="W12" s="3"/>
      <c r="X12" s="3"/>
      <c r="Y12" s="3"/>
      <c r="Z12" s="3"/>
      <c r="AA12" s="3"/>
      <c r="AB12" s="3"/>
      <c r="AC12" s="3"/>
      <c r="AD12" s="3"/>
      <c r="AE12" s="3"/>
      <c r="AF12" s="3"/>
      <c r="AG12" s="3"/>
      <c r="AH12" s="3"/>
      <c r="AI12" s="3"/>
    </row>
    <row r="13" spans="1:35">
      <c r="B13" t="s">
        <v>37</v>
      </c>
      <c r="C13" s="3" t="s">
        <v>47</v>
      </c>
      <c r="D13" s="3" t="s">
        <v>43</v>
      </c>
      <c r="E13" s="3">
        <f t="shared" si="0"/>
        <v>64.88</v>
      </c>
      <c r="F13" s="3" cm="1">
        <f t="array" ref="F13">$E$35*INDEX('CAPEX_per technology'!$G$2:$G$45,MATCH(1,(($B13='CAPEX_per technology'!$A$2:$A$45)*('CAPEX_per technology'!$C$2='CAPEX_per technology'!$C$2:$C$45)),0)*1)</f>
        <v>66.192408426453824</v>
      </c>
      <c r="G13" s="3">
        <f t="shared" si="1"/>
        <v>131.07240842645382</v>
      </c>
      <c r="H13" s="3">
        <v>133.00502588369443</v>
      </c>
      <c r="I13" s="3">
        <f t="shared" si="2"/>
        <v>-1.9326174572406103</v>
      </c>
      <c r="J13" s="3"/>
      <c r="K13" s="3"/>
      <c r="L13" s="3"/>
      <c r="V13" s="3"/>
      <c r="W13" s="3"/>
      <c r="X13" s="3"/>
      <c r="Y13" s="3"/>
      <c r="Z13" s="3"/>
      <c r="AA13" s="3"/>
      <c r="AB13" s="3"/>
      <c r="AC13" s="3"/>
      <c r="AD13" s="3"/>
      <c r="AE13" s="3"/>
      <c r="AF13" s="3"/>
      <c r="AG13" s="3"/>
      <c r="AH13" s="3"/>
      <c r="AI13" s="3"/>
    </row>
    <row r="14" spans="1:35">
      <c r="B14" s="44" t="s">
        <v>124</v>
      </c>
      <c r="C14" s="99" t="s">
        <v>48</v>
      </c>
      <c r="D14" s="99" t="s">
        <v>43</v>
      </c>
      <c r="E14" s="3">
        <f t="shared" si="0"/>
        <v>64.88</v>
      </c>
      <c r="F14" s="3" cm="1">
        <f t="array" ref="F14">$E$35*INDEX('CAPEX_per technology'!$G$2:$G$45,MATCH(1,(($B14='CAPEX_per technology'!$A$2:$A$45)*('CAPEX_per technology'!$C$2='CAPEX_per technology'!$C$2:$C$45)),0)*1)</f>
        <v>23.497757844925886</v>
      </c>
      <c r="G14" s="3">
        <f t="shared" si="1"/>
        <v>88.377757844925881</v>
      </c>
      <c r="H14" s="3">
        <v>141.01891733181301</v>
      </c>
      <c r="I14" s="3">
        <f t="shared" si="2"/>
        <v>-52.641159486887133</v>
      </c>
      <c r="J14" s="3"/>
      <c r="K14" s="3"/>
      <c r="L14" s="3"/>
      <c r="V14" s="3"/>
      <c r="W14" s="3"/>
      <c r="X14" s="3"/>
      <c r="Y14" s="3"/>
      <c r="Z14" s="3"/>
      <c r="AA14" s="3"/>
      <c r="AB14" s="3"/>
      <c r="AC14" s="3"/>
      <c r="AD14" s="3"/>
      <c r="AE14" s="3"/>
      <c r="AF14" s="3"/>
      <c r="AG14" s="3"/>
      <c r="AH14" s="3"/>
      <c r="AI14" s="3"/>
    </row>
    <row r="15" spans="1:35">
      <c r="B15" t="s">
        <v>41</v>
      </c>
      <c r="C15" s="3" t="s">
        <v>191</v>
      </c>
      <c r="D15" s="3" t="s">
        <v>42</v>
      </c>
      <c r="E15" s="3">
        <f t="shared" si="0"/>
        <v>70.069999999999993</v>
      </c>
      <c r="F15" s="3" cm="1">
        <f t="array" ref="F15">$E$35*INDEX('CAPEX_per technology'!$G$2:$G$45,MATCH(1,(($B15='CAPEX_per technology'!$A$2:$A$45)*('CAPEX_per technology'!$C$2='CAPEX_per technology'!$C$2:$C$45)),0)*1)</f>
        <v>80.475304743443559</v>
      </c>
      <c r="G15" s="3">
        <f t="shared" si="1"/>
        <v>150.54530474344355</v>
      </c>
      <c r="H15" s="3">
        <v>135.2678614595211</v>
      </c>
      <c r="I15" s="3">
        <f t="shared" si="2"/>
        <v>15.277443283922452</v>
      </c>
      <c r="J15" s="3"/>
      <c r="K15" s="3"/>
      <c r="L15" s="3"/>
      <c r="V15" s="3"/>
      <c r="W15" s="3"/>
      <c r="X15" s="3"/>
      <c r="Y15" s="3"/>
      <c r="Z15" s="3"/>
      <c r="AA15" s="3"/>
      <c r="AB15" s="3"/>
      <c r="AC15" s="3"/>
      <c r="AD15" s="3"/>
      <c r="AE15" s="3"/>
      <c r="AF15" s="3"/>
      <c r="AG15" s="3"/>
      <c r="AH15" s="3"/>
      <c r="AI15" s="3"/>
    </row>
    <row r="16" spans="1:35">
      <c r="B16" t="s">
        <v>23</v>
      </c>
      <c r="C16" s="3" t="s">
        <v>44</v>
      </c>
      <c r="D16" s="3" t="s">
        <v>42</v>
      </c>
      <c r="E16" s="3">
        <f t="shared" si="0"/>
        <v>50.64</v>
      </c>
      <c r="F16" s="3" cm="1">
        <f t="array" ref="F16">$E$35*INDEX('CAPEX_per technology'!$G$2:$G$45,MATCH(1,(($B16='CAPEX_per technology'!$A$2:$A$45)*('CAPEX_per technology'!$C$2='CAPEX_per technology'!$C$2:$C$45)),0)*1)</f>
        <v>95.497437286202967</v>
      </c>
      <c r="G16" s="3">
        <f t="shared" si="1"/>
        <v>146.13743728620295</v>
      </c>
      <c r="H16" s="3">
        <v>164.75824846066135</v>
      </c>
      <c r="I16" s="3">
        <f t="shared" si="2"/>
        <v>-18.620811174458396</v>
      </c>
      <c r="J16" s="3"/>
      <c r="K16" s="3"/>
      <c r="L16" s="3"/>
      <c r="V16" s="3"/>
      <c r="W16" s="3"/>
      <c r="X16" s="3"/>
      <c r="Y16" s="3"/>
      <c r="Z16" s="3"/>
      <c r="AA16" s="3"/>
      <c r="AB16" s="3"/>
      <c r="AC16" s="3"/>
      <c r="AD16" s="3"/>
      <c r="AE16" s="3"/>
      <c r="AF16" s="3"/>
      <c r="AG16" s="3"/>
      <c r="AH16" s="3"/>
      <c r="AI16" s="3"/>
    </row>
    <row r="17" spans="2:35">
      <c r="B17" t="s">
        <v>26</v>
      </c>
      <c r="C17" s="3" t="s">
        <v>44</v>
      </c>
      <c r="D17" s="3" t="s">
        <v>42</v>
      </c>
      <c r="E17" s="3">
        <f t="shared" si="0"/>
        <v>50.64</v>
      </c>
      <c r="F17" s="3" cm="1">
        <f t="array" ref="F17">$E$35*INDEX('CAPEX_per technology'!$G$2:$G$45,MATCH(1,(($B17='CAPEX_per technology'!$A$2:$A$45)*('CAPEX_per technology'!$C$2='CAPEX_per technology'!$C$2:$C$45)),0)*1)</f>
        <v>79.62848744583809</v>
      </c>
      <c r="G17" s="3">
        <f t="shared" si="1"/>
        <v>130.2684874458381</v>
      </c>
      <c r="H17" s="3">
        <v>134.85855872291904</v>
      </c>
      <c r="I17" s="3">
        <f t="shared" si="2"/>
        <v>-4.5900712770809378</v>
      </c>
      <c r="J17" s="3"/>
      <c r="K17" s="3"/>
      <c r="L17" s="3"/>
      <c r="AE17" s="3"/>
      <c r="AF17" s="3"/>
      <c r="AG17" s="3"/>
      <c r="AH17" s="3"/>
      <c r="AI17" s="3"/>
    </row>
    <row r="18" spans="2:35">
      <c r="B18" t="s">
        <v>42</v>
      </c>
      <c r="C18" s="3"/>
      <c r="D18" s="3" t="s">
        <v>42</v>
      </c>
      <c r="E18" s="3">
        <f t="shared" si="0"/>
        <v>50.64</v>
      </c>
      <c r="F18" s="3" cm="1">
        <f t="array" ref="F18">$E$35*INDEX('CAPEX_per technology'!$G$2:$G$45,MATCH(1,(($B18='CAPEX_per technology'!$A$2:$A$45)*('CAPEX_per technology'!$C$2='CAPEX_per technology'!$C$2:$C$45)),0)*1)</f>
        <v>23.945267958950971</v>
      </c>
      <c r="G18" s="3">
        <f t="shared" si="1"/>
        <v>74.585267958950965</v>
      </c>
      <c r="H18" s="3">
        <v>71.819999999999993</v>
      </c>
      <c r="I18" s="3">
        <f t="shared" si="2"/>
        <v>2.7652679589509717</v>
      </c>
      <c r="J18" s="3"/>
      <c r="K18" s="3"/>
      <c r="L18" s="3"/>
      <c r="AE18" s="3"/>
      <c r="AF18" s="3"/>
      <c r="AG18" s="3"/>
      <c r="AH18" s="3"/>
      <c r="AI18" s="3"/>
    </row>
    <row r="19" spans="2:35">
      <c r="B19" t="s">
        <v>14</v>
      </c>
      <c r="C19" s="3" t="s">
        <v>48</v>
      </c>
      <c r="D19" s="3" t="s">
        <v>43</v>
      </c>
      <c r="E19" s="3">
        <f t="shared" si="0"/>
        <v>64.88</v>
      </c>
      <c r="F19" s="3" cm="1">
        <f t="array" ref="F19">$E$35*INDEX('CAPEX_per technology'!$G$2:$G$45,MATCH(1,(($B19='CAPEX_per technology'!$A$2:$A$45)*('CAPEX_per technology'!$C$2='CAPEX_per technology'!$C$2:$C$45)),0)*1)</f>
        <v>148.06722075256559</v>
      </c>
      <c r="G19" s="3">
        <f t="shared" si="1"/>
        <v>212.94722075256558</v>
      </c>
      <c r="H19" s="3">
        <v>158.53839749144811</v>
      </c>
      <c r="I19" s="3">
        <f t="shared" si="2"/>
        <v>54.408823261117476</v>
      </c>
      <c r="J19" s="3"/>
      <c r="K19" s="3"/>
      <c r="L19" s="3"/>
      <c r="AE19" s="3"/>
      <c r="AF19" s="3"/>
      <c r="AG19" s="3"/>
      <c r="AH19" s="3"/>
      <c r="AI19" s="3"/>
    </row>
    <row r="20" spans="2:35">
      <c r="B20" t="s">
        <v>30</v>
      </c>
      <c r="C20" s="3" t="s">
        <v>190</v>
      </c>
      <c r="D20" s="3" t="s">
        <v>43</v>
      </c>
      <c r="E20" s="3">
        <f t="shared" si="0"/>
        <v>77.074999999999989</v>
      </c>
      <c r="F20" s="3" cm="1">
        <f t="array" ref="F20">$E$35*INDEX('CAPEX_per technology'!$G$2:$G$45,MATCH(1,(($B20='CAPEX_per technology'!$A$2:$A$45)*('CAPEX_per technology'!$C$2='CAPEX_per technology'!$C$2:$C$45)),0)*1)</f>
        <v>76.007517126567848</v>
      </c>
      <c r="G20" s="3">
        <f t="shared" si="1"/>
        <v>153.08251712656784</v>
      </c>
      <c r="H20" s="3">
        <v>155.3653166476625</v>
      </c>
      <c r="I20" s="3">
        <f t="shared" si="2"/>
        <v>-2.2827995210946597</v>
      </c>
      <c r="J20" s="3"/>
      <c r="K20" s="3"/>
      <c r="L20" s="3"/>
      <c r="AE20" s="3"/>
      <c r="AF20" s="3"/>
      <c r="AG20" s="3"/>
      <c r="AH20" s="3"/>
      <c r="AI20" s="3"/>
    </row>
    <row r="21" spans="2:35">
      <c r="B21" t="s">
        <v>33</v>
      </c>
      <c r="C21" s="3" t="s">
        <v>190</v>
      </c>
      <c r="D21" s="3" t="s">
        <v>43</v>
      </c>
      <c r="E21" s="3">
        <f t="shared" si="0"/>
        <v>77.074999999999989</v>
      </c>
      <c r="F21" s="3" cm="1">
        <f t="array" ref="F21">$E$35*INDEX('CAPEX_per technology'!$G$2:$G$45,MATCH(1,(($B21='CAPEX_per technology'!$A$2:$A$45)*('CAPEX_per technology'!$C$2='CAPEX_per technology'!$C$2:$C$45)),0)*1)</f>
        <v>68.796104321550743</v>
      </c>
      <c r="G21" s="3">
        <f t="shared" si="1"/>
        <v>145.87110432155072</v>
      </c>
      <c r="H21" s="3">
        <v>131.48562291904219</v>
      </c>
      <c r="I21" s="3">
        <f t="shared" si="2"/>
        <v>14.385481402508532</v>
      </c>
      <c r="J21" s="3"/>
      <c r="K21" s="3"/>
      <c r="L21" s="3"/>
      <c r="AE21" s="3"/>
      <c r="AF21" s="3"/>
      <c r="AG21" s="3"/>
      <c r="AH21" s="3"/>
      <c r="AI21" s="3"/>
    </row>
    <row r="22" spans="2:35">
      <c r="B22" t="s">
        <v>40</v>
      </c>
      <c r="C22" s="3" t="s">
        <v>191</v>
      </c>
      <c r="D22" s="3" t="s">
        <v>42</v>
      </c>
      <c r="E22" s="3">
        <f t="shared" si="0"/>
        <v>70.069999999999993</v>
      </c>
      <c r="F22" s="3" cm="1">
        <f t="array" ref="F22">$E$35*INDEX('CAPEX_per technology'!$G$2:$G$45,MATCH(1,(($B22='CAPEX_per technology'!$A$2:$A$45)*('CAPEX_per technology'!$C$2='CAPEX_per technology'!$C$2:$C$45)),0)*1)</f>
        <v>84.198447753705807</v>
      </c>
      <c r="G22" s="3">
        <f t="shared" si="1"/>
        <v>154.2684477537058</v>
      </c>
      <c r="H22" s="3">
        <v>136.50093580387684</v>
      </c>
      <c r="I22" s="3">
        <f t="shared" si="2"/>
        <v>17.767511949828958</v>
      </c>
      <c r="J22" s="3"/>
      <c r="K22" s="3"/>
      <c r="L22" s="3"/>
      <c r="AE22" s="3"/>
      <c r="AF22" s="3"/>
      <c r="AG22" s="3"/>
      <c r="AH22" s="3"/>
      <c r="AI22" s="3"/>
    </row>
    <row r="23" spans="2:35">
      <c r="B23" t="s">
        <v>16</v>
      </c>
      <c r="C23" s="3" t="s">
        <v>48</v>
      </c>
      <c r="D23" s="3" t="s">
        <v>43</v>
      </c>
      <c r="E23" s="3">
        <f t="shared" si="0"/>
        <v>64.88</v>
      </c>
      <c r="F23" s="3" cm="1">
        <f t="array" ref="F23">$E$35*INDEX('CAPEX_per technology'!$G$2:$G$45,MATCH(1,(($B23='CAPEX_per technology'!$A$2:$A$45)*('CAPEX_per technology'!$C$2='CAPEX_per technology'!$C$2:$C$45)),0)*1)</f>
        <v>145.8792551881414</v>
      </c>
      <c r="G23" s="3">
        <f t="shared" si="1"/>
        <v>210.7592551881414</v>
      </c>
      <c r="H23" s="3">
        <v>228.18196510832382</v>
      </c>
      <c r="I23" s="3">
        <f t="shared" si="2"/>
        <v>-17.422709920182427</v>
      </c>
      <c r="J23" s="3"/>
      <c r="K23" s="3"/>
      <c r="L23" s="3"/>
      <c r="AE23" s="3"/>
      <c r="AF23" s="3"/>
      <c r="AG23" s="3"/>
      <c r="AH23" s="3"/>
      <c r="AI23" s="3"/>
    </row>
    <row r="24" spans="2:35">
      <c r="B24" s="3" t="s">
        <v>44</v>
      </c>
      <c r="C24" s="3" t="s">
        <v>44</v>
      </c>
      <c r="D24" s="3"/>
      <c r="E24" s="3">
        <f t="shared" si="0"/>
        <v>0</v>
      </c>
      <c r="F24" s="3" t="e" cm="1">
        <f t="array" ref="F24">5%*INDEX('CAPEX_per technology'!$G$2:$G$45,MATCH(1,(($B24='CAPEX_per technology'!$A$2:$A$45)*('CAPEX_per technology'!$C$2='CAPEX_per technology'!$C$2:$C$45)),0)*1)</f>
        <v>#N/A</v>
      </c>
      <c r="G24" s="3" t="e">
        <f t="shared" si="1"/>
        <v>#N/A</v>
      </c>
      <c r="I24" s="3"/>
      <c r="J24" s="3"/>
      <c r="K24" s="3"/>
      <c r="L24" s="3"/>
      <c r="AF24" s="3"/>
      <c r="AG24" s="3"/>
      <c r="AH24" s="3"/>
      <c r="AI24" s="3"/>
    </row>
    <row r="25" spans="2:35">
      <c r="B25" s="3" t="s">
        <v>48</v>
      </c>
      <c r="C25" s="3" t="s">
        <v>48</v>
      </c>
      <c r="D25" s="3"/>
      <c r="E25" s="3">
        <f t="shared" si="0"/>
        <v>18.265000000000001</v>
      </c>
      <c r="F25" s="3" t="e" cm="1">
        <f t="array" ref="F25">5%*INDEX('CAPEX_per technology'!$G$2:$G$45,MATCH(1,(($B25='CAPEX_per technology'!$A$2:$A$45)*('CAPEX_per technology'!$C$2='CAPEX_per technology'!$C$2:$C$45)),0)*1)</f>
        <v>#N/A</v>
      </c>
      <c r="G25" s="3" t="e">
        <f t="shared" si="1"/>
        <v>#N/A</v>
      </c>
      <c r="H25" s="3"/>
      <c r="I25" s="3"/>
      <c r="J25" s="3"/>
      <c r="K25" s="3"/>
      <c r="L25" s="3"/>
      <c r="V25" s="3"/>
      <c r="W25" s="3"/>
      <c r="X25" s="3"/>
      <c r="Y25" s="3"/>
      <c r="Z25" s="3"/>
      <c r="AA25" s="3"/>
      <c r="AB25" s="3"/>
      <c r="AC25" s="3"/>
      <c r="AD25" s="3"/>
      <c r="AE25" s="3"/>
      <c r="AF25" s="3"/>
      <c r="AG25" s="3"/>
      <c r="AH25" s="3"/>
      <c r="AI25" s="3"/>
    </row>
    <row r="26" spans="2:35">
      <c r="B26" s="3" t="s">
        <v>190</v>
      </c>
      <c r="C26" s="3" t="s">
        <v>190</v>
      </c>
      <c r="D26" s="3"/>
      <c r="E26" s="3">
        <f t="shared" si="0"/>
        <v>30.46</v>
      </c>
      <c r="F26" s="3" t="e" cm="1">
        <f t="array" ref="F26">5%*INDEX('CAPEX_per technology'!$G$2:$G$45,MATCH(1,(($B26='CAPEX_per technology'!$A$2:$A$45)*('CAPEX_per technology'!$C$2='CAPEX_per technology'!$C$2:$C$45)),0)*1)</f>
        <v>#N/A</v>
      </c>
      <c r="G26" s="3" t="e">
        <f t="shared" si="1"/>
        <v>#N/A</v>
      </c>
      <c r="H26" s="3"/>
      <c r="I26" s="3"/>
      <c r="J26" s="3"/>
      <c r="K26" s="3"/>
      <c r="L26" s="3"/>
      <c r="V26" s="3"/>
      <c r="W26" s="3"/>
      <c r="X26" s="3"/>
      <c r="Y26" s="3"/>
      <c r="Z26" s="3"/>
      <c r="AA26" s="3"/>
      <c r="AB26" s="3"/>
      <c r="AC26" s="3"/>
      <c r="AD26" s="3"/>
      <c r="AE26" s="3"/>
      <c r="AF26" s="3"/>
      <c r="AG26" s="3"/>
      <c r="AH26" s="3"/>
      <c r="AI26" s="3"/>
    </row>
    <row r="27" spans="2:35">
      <c r="B27" s="3" t="s">
        <v>47</v>
      </c>
      <c r="C27" s="3" t="s">
        <v>47</v>
      </c>
      <c r="D27" s="3"/>
      <c r="E27" s="3">
        <f t="shared" si="0"/>
        <v>18.265000000000001</v>
      </c>
      <c r="F27" s="3" t="e" cm="1">
        <f t="array" ref="F27">5%*INDEX('CAPEX_per technology'!$G$2:$G$45,MATCH(1,(($B27='CAPEX_per technology'!$A$2:$A$45)*('CAPEX_per technology'!$C$2='CAPEX_per technology'!$C$2:$C$45)),0)*1)</f>
        <v>#N/A</v>
      </c>
      <c r="G27" s="3" t="e">
        <f t="shared" si="1"/>
        <v>#N/A</v>
      </c>
      <c r="H27" s="3"/>
      <c r="I27" s="3"/>
      <c r="J27" s="3"/>
      <c r="K27" s="3"/>
      <c r="L27" s="3"/>
      <c r="W27" s="3"/>
      <c r="X27" s="3"/>
      <c r="Y27" s="3"/>
      <c r="Z27" s="3"/>
      <c r="AA27" s="3"/>
      <c r="AB27" s="3"/>
      <c r="AC27" s="3"/>
      <c r="AD27" s="3"/>
      <c r="AE27" s="3"/>
      <c r="AF27" s="3"/>
      <c r="AG27" s="3"/>
      <c r="AH27" s="3"/>
      <c r="AI27" s="3"/>
    </row>
    <row r="28" spans="2:35">
      <c r="B28" s="3" t="s">
        <v>191</v>
      </c>
      <c r="C28" s="3" t="s">
        <v>191</v>
      </c>
      <c r="D28" s="3"/>
      <c r="E28" s="3">
        <f t="shared" si="0"/>
        <v>19.43</v>
      </c>
      <c r="F28" s="3" t="e" cm="1">
        <f t="array" ref="F28">5%*INDEX('CAPEX_per technology'!$G$2:$G$45,MATCH(1,(($B28='CAPEX_per technology'!$A$2:$A$45)*('CAPEX_per technology'!$C$2='CAPEX_per technology'!$C$2:$C$45)),0)*1)</f>
        <v>#N/A</v>
      </c>
      <c r="G28" s="3" t="e">
        <f t="shared" si="1"/>
        <v>#N/A</v>
      </c>
      <c r="H28" s="3"/>
      <c r="I28" s="3"/>
      <c r="J28" s="3"/>
      <c r="K28" s="3"/>
      <c r="L28" s="3"/>
      <c r="W28" s="3"/>
      <c r="X28" s="3"/>
      <c r="Y28" s="3"/>
      <c r="Z28" s="3"/>
      <c r="AA28" s="3"/>
      <c r="AB28" s="3"/>
      <c r="AC28" s="3"/>
      <c r="AD28" s="3"/>
      <c r="AE28" s="3"/>
      <c r="AF28" s="3"/>
      <c r="AG28" s="3"/>
      <c r="AH28" s="3"/>
      <c r="AI28" s="3"/>
    </row>
    <row r="29" spans="2:35">
      <c r="B29" s="3" t="s">
        <v>43</v>
      </c>
      <c r="C29" s="3"/>
      <c r="D29" s="3" t="s">
        <v>43</v>
      </c>
      <c r="E29" s="3">
        <f t="shared" si="0"/>
        <v>46.614999999999995</v>
      </c>
      <c r="F29" s="3" t="e" cm="1">
        <f t="array" ref="F29">5%*INDEX('CAPEX_per technology'!$G$2:$G$45,MATCH(1,(($B29='CAPEX_per technology'!$A$2:$A$45)*('CAPEX_per technology'!$C$2='CAPEX_per technology'!$C$2:$C$45)),0)*1)</f>
        <v>#N/A</v>
      </c>
      <c r="G29" s="3" t="e">
        <f t="shared" si="1"/>
        <v>#N/A</v>
      </c>
      <c r="H29" s="3"/>
      <c r="I29" s="3"/>
      <c r="J29" s="3"/>
      <c r="K29" s="3"/>
      <c r="L29" s="3"/>
      <c r="W29" s="3"/>
      <c r="X29" s="3"/>
      <c r="Y29" s="3"/>
      <c r="Z29" s="3"/>
      <c r="AA29" s="3"/>
      <c r="AB29" s="3"/>
      <c r="AC29" s="3"/>
      <c r="AD29" s="3"/>
      <c r="AE29" s="3"/>
      <c r="AF29" s="3"/>
      <c r="AG29" s="3"/>
      <c r="AH29" s="3"/>
      <c r="AI29" s="3"/>
    </row>
    <row r="30" spans="2:35">
      <c r="E30" s="3"/>
      <c r="F30" s="3"/>
      <c r="G30" s="98"/>
      <c r="H30" s="3"/>
      <c r="I30" s="3"/>
      <c r="J30" s="3"/>
      <c r="K30" s="3"/>
      <c r="L30" s="3"/>
      <c r="W30" s="3"/>
      <c r="X30" s="3"/>
      <c r="Y30" s="3"/>
      <c r="Z30" s="3"/>
      <c r="AA30" s="3"/>
      <c r="AB30" s="3"/>
      <c r="AC30" s="3"/>
      <c r="AD30" s="3"/>
      <c r="AE30" s="3"/>
      <c r="AF30" s="3"/>
      <c r="AG30" s="3"/>
      <c r="AH30" s="3"/>
      <c r="AI30" s="3"/>
    </row>
    <row r="31" spans="2:35" s="105" customFormat="1">
      <c r="B31" s="108" t="s">
        <v>198</v>
      </c>
      <c r="E31" s="106"/>
      <c r="F31" s="106"/>
      <c r="G31" s="107"/>
      <c r="H31" s="106"/>
      <c r="I31" s="106"/>
      <c r="J31" s="106"/>
      <c r="K31" s="106"/>
      <c r="L31" s="106"/>
      <c r="Q31" s="106"/>
      <c r="W31" s="106"/>
      <c r="X31" s="106"/>
      <c r="Y31" s="106"/>
      <c r="Z31" s="106"/>
      <c r="AA31" s="106"/>
      <c r="AB31" s="106"/>
      <c r="AC31" s="106"/>
      <c r="AD31" s="106"/>
      <c r="AE31" s="106"/>
      <c r="AF31" s="106"/>
      <c r="AG31" s="106"/>
      <c r="AH31" s="106"/>
      <c r="AI31" s="106"/>
    </row>
    <row r="32" spans="2:35">
      <c r="E32" s="3"/>
      <c r="F32" s="3"/>
      <c r="G32" s="98"/>
      <c r="H32" s="3"/>
      <c r="I32" s="3"/>
      <c r="J32" s="3"/>
      <c r="K32" s="3"/>
      <c r="L32" s="3"/>
      <c r="Q32" s="3"/>
      <c r="R32" s="3"/>
      <c r="S32" s="3"/>
      <c r="T32" s="3"/>
      <c r="U32" s="3"/>
      <c r="V32" s="3"/>
      <c r="W32" s="3"/>
      <c r="X32" s="3"/>
      <c r="Y32" s="3"/>
      <c r="Z32" s="3"/>
      <c r="AA32" s="3"/>
      <c r="AB32" s="3"/>
      <c r="AC32" s="3"/>
      <c r="AD32" s="3"/>
      <c r="AE32" s="3"/>
      <c r="AF32" s="3"/>
      <c r="AG32" s="3"/>
      <c r="AH32" s="3"/>
      <c r="AI32" s="3"/>
    </row>
    <row r="33" spans="2:35">
      <c r="B33" s="110" t="s">
        <v>199</v>
      </c>
      <c r="C33" s="104"/>
      <c r="D33" s="104"/>
      <c r="E33" s="104"/>
      <c r="F33" s="104"/>
      <c r="G33" s="104"/>
      <c r="H33" s="104"/>
      <c r="I33" s="104"/>
      <c r="J33" s="104"/>
      <c r="K33" s="104"/>
      <c r="L33" s="3"/>
      <c r="Q33" s="3"/>
      <c r="R33" s="3"/>
      <c r="S33" s="3"/>
      <c r="T33" s="3"/>
      <c r="U33" s="3"/>
      <c r="V33" s="3"/>
      <c r="W33" s="3"/>
      <c r="X33" s="3"/>
      <c r="Y33" s="3"/>
      <c r="Z33" s="3"/>
      <c r="AA33" s="3"/>
      <c r="AB33" s="3"/>
      <c r="AC33" s="3"/>
      <c r="AD33" s="3"/>
      <c r="AE33" s="3"/>
      <c r="AF33" s="3"/>
      <c r="AG33" s="3"/>
      <c r="AH33" s="3"/>
      <c r="AI33" s="3"/>
    </row>
    <row r="34" spans="2:35">
      <c r="B34" s="3" t="s">
        <v>200</v>
      </c>
      <c r="D34" s="3"/>
      <c r="E34" s="109"/>
      <c r="F34" s="109"/>
      <c r="G34" s="109"/>
      <c r="H34" s="109"/>
      <c r="I34" s="109"/>
      <c r="J34" s="109"/>
      <c r="K34" s="109"/>
      <c r="L34" s="3"/>
      <c r="Q34" s="3"/>
      <c r="R34" s="3"/>
      <c r="S34" s="3"/>
      <c r="T34" s="3"/>
      <c r="U34" s="3"/>
      <c r="V34" s="3"/>
      <c r="W34" s="3"/>
      <c r="X34" s="3"/>
      <c r="Y34" s="3"/>
      <c r="Z34" s="3"/>
      <c r="AA34" s="3"/>
      <c r="AB34" s="3"/>
      <c r="AC34" s="3"/>
      <c r="AD34" s="3"/>
      <c r="AE34" s="3"/>
      <c r="AF34" s="3"/>
      <c r="AG34" s="3"/>
      <c r="AH34" s="3"/>
      <c r="AI34" s="3"/>
    </row>
    <row r="35" spans="2:35">
      <c r="B35" s="101" t="s">
        <v>186</v>
      </c>
      <c r="C35" t="s">
        <v>111</v>
      </c>
      <c r="D35" s="3" t="s">
        <v>197</v>
      </c>
      <c r="E35" s="109">
        <v>0.1</v>
      </c>
      <c r="F35" s="109"/>
      <c r="G35" s="109"/>
      <c r="H35" s="109"/>
      <c r="I35" s="109"/>
      <c r="J35" s="109"/>
      <c r="K35" s="109"/>
      <c r="L35" s="3"/>
      <c r="Q35" s="3"/>
      <c r="R35" s="3"/>
      <c r="S35" s="3"/>
      <c r="T35" s="3"/>
      <c r="U35" s="3"/>
      <c r="V35" s="3"/>
      <c r="W35" s="3"/>
      <c r="X35" s="3"/>
      <c r="Y35" s="3"/>
      <c r="Z35" s="3"/>
      <c r="AA35" s="3"/>
      <c r="AB35" s="3"/>
      <c r="AC35" s="3"/>
      <c r="AD35" s="3"/>
      <c r="AE35" s="3"/>
      <c r="AF35" s="3"/>
      <c r="AG35" s="3"/>
      <c r="AH35" s="3"/>
      <c r="AI35" s="3"/>
    </row>
    <row r="36" spans="2:35">
      <c r="E36" s="3"/>
      <c r="F36" s="3"/>
      <c r="G36" s="98"/>
      <c r="H36" s="3"/>
      <c r="I36" s="3"/>
      <c r="J36" s="3"/>
      <c r="K36" s="3"/>
      <c r="L36" s="3"/>
      <c r="Q36" s="3"/>
      <c r="R36" s="3"/>
      <c r="S36" s="3"/>
      <c r="T36" s="3"/>
      <c r="U36" s="3"/>
      <c r="V36" s="3"/>
      <c r="W36" s="3"/>
      <c r="X36" s="3"/>
      <c r="Y36" s="3"/>
      <c r="Z36" s="3"/>
      <c r="AA36" s="3"/>
      <c r="AB36" s="3"/>
      <c r="AC36" s="3"/>
      <c r="AD36" s="3"/>
      <c r="AE36" s="3"/>
      <c r="AF36" s="3"/>
      <c r="AG36" s="3"/>
      <c r="AH36" s="3"/>
      <c r="AI36" s="3"/>
    </row>
    <row r="37" spans="2:35">
      <c r="B37" s="110" t="s">
        <v>201</v>
      </c>
      <c r="C37" s="104"/>
      <c r="D37" s="104"/>
      <c r="E37" s="104" t="s">
        <v>91</v>
      </c>
      <c r="F37" s="104"/>
      <c r="G37" s="104"/>
      <c r="H37" s="104"/>
      <c r="I37" s="104"/>
      <c r="J37" s="104" t="s">
        <v>95</v>
      </c>
      <c r="K37" s="104"/>
      <c r="L37" s="3"/>
      <c r="Q37" s="3"/>
      <c r="R37" s="3"/>
      <c r="S37" s="3"/>
      <c r="T37" s="3"/>
      <c r="U37" s="3"/>
      <c r="V37" s="3"/>
      <c r="W37" s="3"/>
      <c r="X37" s="3"/>
      <c r="Y37" s="3"/>
      <c r="Z37" s="3"/>
      <c r="AA37" s="3"/>
      <c r="AB37" s="3"/>
      <c r="AC37" s="3"/>
      <c r="AD37" s="3"/>
      <c r="AE37" s="3"/>
      <c r="AF37" s="3"/>
      <c r="AG37" s="3"/>
      <c r="AH37" s="3"/>
      <c r="AI37" s="3"/>
    </row>
    <row r="38" spans="2:35">
      <c r="B38" s="3" t="s">
        <v>200</v>
      </c>
      <c r="C38" t="s">
        <v>58</v>
      </c>
      <c r="D38" s="3" t="s">
        <v>202</v>
      </c>
      <c r="E38" s="3" t="s">
        <v>44</v>
      </c>
      <c r="F38" s="3" t="s">
        <v>190</v>
      </c>
      <c r="G38" s="3" t="s">
        <v>48</v>
      </c>
      <c r="H38" s="3" t="s">
        <v>47</v>
      </c>
      <c r="I38" s="3" t="s">
        <v>191</v>
      </c>
      <c r="J38" s="3" t="s">
        <v>43</v>
      </c>
      <c r="K38" s="3" t="s">
        <v>42</v>
      </c>
      <c r="L38" s="3"/>
      <c r="Q38" s="3"/>
      <c r="R38" s="3"/>
      <c r="S38" s="3"/>
      <c r="T38" s="3"/>
      <c r="U38" s="3"/>
      <c r="V38" s="3"/>
      <c r="W38" s="3"/>
      <c r="X38" s="3"/>
      <c r="Y38" s="3"/>
      <c r="Z38" s="3"/>
      <c r="AA38" s="3"/>
      <c r="AB38" s="3"/>
      <c r="AC38" s="3"/>
      <c r="AD38" s="3"/>
      <c r="AE38" s="3"/>
      <c r="AF38" s="3"/>
      <c r="AG38" s="3"/>
      <c r="AH38" s="3"/>
      <c r="AI38" s="3"/>
    </row>
    <row r="39" spans="2:35">
      <c r="B39" s="101" t="s">
        <v>185</v>
      </c>
      <c r="C39" t="s">
        <v>111</v>
      </c>
      <c r="D39" s="3" t="s">
        <v>192</v>
      </c>
      <c r="E39" s="109">
        <v>0</v>
      </c>
      <c r="F39" s="109">
        <v>0</v>
      </c>
      <c r="G39" s="109">
        <v>0</v>
      </c>
      <c r="H39" s="109">
        <v>0</v>
      </c>
      <c r="I39" s="109">
        <v>0</v>
      </c>
      <c r="J39" s="109">
        <v>1</v>
      </c>
      <c r="K39" s="109">
        <v>1</v>
      </c>
      <c r="L39" s="3"/>
      <c r="Q39" s="3"/>
      <c r="R39" s="3"/>
      <c r="S39" s="3"/>
      <c r="T39" s="3"/>
      <c r="U39" s="3"/>
      <c r="V39" s="3"/>
      <c r="W39" s="3"/>
      <c r="X39" s="3"/>
      <c r="Y39" s="3"/>
      <c r="Z39" s="3"/>
      <c r="AA39" s="3"/>
      <c r="AB39" s="3"/>
      <c r="AC39" s="3"/>
      <c r="AD39" s="3"/>
      <c r="AE39" s="3"/>
      <c r="AF39" s="3"/>
      <c r="AG39" s="3"/>
      <c r="AH39" s="3"/>
      <c r="AI39" s="3"/>
    </row>
    <row r="40" spans="2:35">
      <c r="B40" s="101" t="s">
        <v>185</v>
      </c>
      <c r="C40" t="s">
        <v>111</v>
      </c>
      <c r="D40" s="3" t="s">
        <v>193</v>
      </c>
      <c r="E40" s="109">
        <v>0</v>
      </c>
      <c r="F40" s="109">
        <v>1</v>
      </c>
      <c r="G40" s="109">
        <v>0</v>
      </c>
      <c r="H40" s="109">
        <v>0</v>
      </c>
      <c r="I40" s="109">
        <v>1</v>
      </c>
      <c r="J40" s="109">
        <v>0</v>
      </c>
      <c r="K40" s="109">
        <v>1</v>
      </c>
      <c r="L40" s="3"/>
      <c r="Q40" s="3"/>
      <c r="R40" s="3"/>
      <c r="S40" s="3"/>
      <c r="T40" s="3"/>
      <c r="U40" s="3"/>
      <c r="V40" s="3"/>
      <c r="W40" s="3"/>
      <c r="X40" s="3"/>
      <c r="Y40" s="3"/>
      <c r="Z40" s="3"/>
      <c r="AA40" s="3"/>
      <c r="AB40" s="3"/>
      <c r="AC40" s="3"/>
      <c r="AD40" s="3"/>
      <c r="AE40" s="3"/>
      <c r="AF40" s="3"/>
      <c r="AG40" s="3"/>
      <c r="AH40" s="3"/>
      <c r="AI40" s="3"/>
    </row>
    <row r="41" spans="2:35">
      <c r="B41" s="101" t="s">
        <v>185</v>
      </c>
      <c r="C41" t="s">
        <v>111</v>
      </c>
      <c r="D41" s="3" t="s">
        <v>203</v>
      </c>
      <c r="E41" s="109">
        <v>0</v>
      </c>
      <c r="F41" s="109">
        <v>1</v>
      </c>
      <c r="G41" s="109">
        <v>0.5</v>
      </c>
      <c r="H41" s="109">
        <v>0.5</v>
      </c>
      <c r="I41" s="109">
        <v>0</v>
      </c>
      <c r="J41" s="109">
        <v>0.5</v>
      </c>
      <c r="K41" s="109">
        <v>1</v>
      </c>
      <c r="L41" s="3"/>
      <c r="Q41" s="3"/>
      <c r="R41" s="3"/>
      <c r="S41" s="3"/>
      <c r="T41" s="3"/>
      <c r="U41" s="3"/>
      <c r="V41" s="3"/>
      <c r="W41" s="3"/>
      <c r="X41" s="3"/>
      <c r="Y41" s="3"/>
      <c r="Z41" s="3"/>
      <c r="AA41" s="3"/>
      <c r="AB41" s="3"/>
      <c r="AC41" s="3"/>
      <c r="AD41" s="3"/>
      <c r="AE41" s="3"/>
      <c r="AF41" s="3"/>
      <c r="AG41" s="3"/>
      <c r="AH41" s="3"/>
      <c r="AI41" s="3"/>
    </row>
    <row r="42" spans="2:35">
      <c r="B42" s="101" t="s">
        <v>185</v>
      </c>
      <c r="C42" t="s">
        <v>111</v>
      </c>
      <c r="D42" s="3" t="s">
        <v>196</v>
      </c>
      <c r="E42" s="109">
        <v>0</v>
      </c>
      <c r="F42" s="109">
        <v>1</v>
      </c>
      <c r="G42" s="109">
        <v>0.5</v>
      </c>
      <c r="H42" s="109">
        <v>0.5</v>
      </c>
      <c r="I42" s="109">
        <v>1</v>
      </c>
      <c r="J42" s="109">
        <v>0.5</v>
      </c>
      <c r="K42" s="109">
        <v>1</v>
      </c>
      <c r="L42" s="3"/>
      <c r="Q42" s="3"/>
      <c r="R42" s="3"/>
      <c r="S42" s="3"/>
      <c r="T42" s="3"/>
      <c r="U42" s="3"/>
      <c r="V42" s="3"/>
      <c r="W42" s="3"/>
      <c r="X42" s="3"/>
      <c r="Y42" s="3"/>
      <c r="Z42" s="3"/>
      <c r="AA42" s="3"/>
      <c r="AB42" s="3"/>
      <c r="AC42" s="3"/>
      <c r="AD42" s="3"/>
      <c r="AE42" s="3"/>
      <c r="AF42" s="3"/>
      <c r="AG42" s="3"/>
      <c r="AH42" s="3"/>
      <c r="AI42" s="3"/>
    </row>
    <row r="43" spans="2:35">
      <c r="L43" s="3"/>
      <c r="Q43" s="3"/>
      <c r="R43" s="3"/>
      <c r="S43" s="3"/>
      <c r="T43" s="3"/>
      <c r="U43" s="3"/>
      <c r="V43" s="3"/>
      <c r="W43" s="3"/>
      <c r="X43" s="3"/>
      <c r="Y43" s="3"/>
      <c r="Z43" s="3"/>
      <c r="AA43" s="3"/>
      <c r="AB43" s="3"/>
      <c r="AC43" s="3"/>
      <c r="AD43" s="3"/>
      <c r="AE43" s="3"/>
      <c r="AF43" s="3"/>
      <c r="AG43" s="3"/>
      <c r="AH43" s="3"/>
      <c r="AI43" s="3"/>
    </row>
    <row r="44" spans="2:35">
      <c r="K44" s="3"/>
      <c r="L44" s="3"/>
      <c r="Q44" s="3"/>
      <c r="R44" s="3"/>
      <c r="S44" s="3"/>
      <c r="T44" s="3"/>
      <c r="U44" s="3"/>
      <c r="V44" s="3"/>
      <c r="W44" s="3"/>
      <c r="X44" s="3"/>
      <c r="Y44" s="3"/>
      <c r="Z44" s="3"/>
      <c r="AA44" s="3"/>
      <c r="AB44" s="3"/>
      <c r="AC44" s="3"/>
      <c r="AD44" s="3"/>
      <c r="AE44" s="3"/>
      <c r="AF44" s="3"/>
      <c r="AG44" s="3"/>
      <c r="AH44" s="3"/>
      <c r="AI44" s="3"/>
    </row>
    <row r="45" spans="2:35">
      <c r="B45" s="104"/>
      <c r="C45" s="104"/>
      <c r="D45" s="104"/>
      <c r="E45" s="104" t="s">
        <v>91</v>
      </c>
      <c r="F45" s="104"/>
      <c r="G45" s="104"/>
      <c r="H45" s="104"/>
      <c r="I45" s="104"/>
      <c r="J45" s="104" t="s">
        <v>95</v>
      </c>
      <c r="K45" s="104"/>
      <c r="L45" s="3"/>
      <c r="Q45" s="3"/>
      <c r="R45" s="3"/>
      <c r="S45" s="3"/>
      <c r="T45" s="3"/>
      <c r="U45" s="3"/>
      <c r="V45" s="3"/>
      <c r="W45" s="3"/>
      <c r="X45" s="3"/>
      <c r="Y45" s="3"/>
      <c r="Z45" s="3"/>
      <c r="AA45" s="3"/>
      <c r="AB45" s="3"/>
      <c r="AC45" s="3"/>
      <c r="AD45" s="3"/>
      <c r="AE45" s="3"/>
      <c r="AF45" s="3"/>
      <c r="AG45" s="3"/>
      <c r="AH45" s="3"/>
      <c r="AI45" s="3"/>
    </row>
    <row r="46" spans="2:35">
      <c r="B46" s="3" t="s">
        <v>200</v>
      </c>
      <c r="C46" t="s">
        <v>58</v>
      </c>
      <c r="D46" s="3" t="s">
        <v>202</v>
      </c>
      <c r="E46" s="3" t="s">
        <v>44</v>
      </c>
      <c r="F46" s="3" t="s">
        <v>190</v>
      </c>
      <c r="G46" s="3" t="s">
        <v>48</v>
      </c>
      <c r="H46" s="3" t="s">
        <v>47</v>
      </c>
      <c r="I46" s="3" t="s">
        <v>191</v>
      </c>
      <c r="J46" s="3" t="s">
        <v>43</v>
      </c>
      <c r="K46" s="3" t="s">
        <v>42</v>
      </c>
      <c r="L46" s="3"/>
      <c r="Q46" s="3"/>
      <c r="R46" s="3"/>
      <c r="S46" s="3"/>
      <c r="T46" s="3"/>
      <c r="U46" s="3"/>
      <c r="V46" s="3"/>
      <c r="W46" s="3"/>
      <c r="X46" s="3"/>
      <c r="Y46" s="3"/>
      <c r="Z46" s="3"/>
      <c r="AA46" s="3"/>
      <c r="AB46" s="3"/>
      <c r="AC46" s="3"/>
      <c r="AD46" s="3"/>
      <c r="AE46" s="3"/>
      <c r="AF46" s="3"/>
      <c r="AG46" s="3"/>
      <c r="AH46" s="3"/>
      <c r="AI46" s="3"/>
    </row>
    <row r="47" spans="2:35">
      <c r="B47" s="101" t="s">
        <v>185</v>
      </c>
      <c r="C47" t="s">
        <v>204</v>
      </c>
      <c r="D47" s="3" t="s">
        <v>192</v>
      </c>
      <c r="E47" s="3">
        <f>E39*$F55</f>
        <v>0</v>
      </c>
      <c r="F47" s="3">
        <f>F39*$E55</f>
        <v>0</v>
      </c>
      <c r="G47" s="3">
        <f>G39*$E55</f>
        <v>0</v>
      </c>
      <c r="H47" s="3">
        <f>H39*$E55</f>
        <v>0</v>
      </c>
      <c r="I47" s="3">
        <f>I39*$F55</f>
        <v>0</v>
      </c>
      <c r="J47" s="3">
        <f>J39*$E55</f>
        <v>28.35</v>
      </c>
      <c r="K47" s="3">
        <f>K39*$F55</f>
        <v>20.18</v>
      </c>
      <c r="L47" s="3"/>
      <c r="Q47" s="3"/>
      <c r="R47" s="3"/>
      <c r="S47" s="3"/>
      <c r="T47" s="3"/>
      <c r="U47" s="3"/>
      <c r="V47" s="3"/>
      <c r="W47" s="3"/>
      <c r="X47" s="3"/>
      <c r="Y47" s="3"/>
      <c r="Z47" s="3"/>
      <c r="AA47" s="3"/>
      <c r="AB47" s="3"/>
      <c r="AC47" s="3"/>
      <c r="AD47" s="3"/>
      <c r="AE47" s="3"/>
      <c r="AF47" s="3"/>
      <c r="AG47" s="3"/>
      <c r="AH47" s="3"/>
      <c r="AI47" s="3"/>
    </row>
    <row r="48" spans="2:35">
      <c r="B48" s="101" t="s">
        <v>185</v>
      </c>
      <c r="C48" t="s">
        <v>204</v>
      </c>
      <c r="D48" s="3" t="s">
        <v>193</v>
      </c>
      <c r="E48" s="3">
        <f>E40*$F56</f>
        <v>0</v>
      </c>
      <c r="F48" s="3">
        <f>F40*$F56</f>
        <v>4.13</v>
      </c>
      <c r="G48" s="3">
        <f t="shared" ref="G48:H50" si="3">G40*$E56</f>
        <v>0</v>
      </c>
      <c r="H48" s="3">
        <f t="shared" si="3"/>
        <v>0</v>
      </c>
      <c r="I48" s="3">
        <f>I40*$F56</f>
        <v>4.13</v>
      </c>
      <c r="J48" s="3">
        <f>J40*$E56</f>
        <v>0</v>
      </c>
      <c r="K48" s="3">
        <f>K40*$F56</f>
        <v>4.13</v>
      </c>
      <c r="L48" s="3"/>
      <c r="Q48" s="3"/>
      <c r="R48" s="3"/>
      <c r="S48" s="3"/>
      <c r="T48" s="3"/>
      <c r="U48" s="3"/>
      <c r="V48" s="3"/>
      <c r="W48" s="3"/>
      <c r="X48" s="3"/>
      <c r="Y48" s="3"/>
      <c r="Z48" s="3"/>
      <c r="AA48" s="3"/>
      <c r="AB48" s="3"/>
      <c r="AC48" s="3"/>
      <c r="AD48" s="3"/>
      <c r="AE48" s="3"/>
      <c r="AF48" s="3"/>
      <c r="AG48" s="3"/>
      <c r="AH48" s="3"/>
      <c r="AI48" s="3"/>
    </row>
    <row r="49" spans="2:35">
      <c r="B49" s="101" t="s">
        <v>185</v>
      </c>
      <c r="C49" t="s">
        <v>204</v>
      </c>
      <c r="D49" s="3" t="s">
        <v>203</v>
      </c>
      <c r="E49" s="3">
        <f>E41*$F57</f>
        <v>0</v>
      </c>
      <c r="F49" s="3">
        <f>F41*$F57</f>
        <v>11.03</v>
      </c>
      <c r="G49" s="3">
        <f t="shared" si="3"/>
        <v>4.7149999999999999</v>
      </c>
      <c r="H49" s="3">
        <f t="shared" si="3"/>
        <v>4.7149999999999999</v>
      </c>
      <c r="I49" s="3">
        <f>I41*$F57</f>
        <v>0</v>
      </c>
      <c r="J49" s="3">
        <f>J41*$E57</f>
        <v>4.7149999999999999</v>
      </c>
      <c r="K49" s="3">
        <f>K41*$F57</f>
        <v>11.03</v>
      </c>
      <c r="L49" s="3"/>
      <c r="Q49" s="3"/>
      <c r="R49" s="3"/>
      <c r="S49" s="3"/>
      <c r="T49" s="3"/>
      <c r="U49" s="3"/>
      <c r="V49" s="3"/>
      <c r="W49" s="3"/>
      <c r="X49" s="3"/>
      <c r="Y49" s="3"/>
      <c r="Z49" s="3"/>
      <c r="AA49" s="3"/>
      <c r="AB49" s="3"/>
      <c r="AC49" s="3"/>
      <c r="AD49" s="3"/>
      <c r="AE49" s="3"/>
      <c r="AF49" s="3"/>
      <c r="AG49" s="3"/>
      <c r="AH49" s="3"/>
      <c r="AI49" s="3"/>
    </row>
    <row r="50" spans="2:35">
      <c r="B50" s="101" t="s">
        <v>185</v>
      </c>
      <c r="C50" t="s">
        <v>204</v>
      </c>
      <c r="D50" s="3" t="s">
        <v>196</v>
      </c>
      <c r="E50" s="3">
        <f>E42*$F58</f>
        <v>0</v>
      </c>
      <c r="F50" s="3">
        <f>F42*$F58</f>
        <v>15.3</v>
      </c>
      <c r="G50" s="3">
        <f t="shared" si="3"/>
        <v>13.55</v>
      </c>
      <c r="H50" s="3">
        <f t="shared" si="3"/>
        <v>13.55</v>
      </c>
      <c r="I50" s="3">
        <f>I42*$F58</f>
        <v>15.3</v>
      </c>
      <c r="J50" s="3">
        <f>J42*$E58</f>
        <v>13.55</v>
      </c>
      <c r="K50" s="3">
        <f>K42*$F58</f>
        <v>15.3</v>
      </c>
      <c r="L50" s="3"/>
      <c r="Q50" s="3"/>
      <c r="R50" s="3"/>
      <c r="S50" s="3"/>
      <c r="T50" s="3"/>
      <c r="U50" s="3"/>
      <c r="V50" s="3"/>
      <c r="W50" s="3"/>
      <c r="X50" s="3"/>
      <c r="Y50" s="3"/>
      <c r="Z50" s="3"/>
      <c r="AA50" s="3"/>
      <c r="AB50" s="3"/>
      <c r="AC50" s="3"/>
      <c r="AD50" s="3"/>
      <c r="AE50" s="3"/>
      <c r="AF50" s="3"/>
      <c r="AG50" s="3"/>
      <c r="AH50" s="3"/>
      <c r="AI50" s="3"/>
    </row>
    <row r="51" spans="2:35">
      <c r="B51" s="101" t="s">
        <v>185</v>
      </c>
      <c r="C51" t="s">
        <v>204</v>
      </c>
      <c r="D51" s="3" t="s">
        <v>205</v>
      </c>
      <c r="E51" s="3">
        <f>SUM(E47:E50)</f>
        <v>0</v>
      </c>
      <c r="F51" s="3">
        <f t="shared" ref="F51:K51" si="4">SUM(F47:F50)</f>
        <v>30.46</v>
      </c>
      <c r="G51" s="3">
        <f t="shared" si="4"/>
        <v>18.265000000000001</v>
      </c>
      <c r="H51" s="3">
        <f t="shared" si="4"/>
        <v>18.265000000000001</v>
      </c>
      <c r="I51" s="3">
        <f t="shared" si="4"/>
        <v>19.43</v>
      </c>
      <c r="J51" s="3">
        <f t="shared" si="4"/>
        <v>46.614999999999995</v>
      </c>
      <c r="K51" s="3">
        <f t="shared" si="4"/>
        <v>50.64</v>
      </c>
      <c r="L51" s="3"/>
      <c r="Q51" s="3"/>
      <c r="R51" s="3"/>
      <c r="S51" s="3"/>
      <c r="T51" s="3"/>
      <c r="U51" s="3"/>
      <c r="V51" s="3"/>
      <c r="W51" s="3"/>
      <c r="X51" s="3"/>
      <c r="Y51" s="3"/>
      <c r="Z51" s="3"/>
      <c r="AA51" s="3"/>
      <c r="AB51" s="3"/>
      <c r="AC51" s="3"/>
      <c r="AD51" s="3"/>
      <c r="AE51" s="3"/>
      <c r="AF51" s="3"/>
      <c r="AG51" s="3"/>
      <c r="AH51" s="3"/>
      <c r="AI51" s="3"/>
    </row>
    <row r="52" spans="2:35">
      <c r="B52" s="3"/>
      <c r="K52" s="3"/>
      <c r="L52" s="3"/>
      <c r="Q52" s="3"/>
      <c r="R52" s="3"/>
      <c r="S52" s="3"/>
      <c r="T52" s="3"/>
      <c r="U52" s="3"/>
      <c r="V52" s="3"/>
      <c r="W52" s="3"/>
      <c r="X52" s="3"/>
      <c r="Y52" s="3"/>
      <c r="Z52" s="3"/>
      <c r="AA52" s="3"/>
      <c r="AB52" s="3"/>
      <c r="AC52" s="3"/>
      <c r="AD52" s="3"/>
      <c r="AE52" s="3"/>
      <c r="AF52" s="3"/>
      <c r="AG52" s="3"/>
      <c r="AH52" s="3"/>
      <c r="AI52" s="3"/>
    </row>
    <row r="53" spans="2:35">
      <c r="B53" s="104"/>
      <c r="C53" s="104"/>
      <c r="D53" s="104"/>
      <c r="E53" s="104"/>
      <c r="F53" s="104"/>
      <c r="G53" s="104"/>
      <c r="H53" s="104"/>
      <c r="I53" s="104"/>
      <c r="J53" s="104"/>
      <c r="K53" s="104"/>
      <c r="L53" s="3"/>
      <c r="Q53" s="3"/>
      <c r="R53" s="3"/>
      <c r="S53" s="3"/>
      <c r="T53" s="3"/>
      <c r="U53" s="3"/>
      <c r="V53" s="3"/>
      <c r="W53" s="3"/>
      <c r="X53" s="3"/>
      <c r="Y53" s="3"/>
      <c r="Z53" s="3"/>
      <c r="AA53" s="3"/>
      <c r="AB53" s="3"/>
      <c r="AC53" s="3"/>
      <c r="AD53" s="3"/>
      <c r="AE53" s="3"/>
      <c r="AF53" s="3"/>
      <c r="AG53" s="3"/>
      <c r="AH53" s="3"/>
      <c r="AI53" s="3"/>
    </row>
    <row r="54" spans="2:35">
      <c r="B54" s="3" t="s">
        <v>200</v>
      </c>
      <c r="C54" s="14" t="s">
        <v>206</v>
      </c>
      <c r="D54" s="103" t="s">
        <v>202</v>
      </c>
      <c r="E54" s="14" t="s">
        <v>43</v>
      </c>
      <c r="F54" s="14" t="s">
        <v>42</v>
      </c>
      <c r="G54" s="14" t="s">
        <v>207</v>
      </c>
      <c r="H54" s="103" t="s">
        <v>208</v>
      </c>
      <c r="K54" s="3"/>
      <c r="L54" s="3"/>
      <c r="Q54" s="3"/>
      <c r="R54" s="3"/>
      <c r="S54" s="3"/>
      <c r="T54" s="3"/>
      <c r="U54" s="3"/>
      <c r="V54" s="3"/>
      <c r="W54" s="3"/>
      <c r="X54" s="3"/>
      <c r="Y54" s="3"/>
      <c r="Z54" s="3"/>
      <c r="AA54" s="3"/>
      <c r="AB54" s="3"/>
      <c r="AC54" s="3"/>
      <c r="AD54" s="3"/>
      <c r="AE54" s="3"/>
      <c r="AF54" s="3"/>
      <c r="AG54" s="3"/>
      <c r="AH54" s="3"/>
      <c r="AI54" s="3"/>
    </row>
    <row r="55" spans="2:35">
      <c r="B55" s="101" t="s">
        <v>185</v>
      </c>
      <c r="C55" t="s">
        <v>204</v>
      </c>
      <c r="D55" s="3" t="s">
        <v>192</v>
      </c>
      <c r="E55" s="88">
        <v>28.35</v>
      </c>
      <c r="F55" s="88">
        <v>20.18</v>
      </c>
      <c r="H55" s="98" t="s">
        <v>209</v>
      </c>
      <c r="K55" s="3"/>
      <c r="L55" s="3"/>
      <c r="Q55" s="3"/>
      <c r="R55" s="3"/>
      <c r="S55" s="3"/>
      <c r="T55" s="3"/>
      <c r="U55" s="3"/>
      <c r="V55" s="3"/>
      <c r="W55" s="3"/>
      <c r="X55" s="3"/>
      <c r="Y55" s="3"/>
      <c r="Z55" s="3"/>
      <c r="AA55" s="3"/>
      <c r="AB55" s="3"/>
      <c r="AC55" s="3"/>
      <c r="AD55" s="3"/>
      <c r="AE55" s="3"/>
      <c r="AF55" s="3"/>
      <c r="AG55" s="3"/>
      <c r="AH55" s="3"/>
      <c r="AI55" s="3"/>
    </row>
    <row r="56" spans="2:35">
      <c r="B56" s="101" t="s">
        <v>185</v>
      </c>
      <c r="C56" t="s">
        <v>204</v>
      </c>
      <c r="D56" s="3" t="s">
        <v>193</v>
      </c>
      <c r="E56" s="88">
        <v>0</v>
      </c>
      <c r="F56" s="88">
        <v>4.13</v>
      </c>
      <c r="H56" s="98" t="s">
        <v>209</v>
      </c>
      <c r="K56" s="3"/>
      <c r="L56" s="3"/>
      <c r="Q56" s="3"/>
      <c r="R56" s="3"/>
      <c r="S56" s="3"/>
      <c r="T56" s="3"/>
      <c r="U56" s="3"/>
      <c r="V56" s="3"/>
      <c r="W56" s="3"/>
      <c r="X56" s="3"/>
      <c r="Y56" s="3"/>
      <c r="Z56" s="3"/>
      <c r="AA56" s="3"/>
      <c r="AB56" s="3"/>
      <c r="AC56" s="3"/>
      <c r="AD56" s="3"/>
      <c r="AE56" s="3"/>
      <c r="AF56" s="3"/>
      <c r="AG56" s="3"/>
      <c r="AH56" s="3"/>
      <c r="AI56" s="3"/>
    </row>
    <row r="57" spans="2:35">
      <c r="B57" s="101" t="s">
        <v>185</v>
      </c>
      <c r="C57" t="s">
        <v>204</v>
      </c>
      <c r="D57" s="3" t="s">
        <v>203</v>
      </c>
      <c r="E57" s="88">
        <v>9.43</v>
      </c>
      <c r="F57" s="88">
        <v>11.03</v>
      </c>
      <c r="H57" s="98" t="s">
        <v>210</v>
      </c>
      <c r="K57" s="3"/>
      <c r="L57" s="3"/>
      <c r="Q57" s="3"/>
      <c r="R57" s="3"/>
      <c r="S57" s="3"/>
      <c r="T57" s="3"/>
      <c r="U57" s="3"/>
      <c r="V57" s="3"/>
      <c r="W57" s="3"/>
      <c r="X57" s="3"/>
      <c r="Y57" s="3"/>
      <c r="Z57" s="3"/>
      <c r="AA57" s="3"/>
      <c r="AB57" s="3"/>
      <c r="AC57" s="3"/>
      <c r="AD57" s="3"/>
      <c r="AE57" s="3"/>
      <c r="AF57" s="3"/>
      <c r="AG57" s="3"/>
      <c r="AH57" s="3"/>
      <c r="AI57" s="3"/>
    </row>
    <row r="58" spans="2:35">
      <c r="B58" s="101" t="s">
        <v>185</v>
      </c>
      <c r="C58" t="s">
        <v>204</v>
      </c>
      <c r="D58" s="3" t="s">
        <v>196</v>
      </c>
      <c r="E58" s="88">
        <v>27.1</v>
      </c>
      <c r="F58" s="88">
        <v>15.3</v>
      </c>
      <c r="H58" s="98" t="s">
        <v>209</v>
      </c>
      <c r="K58" s="3"/>
      <c r="L58" s="3"/>
      <c r="M58" s="3"/>
      <c r="N58" s="3"/>
      <c r="O58" s="3"/>
      <c r="P58" s="3"/>
      <c r="Q58" s="3"/>
      <c r="R58" s="3"/>
      <c r="S58" s="3"/>
      <c r="T58" s="3"/>
      <c r="U58" s="3"/>
      <c r="V58" s="3"/>
      <c r="W58" s="3"/>
      <c r="X58" s="3"/>
      <c r="Y58" s="3"/>
      <c r="Z58" s="3"/>
      <c r="AA58" s="3"/>
      <c r="AB58" s="3"/>
      <c r="AC58" s="3"/>
      <c r="AD58" s="3"/>
      <c r="AE58" s="3"/>
      <c r="AF58" s="3"/>
      <c r="AG58" s="3"/>
      <c r="AH58" s="3"/>
      <c r="AI58" s="3"/>
    </row>
    <row r="59" spans="2:35">
      <c r="B59" s="3"/>
      <c r="K59" s="3"/>
      <c r="L59" s="3"/>
      <c r="M59" s="3"/>
      <c r="N59" s="3"/>
      <c r="O59" s="3"/>
      <c r="P59" s="3"/>
      <c r="Q59" s="3"/>
      <c r="R59" s="3"/>
      <c r="S59" s="3"/>
      <c r="T59" s="3"/>
      <c r="U59" s="3"/>
      <c r="V59" s="3"/>
      <c r="W59" s="3"/>
      <c r="X59" s="3"/>
      <c r="Y59" s="3"/>
      <c r="Z59" s="3"/>
      <c r="AA59" s="3"/>
      <c r="AB59" s="3"/>
      <c r="AC59" s="3"/>
      <c r="AD59" s="3"/>
      <c r="AE59" s="3"/>
      <c r="AF59" s="3"/>
      <c r="AG59" s="3"/>
      <c r="AH59" s="3"/>
      <c r="AI59" s="3"/>
    </row>
    <row r="60" spans="2:35">
      <c r="B60" s="3"/>
      <c r="K60" s="3"/>
      <c r="L60" s="3"/>
      <c r="M60" s="3"/>
      <c r="N60" s="3"/>
      <c r="O60" s="3"/>
      <c r="P60" s="3"/>
      <c r="Q60" s="3"/>
      <c r="R60" s="3"/>
      <c r="S60" s="3"/>
      <c r="T60" s="3"/>
      <c r="U60" s="3"/>
      <c r="V60" s="3"/>
      <c r="W60" s="3"/>
      <c r="X60" s="3"/>
      <c r="Y60" s="3"/>
      <c r="Z60" s="3"/>
      <c r="AA60" s="3"/>
      <c r="AB60" s="3"/>
      <c r="AC60" s="3"/>
      <c r="AD60" s="3"/>
      <c r="AE60" s="3"/>
      <c r="AF60" s="3"/>
      <c r="AG60" s="3"/>
      <c r="AH60" s="3"/>
      <c r="AI60" s="3"/>
    </row>
    <row r="61" spans="2:35">
      <c r="F61" s="3"/>
      <c r="K61" s="3"/>
      <c r="L61" s="3"/>
      <c r="M61" s="3"/>
      <c r="N61" s="3"/>
      <c r="O61" s="3"/>
      <c r="P61" s="3"/>
      <c r="Q61" s="3"/>
      <c r="R61" s="3"/>
      <c r="S61" s="3"/>
      <c r="T61" s="3"/>
      <c r="U61" s="3"/>
      <c r="V61" s="3"/>
      <c r="W61" s="3"/>
      <c r="X61" s="3"/>
      <c r="Y61" s="3"/>
      <c r="Z61" s="3"/>
      <c r="AA61" s="3"/>
      <c r="AB61" s="3"/>
      <c r="AC61" s="3"/>
      <c r="AD61" s="3"/>
      <c r="AE61" s="3"/>
      <c r="AF61" s="3"/>
      <c r="AG61" s="3"/>
      <c r="AH61" s="3"/>
      <c r="AI61" s="3"/>
    </row>
    <row r="62" spans="2:35">
      <c r="F62" s="3"/>
      <c r="K62" s="3"/>
      <c r="L62" s="3"/>
      <c r="M62" s="3"/>
      <c r="N62" s="3"/>
      <c r="O62" s="3"/>
      <c r="P62" s="3"/>
      <c r="Q62" s="3"/>
      <c r="R62" s="3"/>
      <c r="S62" s="3"/>
      <c r="T62" s="3"/>
      <c r="U62" s="3"/>
      <c r="V62" s="3"/>
      <c r="W62" s="3"/>
      <c r="X62" s="3"/>
      <c r="Y62" s="3"/>
      <c r="Z62" s="3"/>
      <c r="AA62" s="3"/>
      <c r="AB62" s="3"/>
      <c r="AC62" s="3"/>
      <c r="AD62" s="3"/>
      <c r="AE62" s="3"/>
      <c r="AF62" s="3"/>
      <c r="AG62" s="3"/>
      <c r="AH62" s="3"/>
      <c r="AI62" s="3"/>
    </row>
    <row r="63" spans="2:35">
      <c r="F63" s="3"/>
      <c r="K63" s="3"/>
      <c r="L63" s="3"/>
      <c r="M63" s="3"/>
      <c r="N63" s="3"/>
      <c r="O63" s="3"/>
      <c r="P63" s="3"/>
      <c r="Q63" s="3"/>
      <c r="R63" s="3"/>
      <c r="S63" s="3"/>
      <c r="T63" s="3"/>
      <c r="U63" s="3"/>
      <c r="V63" s="3"/>
      <c r="W63" s="3"/>
      <c r="X63" s="3"/>
      <c r="Y63" s="3"/>
      <c r="Z63" s="3"/>
      <c r="AA63" s="3"/>
      <c r="AB63" s="3"/>
      <c r="AC63" s="3"/>
      <c r="AD63" s="3"/>
      <c r="AE63" s="3"/>
      <c r="AF63" s="3"/>
      <c r="AG63" s="3"/>
      <c r="AH63" s="3"/>
      <c r="AI63" s="3"/>
    </row>
    <row r="64" spans="2:35">
      <c r="E64" s="3"/>
      <c r="F64" s="3"/>
      <c r="G64" s="98"/>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row>
    <row r="65" spans="5:35">
      <c r="E65" s="3"/>
      <c r="F65" s="3"/>
      <c r="G65" s="98"/>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row>
    <row r="66" spans="5:35">
      <c r="E66" s="3"/>
      <c r="F66" s="3"/>
      <c r="G66" s="98"/>
      <c r="H66" s="3"/>
      <c r="I66" s="3"/>
      <c r="J66" s="3"/>
      <c r="K66" s="3"/>
    </row>
    <row r="67" spans="5:35">
      <c r="E67" s="3"/>
      <c r="F67" s="3"/>
      <c r="G67" s="98"/>
      <c r="H67" s="3"/>
      <c r="I67" s="3"/>
      <c r="J67" s="3"/>
      <c r="K67" s="3"/>
    </row>
    <row r="68" spans="5:35">
      <c r="E68" s="3"/>
      <c r="F68" s="3"/>
      <c r="G68" s="98"/>
      <c r="H68" s="3"/>
      <c r="I68" s="3"/>
      <c r="J68" s="3"/>
      <c r="K68" s="3"/>
    </row>
    <row r="69" spans="5:35">
      <c r="E69" s="3"/>
      <c r="F69" s="3"/>
      <c r="G69" s="98"/>
      <c r="H69" s="3"/>
      <c r="I69" s="3"/>
      <c r="J69" s="3"/>
      <c r="K69" s="3"/>
    </row>
    <row r="70" spans="5:35">
      <c r="E70" s="3"/>
      <c r="F70" s="3"/>
      <c r="G70" s="98"/>
      <c r="H70" s="3"/>
      <c r="I70" s="3"/>
      <c r="J70" s="3"/>
      <c r="K70" s="3"/>
    </row>
    <row r="71" spans="5:35">
      <c r="E71" s="3"/>
      <c r="F71" s="3"/>
      <c r="G71" s="98"/>
      <c r="H71" s="3"/>
      <c r="I71" s="3"/>
      <c r="J71" s="3"/>
      <c r="K71" s="3"/>
    </row>
    <row r="72" spans="5:35">
      <c r="E72" s="3"/>
      <c r="F72" s="3"/>
      <c r="G72" s="98"/>
      <c r="H72" s="3"/>
      <c r="I72" s="3"/>
      <c r="J72" s="3"/>
      <c r="K72" s="3"/>
    </row>
    <row r="73" spans="5:35">
      <c r="E73" s="3"/>
      <c r="F73" s="3"/>
      <c r="G73" s="98"/>
      <c r="H73" s="3"/>
      <c r="I73" s="3"/>
      <c r="J73" s="3"/>
      <c r="K73" s="3"/>
    </row>
    <row r="74" spans="5:35">
      <c r="E74" s="3"/>
      <c r="F74" s="3"/>
      <c r="G74" s="98"/>
      <c r="H74" s="3"/>
      <c r="I74" s="3"/>
      <c r="J74" s="3"/>
      <c r="K74" s="3"/>
    </row>
    <row r="75" spans="5:35">
      <c r="E75" s="3"/>
      <c r="F75" s="3"/>
      <c r="G75" s="98"/>
      <c r="H75" s="3"/>
      <c r="I75" s="3"/>
      <c r="J75" s="3"/>
      <c r="K75" s="3"/>
    </row>
    <row r="76" spans="5:35">
      <c r="E76" s="3"/>
      <c r="F76" s="3"/>
      <c r="G76" s="98"/>
      <c r="H76" s="3"/>
      <c r="I76" s="3"/>
      <c r="J76" s="3"/>
      <c r="K76" s="3"/>
    </row>
    <row r="77" spans="5:35">
      <c r="E77" s="3"/>
      <c r="F77" s="3"/>
      <c r="G77" s="98"/>
      <c r="H77" s="3"/>
      <c r="I77" s="3"/>
      <c r="J77" s="3"/>
      <c r="K77" s="3"/>
    </row>
    <row r="78" spans="5:35">
      <c r="E78" s="3"/>
      <c r="F78" s="3"/>
      <c r="G78" s="98"/>
      <c r="H78" s="3"/>
      <c r="I78" s="3"/>
      <c r="J78" s="3"/>
      <c r="K78" s="3"/>
    </row>
    <row r="79" spans="5:35">
      <c r="E79" s="3"/>
      <c r="F79" s="3"/>
      <c r="G79" s="98"/>
      <c r="H79" s="3"/>
      <c r="I79" s="3"/>
      <c r="J79" s="3"/>
      <c r="K79" s="3"/>
    </row>
    <row r="80" spans="5:35">
      <c r="E80" s="3"/>
      <c r="F80" s="3"/>
      <c r="G80" s="98"/>
      <c r="H80" s="3"/>
      <c r="I80" s="3"/>
      <c r="J80" s="3"/>
      <c r="K80" s="3"/>
    </row>
    <row r="81" spans="5:11">
      <c r="E81" s="3"/>
      <c r="F81" s="3"/>
      <c r="G81" s="98"/>
      <c r="H81" s="3"/>
      <c r="I81" s="3"/>
      <c r="J81" s="3"/>
      <c r="K81" s="3"/>
    </row>
    <row r="82" spans="5:11">
      <c r="E82" s="3"/>
      <c r="F82" s="3"/>
      <c r="G82" s="98"/>
      <c r="H82" s="3"/>
      <c r="I82" s="3"/>
      <c r="J82" s="3"/>
      <c r="K82" s="3"/>
    </row>
    <row r="83" spans="5:11">
      <c r="E83" s="3"/>
      <c r="F83" s="3"/>
      <c r="G83" s="98"/>
      <c r="H83" s="3"/>
      <c r="I83" s="3"/>
      <c r="J83" s="3"/>
      <c r="K83" s="3"/>
    </row>
    <row r="84" spans="5:11">
      <c r="E84" s="3"/>
      <c r="F84" s="3"/>
      <c r="G84" s="98"/>
      <c r="H84" s="3"/>
      <c r="I84" s="3"/>
      <c r="J84" s="3"/>
      <c r="K84" s="3"/>
    </row>
    <row r="85" spans="5:11">
      <c r="E85" s="3"/>
      <c r="F85" s="3"/>
      <c r="G85" s="98"/>
      <c r="H85" s="3"/>
      <c r="I85" s="3"/>
      <c r="J85" s="3"/>
      <c r="K85" s="3"/>
    </row>
    <row r="86" spans="5:11">
      <c r="E86" s="3"/>
      <c r="F86" s="3"/>
      <c r="G86" s="3"/>
      <c r="H86" s="3"/>
      <c r="I86" s="3"/>
    </row>
    <row r="87" spans="5:11">
      <c r="E87" s="3"/>
      <c r="F87" s="3"/>
      <c r="G87" s="3"/>
      <c r="H87" s="3"/>
      <c r="I87" s="3"/>
    </row>
    <row r="88" spans="5:11">
      <c r="E88" s="3"/>
      <c r="F88" s="3"/>
      <c r="G88" s="3"/>
      <c r="H88" s="3"/>
      <c r="I88" s="3"/>
    </row>
    <row r="89" spans="5:11">
      <c r="E89" s="3"/>
      <c r="F89" s="3"/>
      <c r="G89" s="3"/>
      <c r="H89" s="3"/>
      <c r="I89" s="3"/>
    </row>
    <row r="90" spans="5:11">
      <c r="E90" s="3"/>
      <c r="F90" s="3"/>
      <c r="G90" s="3"/>
      <c r="H90" s="3"/>
      <c r="I90" s="3"/>
    </row>
    <row r="91" spans="5:11">
      <c r="E91" s="3"/>
      <c r="F91" s="3"/>
      <c r="G91" s="3"/>
      <c r="H91" s="3"/>
      <c r="I91" s="3"/>
    </row>
    <row r="92" spans="5:11">
      <c r="E92" s="3"/>
      <c r="F92" s="3"/>
      <c r="G92" s="3"/>
      <c r="H92" s="3"/>
      <c r="I92" s="3"/>
    </row>
    <row r="93" spans="5:11">
      <c r="E93" s="3"/>
      <c r="F93" s="3"/>
      <c r="G93" s="3"/>
      <c r="H93" s="3"/>
      <c r="I93" s="3"/>
    </row>
    <row r="94" spans="5:11">
      <c r="E94" s="3"/>
      <c r="F94" s="3"/>
      <c r="G94" s="3"/>
      <c r="H94" s="3"/>
      <c r="I94" s="3"/>
    </row>
    <row r="95" spans="5:11">
      <c r="E95" s="3"/>
      <c r="F95" s="3"/>
      <c r="G95" s="3"/>
      <c r="H95" s="3"/>
      <c r="I95" s="3"/>
    </row>
    <row r="96" spans="5:11">
      <c r="E96" s="3"/>
      <c r="F96" s="3"/>
      <c r="G96" s="3"/>
      <c r="H96" s="3"/>
      <c r="I96" s="3"/>
    </row>
    <row r="97" spans="5:9">
      <c r="E97" s="3"/>
      <c r="F97" s="3"/>
      <c r="G97" s="3"/>
      <c r="H97" s="3"/>
      <c r="I97" s="3"/>
    </row>
    <row r="98" spans="5:9">
      <c r="E98" s="3"/>
      <c r="F98" s="3"/>
      <c r="G98" s="3"/>
      <c r="H98" s="3"/>
      <c r="I98" s="3"/>
    </row>
    <row r="99" spans="5:9">
      <c r="E99" s="3"/>
      <c r="F99" s="3"/>
      <c r="G99" s="3"/>
      <c r="H99" s="3"/>
      <c r="I99" s="3"/>
    </row>
    <row r="100" spans="5:9">
      <c r="E100" s="3"/>
      <c r="F100" s="3"/>
      <c r="G100" s="3"/>
      <c r="H100" s="3"/>
      <c r="I100" s="3"/>
    </row>
    <row r="101" spans="5:9">
      <c r="E101" s="3"/>
      <c r="F101" s="3"/>
      <c r="G101" s="3"/>
      <c r="H101" s="3"/>
      <c r="I101" s="3"/>
    </row>
    <row r="102" spans="5:9">
      <c r="E102" s="3"/>
      <c r="F102" s="3"/>
      <c r="G102" s="3"/>
      <c r="H102" s="3"/>
      <c r="I102" s="3"/>
    </row>
    <row r="103" spans="5:9">
      <c r="E103" s="3"/>
      <c r="F103" s="3"/>
      <c r="G103" s="3"/>
      <c r="H103" s="3"/>
      <c r="I103" s="3"/>
    </row>
    <row r="104" spans="5:9">
      <c r="E104" s="3"/>
      <c r="F104" s="3"/>
      <c r="G104" s="3"/>
      <c r="H104" s="3"/>
      <c r="I104" s="3"/>
    </row>
    <row r="105" spans="5:9">
      <c r="E105" s="3"/>
      <c r="F105" s="3"/>
      <c r="G105" s="3"/>
      <c r="H105" s="3"/>
      <c r="I105" s="3"/>
    </row>
    <row r="106" spans="5:9">
      <c r="F106" s="3"/>
      <c r="G106" s="48"/>
    </row>
    <row r="107" spans="5:9">
      <c r="F107" s="3"/>
      <c r="G107" s="48"/>
    </row>
    <row r="108" spans="5:9">
      <c r="F108" s="3"/>
      <c r="G108" s="48"/>
    </row>
    <row r="109" spans="5:9">
      <c r="F109" s="3"/>
      <c r="G109" s="48"/>
    </row>
    <row r="110" spans="5:9">
      <c r="F110" s="3"/>
      <c r="G110" s="48"/>
    </row>
    <row r="111" spans="5:9">
      <c r="F111" s="3"/>
      <c r="G111" s="48"/>
    </row>
    <row r="112" spans="5:9">
      <c r="F112" s="3"/>
      <c r="G112" s="48"/>
    </row>
    <row r="113" spans="6:7">
      <c r="F113" s="3"/>
      <c r="G113" s="48"/>
    </row>
    <row r="114" spans="6:7">
      <c r="F114" s="3"/>
      <c r="G114" s="48"/>
    </row>
    <row r="115" spans="6:7">
      <c r="F115" s="3"/>
      <c r="G115" s="48"/>
    </row>
    <row r="116" spans="6:7">
      <c r="F116" s="3"/>
      <c r="G116" s="48"/>
    </row>
    <row r="117" spans="6:7">
      <c r="F117" s="3"/>
      <c r="G117" s="48"/>
    </row>
    <row r="118" spans="6:7">
      <c r="F118" s="3"/>
      <c r="G118" s="48"/>
    </row>
    <row r="119" spans="6:7">
      <c r="F119" s="3"/>
      <c r="G119" s="48"/>
    </row>
    <row r="120" spans="6:7">
      <c r="F120" s="3"/>
      <c r="G120" s="48"/>
    </row>
    <row r="121" spans="6:7">
      <c r="F121" s="3"/>
      <c r="G121" s="48"/>
    </row>
    <row r="122" spans="6:7">
      <c r="F122" s="3"/>
      <c r="G122" s="48"/>
    </row>
    <row r="123" spans="6:7">
      <c r="F123" s="3"/>
      <c r="G123" s="48"/>
    </row>
    <row r="124" spans="6:7">
      <c r="F124" s="3"/>
      <c r="G124" s="48"/>
    </row>
    <row r="125" spans="6:7">
      <c r="F125" s="3"/>
      <c r="G125" s="48"/>
    </row>
    <row r="126" spans="6:7">
      <c r="F126" s="3"/>
      <c r="G126" s="48"/>
    </row>
    <row r="127" spans="6:7">
      <c r="F127" s="3"/>
      <c r="G127" s="48"/>
    </row>
    <row r="128" spans="6:7">
      <c r="F128" s="3"/>
      <c r="G128" s="48"/>
    </row>
    <row r="129" spans="6:7">
      <c r="F129" s="3"/>
      <c r="G129" s="48"/>
    </row>
    <row r="130" spans="6:7">
      <c r="F130" s="3"/>
      <c r="G130" s="48"/>
    </row>
    <row r="131" spans="6:7">
      <c r="F131" s="3"/>
      <c r="G131" s="48"/>
    </row>
    <row r="132" spans="6:7">
      <c r="F132" s="3"/>
      <c r="G132" s="48"/>
    </row>
    <row r="133" spans="6:7">
      <c r="F133" s="3"/>
      <c r="G133" s="48"/>
    </row>
    <row r="134" spans="6:7">
      <c r="F134" s="3"/>
      <c r="G134" s="48"/>
    </row>
    <row r="135" spans="6:7">
      <c r="F135" s="3"/>
      <c r="G135" s="48"/>
    </row>
    <row r="136" spans="6:7">
      <c r="F136" s="3"/>
      <c r="G136" s="48"/>
    </row>
    <row r="137" spans="6:7">
      <c r="F137" s="3"/>
      <c r="G137" s="48"/>
    </row>
    <row r="138" spans="6:7">
      <c r="F138" s="3"/>
      <c r="G138" s="48"/>
    </row>
    <row r="139" spans="6:7">
      <c r="F139" s="3"/>
      <c r="G139" s="48"/>
    </row>
    <row r="140" spans="6:7">
      <c r="F140" s="3"/>
      <c r="G140" s="48"/>
    </row>
    <row r="141" spans="6:7">
      <c r="F141" s="3"/>
      <c r="G141" s="48"/>
    </row>
    <row r="142" spans="6:7">
      <c r="F142" s="3"/>
      <c r="G142" s="48"/>
    </row>
    <row r="143" spans="6:7">
      <c r="F143" s="3"/>
      <c r="G143" s="48"/>
    </row>
    <row r="144" spans="6:7">
      <c r="F144" s="3"/>
      <c r="G144" s="48"/>
    </row>
    <row r="145" spans="6:7">
      <c r="F145" s="3"/>
      <c r="G145" s="48"/>
    </row>
  </sheetData>
  <phoneticPr fontId="39" type="noConversion"/>
  <conditionalFormatting sqref="I3:I23">
    <cfRule type="colorScale" priority="1">
      <colorScale>
        <cfvo type="min"/>
        <cfvo type="percentile" val="50"/>
        <cfvo type="max"/>
        <color rgb="FFF8696B"/>
        <color rgb="FFFFEB84"/>
        <color rgb="FF63BE7B"/>
      </colorScale>
    </cfRule>
  </conditionalFormatting>
  <dataValidations disablePrompts="1" count="2">
    <dataValidation type="list" allowBlank="1" showInputMessage="1" showErrorMessage="1" sqref="C3:C29" xr:uid="{FD5C40C2-F687-4D6F-91EA-919A909586E9}">
      <formula1>$E$38:$I$38</formula1>
    </dataValidation>
    <dataValidation type="list" allowBlank="1" showInputMessage="1" showErrorMessage="1" sqref="D3:D29" xr:uid="{8E820C7F-F4D8-4B90-BBEA-D67B48F442B2}">
      <formula1>$J$38:$K$38</formula1>
    </dataValidation>
  </dataValidations>
  <hyperlinks>
    <hyperlink ref="H56" r:id="rId1" xr:uid="{EDF7AE01-1367-4184-A3BF-15884A11E5E8}"/>
    <hyperlink ref="H55" r:id="rId2" xr:uid="{6C70D568-2891-4A05-8B0A-47CCC7802D33}"/>
    <hyperlink ref="H57" r:id="rId3" xr:uid="{FC6DEA44-CD0B-4C21-9207-088BC58E8B3A}"/>
    <hyperlink ref="H58" r:id="rId4" xr:uid="{FE16EA23-5E1B-4C40-9022-D697708E56F4}"/>
  </hyperlinks>
  <pageMargins left="0.7" right="0.7" top="0.75" bottom="0.75" header="0.3" footer="0.3"/>
  <pageSetup paperSize="9" orientation="portrait" horizontalDpi="0" verticalDpi="0"/>
  <drawing r:id="rId5"/>
  <legacy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0D4AE-FB63-465B-8AC8-FCDA3AD3BA18}">
  <dimension ref="A1:AP141"/>
  <sheetViews>
    <sheetView workbookViewId="0">
      <selection activeCell="Y141" sqref="Y141"/>
    </sheetView>
  </sheetViews>
  <sheetFormatPr defaultColWidth="8.42578125" defaultRowHeight="15"/>
  <cols>
    <col min="1" max="1" width="15.140625" style="5" customWidth="1"/>
    <col min="2" max="2" width="22.140625" style="5" customWidth="1"/>
    <col min="3" max="10" width="7.140625" style="5" customWidth="1"/>
    <col min="11" max="11" width="10.42578125" style="5" customWidth="1"/>
    <col min="12" max="42" width="11.42578125" style="5" customWidth="1"/>
    <col min="43" max="16384" width="8.42578125" style="5"/>
  </cols>
  <sheetData>
    <row r="1" spans="1:42">
      <c r="A1" s="5" t="s">
        <v>211</v>
      </c>
      <c r="B1" s="5" t="s">
        <v>212</v>
      </c>
      <c r="C1" s="6" t="s">
        <v>213</v>
      </c>
      <c r="D1" s="6">
        <f>C1+1</f>
        <v>2012</v>
      </c>
      <c r="E1" s="6">
        <f t="shared" ref="E1:AP1" si="0">D1+1</f>
        <v>2013</v>
      </c>
      <c r="F1" s="6">
        <f t="shared" si="0"/>
        <v>2014</v>
      </c>
      <c r="G1" s="6">
        <f t="shared" si="0"/>
        <v>2015</v>
      </c>
      <c r="H1" s="6">
        <f t="shared" si="0"/>
        <v>2016</v>
      </c>
      <c r="I1" s="6">
        <f t="shared" si="0"/>
        <v>2017</v>
      </c>
      <c r="J1" s="6">
        <f t="shared" si="0"/>
        <v>2018</v>
      </c>
      <c r="K1" s="6">
        <f t="shared" si="0"/>
        <v>2019</v>
      </c>
      <c r="L1" s="6">
        <f t="shared" si="0"/>
        <v>2020</v>
      </c>
      <c r="M1" s="6">
        <f t="shared" si="0"/>
        <v>2021</v>
      </c>
      <c r="N1" s="6">
        <f t="shared" si="0"/>
        <v>2022</v>
      </c>
      <c r="O1" s="6">
        <f t="shared" si="0"/>
        <v>2023</v>
      </c>
      <c r="P1" s="6">
        <f t="shared" si="0"/>
        <v>2024</v>
      </c>
      <c r="Q1" s="6">
        <f t="shared" si="0"/>
        <v>2025</v>
      </c>
      <c r="R1" s="6">
        <f t="shared" si="0"/>
        <v>2026</v>
      </c>
      <c r="S1" s="6">
        <f t="shared" si="0"/>
        <v>2027</v>
      </c>
      <c r="T1" s="6">
        <f t="shared" si="0"/>
        <v>2028</v>
      </c>
      <c r="U1" s="6">
        <f t="shared" si="0"/>
        <v>2029</v>
      </c>
      <c r="V1" s="6">
        <f t="shared" si="0"/>
        <v>2030</v>
      </c>
      <c r="W1" s="6">
        <f t="shared" si="0"/>
        <v>2031</v>
      </c>
      <c r="X1" s="6">
        <f t="shared" si="0"/>
        <v>2032</v>
      </c>
      <c r="Y1" s="6">
        <f t="shared" si="0"/>
        <v>2033</v>
      </c>
      <c r="Z1" s="6">
        <f t="shared" si="0"/>
        <v>2034</v>
      </c>
      <c r="AA1" s="6">
        <f t="shared" si="0"/>
        <v>2035</v>
      </c>
      <c r="AB1" s="6">
        <f t="shared" si="0"/>
        <v>2036</v>
      </c>
      <c r="AC1" s="6">
        <f t="shared" si="0"/>
        <v>2037</v>
      </c>
      <c r="AD1" s="6">
        <f t="shared" si="0"/>
        <v>2038</v>
      </c>
      <c r="AE1" s="6">
        <f t="shared" si="0"/>
        <v>2039</v>
      </c>
      <c r="AF1" s="6">
        <f t="shared" si="0"/>
        <v>2040</v>
      </c>
      <c r="AG1" s="6">
        <f t="shared" si="0"/>
        <v>2041</v>
      </c>
      <c r="AH1" s="6">
        <f t="shared" si="0"/>
        <v>2042</v>
      </c>
      <c r="AI1" s="6">
        <f t="shared" si="0"/>
        <v>2043</v>
      </c>
      <c r="AJ1" s="6">
        <f t="shared" si="0"/>
        <v>2044</v>
      </c>
      <c r="AK1" s="6">
        <f t="shared" si="0"/>
        <v>2045</v>
      </c>
      <c r="AL1" s="6">
        <f t="shared" si="0"/>
        <v>2046</v>
      </c>
      <c r="AM1" s="6">
        <f t="shared" si="0"/>
        <v>2047</v>
      </c>
      <c r="AN1" s="6">
        <f t="shared" si="0"/>
        <v>2048</v>
      </c>
      <c r="AO1" s="6">
        <f t="shared" si="0"/>
        <v>2049</v>
      </c>
      <c r="AP1" s="6">
        <f t="shared" si="0"/>
        <v>2050</v>
      </c>
    </row>
    <row r="2" spans="1:42">
      <c r="A2" s="5" t="s">
        <v>214</v>
      </c>
      <c r="B2" s="5" t="s">
        <v>215</v>
      </c>
      <c r="C2" s="5">
        <v>566</v>
      </c>
      <c r="D2" s="5">
        <v>648</v>
      </c>
      <c r="E2" s="5">
        <v>631</v>
      </c>
      <c r="F2" s="5">
        <v>603</v>
      </c>
      <c r="G2" s="5">
        <v>328</v>
      </c>
      <c r="H2" s="5">
        <v>462</v>
      </c>
      <c r="I2" s="5">
        <v>265</v>
      </c>
      <c r="J2" s="5">
        <v>245</v>
      </c>
      <c r="K2" s="5">
        <v>318</v>
      </c>
      <c r="L2" s="5">
        <v>325.08817094992543</v>
      </c>
      <c r="M2" s="5">
        <v>326.25039338677863</v>
      </c>
      <c r="N2" s="5">
        <v>327.58186788037409</v>
      </c>
      <c r="O2" s="5">
        <v>329.10799625451352</v>
      </c>
      <c r="P2" s="5">
        <v>330.85761987376367</v>
      </c>
      <c r="Q2" s="5">
        <v>332.86335830932575</v>
      </c>
      <c r="R2" s="5">
        <v>334.72730658417606</v>
      </c>
      <c r="S2" s="5">
        <v>336.91895912875083</v>
      </c>
      <c r="T2" s="5">
        <v>339.48261361098287</v>
      </c>
      <c r="U2" s="5">
        <v>342.46708663047394</v>
      </c>
      <c r="V2" s="5">
        <v>345.92568441977318</v>
      </c>
      <c r="W2" s="5">
        <v>349.60645895081859</v>
      </c>
      <c r="X2" s="5">
        <v>353.87245682236141</v>
      </c>
      <c r="Y2" s="5">
        <v>358.7862759710743</v>
      </c>
      <c r="Z2" s="5">
        <v>364.41204115963478</v>
      </c>
      <c r="AA2" s="5">
        <v>370.81370941503269</v>
      </c>
      <c r="AB2" s="5">
        <v>377.75517393518714</v>
      </c>
      <c r="AC2" s="5">
        <v>385.57793818606433</v>
      </c>
      <c r="AD2" s="5">
        <v>394.32769716822565</v>
      </c>
      <c r="AE2" s="5">
        <v>404.03775010131579</v>
      </c>
      <c r="AF2" s="5">
        <v>414.7249625169361</v>
      </c>
      <c r="AG2" s="5">
        <v>425.97927141670613</v>
      </c>
      <c r="AH2" s="5">
        <v>438.15553837709768</v>
      </c>
      <c r="AI2" s="5">
        <v>451.19600896516988</v>
      </c>
      <c r="AJ2" s="5">
        <v>465.01407628848852</v>
      </c>
      <c r="AK2" s="5">
        <v>479.4941779997244</v>
      </c>
      <c r="AL2" s="5">
        <v>494.02688102906581</v>
      </c>
      <c r="AM2" s="5">
        <v>508.88449041538894</v>
      </c>
      <c r="AN2" s="5">
        <v>523.88328519392303</v>
      </c>
      <c r="AO2" s="5">
        <v>538.8303514717154</v>
      </c>
      <c r="AP2" s="5">
        <v>553.53201324292843</v>
      </c>
    </row>
    <row r="3" spans="1:42">
      <c r="A3" s="5" t="s">
        <v>216</v>
      </c>
      <c r="B3" s="5" t="s">
        <v>217</v>
      </c>
      <c r="C3" s="5">
        <v>4208</v>
      </c>
      <c r="D3" s="5">
        <v>5160</v>
      </c>
      <c r="E3" s="5">
        <v>6268</v>
      </c>
      <c r="F3" s="5">
        <v>6858</v>
      </c>
      <c r="G3" s="5">
        <v>6656</v>
      </c>
      <c r="H3" s="5">
        <v>6320</v>
      </c>
      <c r="I3" s="5">
        <v>6459</v>
      </c>
      <c r="J3" s="5">
        <v>6031</v>
      </c>
      <c r="K3" s="5">
        <v>6203</v>
      </c>
      <c r="L3" s="5">
        <v>6326.184551714734</v>
      </c>
      <c r="M3" s="5">
        <v>6393.3424730234728</v>
      </c>
      <c r="N3" s="5">
        <v>6462.5107966096102</v>
      </c>
      <c r="O3" s="5">
        <v>6533.9311033649064</v>
      </c>
      <c r="P3" s="5">
        <v>6607.8800509136909</v>
      </c>
      <c r="Q3" s="5">
        <v>6684.6734745210542</v>
      </c>
      <c r="R3" s="5">
        <v>6747.8877035406686</v>
      </c>
      <c r="S3" s="5">
        <v>6814.3395853542725</v>
      </c>
      <c r="T3" s="5">
        <v>6884.4583171756949</v>
      </c>
      <c r="U3" s="5">
        <v>6958.7226306679549</v>
      </c>
      <c r="V3" s="5">
        <v>7037.6622435624895</v>
      </c>
      <c r="W3" s="5">
        <v>7111.2297425379084</v>
      </c>
      <c r="X3" s="5">
        <v>7190.4293534402868</v>
      </c>
      <c r="Y3" s="5">
        <v>7275.9045402097363</v>
      </c>
      <c r="Z3" s="5">
        <v>7368.3287396999576</v>
      </c>
      <c r="AA3" s="5">
        <v>7468.3915709653311</v>
      </c>
      <c r="AB3" s="5">
        <v>7567.501388471911</v>
      </c>
      <c r="AC3" s="5">
        <v>7675.3201080324161</v>
      </c>
      <c r="AD3" s="5">
        <v>7792.414464505493</v>
      </c>
      <c r="AE3" s="5">
        <v>7919.2548721279027</v>
      </c>
      <c r="AF3" s="5">
        <v>8056.1760294893948</v>
      </c>
      <c r="AG3" s="5">
        <v>8192.7211191227598</v>
      </c>
      <c r="AH3" s="5">
        <v>8339.0521139405846</v>
      </c>
      <c r="AI3" s="5">
        <v>8494.8200582398331</v>
      </c>
      <c r="AJ3" s="5">
        <v>8659.4015713460376</v>
      </c>
      <c r="AK3" s="5">
        <v>8831.8892186296307</v>
      </c>
      <c r="AL3" s="5">
        <v>8995.9513776346412</v>
      </c>
      <c r="AM3" s="5">
        <v>9164.7101447748846</v>
      </c>
      <c r="AN3" s="5">
        <v>9336.5159149852643</v>
      </c>
      <c r="AO3" s="5">
        <v>9509.5942849991479</v>
      </c>
      <c r="AP3" s="5">
        <v>9682.1226475783988</v>
      </c>
    </row>
    <row r="4" spans="1:42">
      <c r="A4" s="5" t="s">
        <v>216</v>
      </c>
      <c r="B4" s="5" t="s">
        <v>218</v>
      </c>
      <c r="C4" s="5">
        <v>843</v>
      </c>
      <c r="D4" s="5">
        <v>1113</v>
      </c>
      <c r="E4" s="5">
        <v>1091</v>
      </c>
      <c r="F4" s="5">
        <v>1108</v>
      </c>
      <c r="G4" s="5">
        <v>834</v>
      </c>
      <c r="H4" s="5">
        <v>318</v>
      </c>
      <c r="I4" s="5">
        <v>223</v>
      </c>
      <c r="J4" s="5">
        <v>229</v>
      </c>
      <c r="K4" s="5">
        <v>281</v>
      </c>
      <c r="L4" s="5">
        <v>373.22630304214624</v>
      </c>
      <c r="M4" s="5">
        <v>397.89400887723633</v>
      </c>
      <c r="N4" s="5">
        <v>425.89623492792077</v>
      </c>
      <c r="O4" s="5">
        <v>457.81252401512006</v>
      </c>
      <c r="P4" s="5">
        <v>494.32270505891688</v>
      </c>
      <c r="Q4" s="5">
        <v>536.22213387388899</v>
      </c>
      <c r="R4" s="5">
        <v>583.00199733325735</v>
      </c>
      <c r="S4" s="5">
        <v>636.90699292674321</v>
      </c>
      <c r="T4" s="5">
        <v>699.12138980106579</v>
      </c>
      <c r="U4" s="5">
        <v>771.00386979013683</v>
      </c>
      <c r="V4" s="5">
        <v>854.10354823311809</v>
      </c>
      <c r="W4" s="5">
        <v>947.10438088040917</v>
      </c>
      <c r="X4" s="5">
        <v>1054.3373726114353</v>
      </c>
      <c r="Y4" s="5">
        <v>1177.8265527968597</v>
      </c>
      <c r="Z4" s="5">
        <v>1319.7799398774446</v>
      </c>
      <c r="AA4" s="5">
        <v>1482.5705438690136</v>
      </c>
      <c r="AB4" s="5">
        <v>1664.683526215546</v>
      </c>
      <c r="AC4" s="5">
        <v>1871.7145190068461</v>
      </c>
      <c r="AD4" s="5">
        <v>2106.0608130626101</v>
      </c>
      <c r="AE4" s="5">
        <v>2370.0196470415285</v>
      </c>
      <c r="AF4" s="5">
        <v>2665.681576642357</v>
      </c>
      <c r="AG4" s="5">
        <v>2990.2058714377786</v>
      </c>
      <c r="AH4" s="5">
        <v>3348.3901663709917</v>
      </c>
      <c r="AI4" s="5">
        <v>3740.7925902496054</v>
      </c>
      <c r="AJ4" s="5">
        <v>4167.2700435245433</v>
      </c>
      <c r="AK4" s="5">
        <v>4626.895353275283</v>
      </c>
      <c r="AL4" s="5">
        <v>5110.0368004161755</v>
      </c>
      <c r="AM4" s="5">
        <v>5620.4138173558731</v>
      </c>
      <c r="AN4" s="5">
        <v>6154.5880417944463</v>
      </c>
      <c r="AO4" s="5">
        <v>6708.5137688879622</v>
      </c>
      <c r="AP4" s="5">
        <v>7277.7100803011017</v>
      </c>
    </row>
    <row r="5" spans="1:42">
      <c r="A5" s="5" t="s">
        <v>219</v>
      </c>
      <c r="B5" s="5" t="s">
        <v>220</v>
      </c>
      <c r="C5" s="5">
        <v>6087</v>
      </c>
      <c r="D5" s="5">
        <v>5582</v>
      </c>
      <c r="E5" s="5">
        <v>5775</v>
      </c>
      <c r="F5" s="5">
        <v>5712</v>
      </c>
      <c r="G5" s="5">
        <v>5991</v>
      </c>
      <c r="H5" s="5">
        <v>4796</v>
      </c>
      <c r="I5" s="5">
        <v>5610</v>
      </c>
      <c r="J5" s="5">
        <v>5502</v>
      </c>
      <c r="K5" s="5">
        <v>4469</v>
      </c>
      <c r="L5" s="5">
        <v>4583.1687480441678</v>
      </c>
      <c r="M5" s="5">
        <v>4620.2919635460139</v>
      </c>
      <c r="N5" s="5">
        <v>4659.8512944058457</v>
      </c>
      <c r="O5" s="5">
        <v>4702.209356293708</v>
      </c>
      <c r="P5" s="5">
        <v>4747.7802560318614</v>
      </c>
      <c r="Q5" s="5">
        <v>4797.0351856512407</v>
      </c>
      <c r="R5" s="5">
        <v>4843.7311161849002</v>
      </c>
      <c r="S5" s="5">
        <v>4895.0934614584557</v>
      </c>
      <c r="T5" s="5">
        <v>4951.7740083351437</v>
      </c>
      <c r="U5" s="5">
        <v>5014.4965402610906</v>
      </c>
      <c r="V5" s="5">
        <v>5084.0580023436059</v>
      </c>
      <c r="W5" s="5">
        <v>5156.6395070309973</v>
      </c>
      <c r="X5" s="5">
        <v>5237.7122796271769</v>
      </c>
      <c r="Y5" s="5">
        <v>5328.2427707574925</v>
      </c>
      <c r="Z5" s="5">
        <v>5429.2353386858395</v>
      </c>
      <c r="AA5" s="5">
        <v>5541.7096763704758</v>
      </c>
      <c r="AB5" s="5">
        <v>5660.8189187408361</v>
      </c>
      <c r="AC5" s="5">
        <v>5793.0851314404999</v>
      </c>
      <c r="AD5" s="5">
        <v>5939.3128315506419</v>
      </c>
      <c r="AE5" s="5">
        <v>6100.1461438337574</v>
      </c>
      <c r="AF5" s="5">
        <v>6276.0084221541501</v>
      </c>
      <c r="AG5" s="5">
        <v>6459.5170499993164</v>
      </c>
      <c r="AH5" s="5">
        <v>6657.5216364167336</v>
      </c>
      <c r="AI5" s="5">
        <v>6869.3761441778097</v>
      </c>
      <c r="AJ5" s="5">
        <v>7094.0102890639846</v>
      </c>
      <c r="AK5" s="5">
        <v>7329.9192052210528</v>
      </c>
      <c r="AL5" s="5">
        <v>7566.3677418105408</v>
      </c>
      <c r="AM5" s="5">
        <v>7809.3009110822295</v>
      </c>
      <c r="AN5" s="5">
        <v>8056.1207207318948</v>
      </c>
      <c r="AO5" s="5">
        <v>8304.0529958380994</v>
      </c>
      <c r="AP5" s="5">
        <v>8550.2675479025893</v>
      </c>
    </row>
    <row r="6" spans="1:42">
      <c r="A6" s="5" t="s">
        <v>221</v>
      </c>
      <c r="B6" s="5" t="s">
        <v>222</v>
      </c>
      <c r="C6" s="5">
        <v>6672</v>
      </c>
      <c r="D6" s="5">
        <v>7152</v>
      </c>
      <c r="E6" s="5">
        <v>6376</v>
      </c>
      <c r="F6" s="5">
        <v>7142</v>
      </c>
      <c r="G6" s="5">
        <v>6967</v>
      </c>
      <c r="H6" s="5">
        <v>6477</v>
      </c>
      <c r="I6" s="5">
        <v>6025</v>
      </c>
      <c r="J6" s="5">
        <v>6091</v>
      </c>
      <c r="K6" s="5">
        <v>6091</v>
      </c>
      <c r="L6" s="5">
        <v>6179.7488264652002</v>
      </c>
      <c r="M6" s="5">
        <v>6259.6476586602885</v>
      </c>
      <c r="N6" s="5">
        <v>6340.6759001955825</v>
      </c>
      <c r="O6" s="5">
        <v>6422.8652726518067</v>
      </c>
      <c r="P6" s="5">
        <v>6506.2505222875652</v>
      </c>
      <c r="Q6" s="5">
        <v>6590.8697758127528</v>
      </c>
      <c r="R6" s="5">
        <v>6664.8388471496392</v>
      </c>
      <c r="S6" s="5">
        <v>6739.8397962393983</v>
      </c>
      <c r="T6" s="5">
        <v>6815.9165496495789</v>
      </c>
      <c r="U6" s="5">
        <v>6893.1174529872396</v>
      </c>
      <c r="V6" s="5">
        <v>6971.4954671517771</v>
      </c>
      <c r="W6" s="5">
        <v>7043.058134793614</v>
      </c>
      <c r="X6" s="5">
        <v>7115.7423842575663</v>
      </c>
      <c r="Y6" s="5">
        <v>7189.6103909266603</v>
      </c>
      <c r="Z6" s="5">
        <v>7264.7276759597271</v>
      </c>
      <c r="AA6" s="5">
        <v>7341.1620955951566</v>
      </c>
      <c r="AB6" s="5">
        <v>7412.2859974646926</v>
      </c>
      <c r="AC6" s="5">
        <v>7484.7264898701496</v>
      </c>
      <c r="AD6" s="5">
        <v>7558.5438683628581</v>
      </c>
      <c r="AE6" s="5">
        <v>7633.7917917030209</v>
      </c>
      <c r="AF6" s="5">
        <v>7710.5139614963819</v>
      </c>
      <c r="AG6" s="5">
        <v>7781.8795432172237</v>
      </c>
      <c r="AH6" s="5">
        <v>7854.6282470487031</v>
      </c>
      <c r="AI6" s="5">
        <v>7928.7489979795973</v>
      </c>
      <c r="AJ6" s="5">
        <v>8004.2079108379457</v>
      </c>
      <c r="AK6" s="5">
        <v>8080.946903058707</v>
      </c>
      <c r="AL6" s="5">
        <v>8151.1520014341968</v>
      </c>
      <c r="AM6" s="5">
        <v>8222.3078115631979</v>
      </c>
      <c r="AN6" s="5">
        <v>8294.2879405563872</v>
      </c>
      <c r="AO6" s="5">
        <v>8366.9523139017492</v>
      </c>
      <c r="AP6" s="5">
        <v>8440.153282069743</v>
      </c>
    </row>
    <row r="7" spans="1:42">
      <c r="A7" s="5" t="s">
        <v>223</v>
      </c>
      <c r="B7" s="5" t="s">
        <v>224</v>
      </c>
      <c r="C7" s="5">
        <v>4440</v>
      </c>
      <c r="D7" s="5">
        <v>4171</v>
      </c>
      <c r="E7" s="5">
        <v>4066</v>
      </c>
      <c r="F7" s="5">
        <v>4111</v>
      </c>
      <c r="G7" s="5">
        <v>4453</v>
      </c>
      <c r="H7" s="5">
        <v>4374</v>
      </c>
      <c r="I7" s="5">
        <v>4670</v>
      </c>
      <c r="J7" s="5">
        <v>4772</v>
      </c>
      <c r="K7" s="5">
        <v>4537</v>
      </c>
      <c r="L7" s="5">
        <v>4515.6669334500812</v>
      </c>
      <c r="M7" s="5">
        <v>4520.9264732240481</v>
      </c>
      <c r="N7" s="5">
        <v>4525.3669143405732</v>
      </c>
      <c r="O7" s="5">
        <v>4528.859559016154</v>
      </c>
      <c r="P7" s="5">
        <v>4531.2578973249629</v>
      </c>
      <c r="Q7" s="5">
        <v>4532.3957740118149</v>
      </c>
      <c r="R7" s="5">
        <v>4528.3949475872823</v>
      </c>
      <c r="S7" s="5">
        <v>4522.7415676319879</v>
      </c>
      <c r="T7" s="5">
        <v>4515.205055550774</v>
      </c>
      <c r="U7" s="5">
        <v>4505.5302408273628</v>
      </c>
      <c r="V7" s="5">
        <v>4493.4372071248299</v>
      </c>
      <c r="W7" s="5">
        <v>4475.9539885584045</v>
      </c>
      <c r="X7" s="5">
        <v>4455.445891713287</v>
      </c>
      <c r="Y7" s="5">
        <v>4431.5752299023334</v>
      </c>
      <c r="Z7" s="5">
        <v>4403.9929833645519</v>
      </c>
      <c r="AA7" s="5">
        <v>4372.3471696516644</v>
      </c>
      <c r="AB7" s="5">
        <v>4333.8317513002321</v>
      </c>
      <c r="AC7" s="5">
        <v>4290.6352965780416</v>
      </c>
      <c r="AD7" s="5">
        <v>4242.4844583296517</v>
      </c>
      <c r="AE7" s="5">
        <v>4189.1657794944913</v>
      </c>
      <c r="AF7" s="5">
        <v>4130.5472116274532</v>
      </c>
      <c r="AG7" s="5">
        <v>4064.3843342356481</v>
      </c>
      <c r="AH7" s="5">
        <v>3993.0654997318161</v>
      </c>
      <c r="AI7" s="5">
        <v>3916.8366806026529</v>
      </c>
      <c r="AJ7" s="5">
        <v>3836.096714029537</v>
      </c>
      <c r="AK7" s="5">
        <v>3751.4004568047144</v>
      </c>
      <c r="AL7" s="5">
        <v>3660.5180206939631</v>
      </c>
      <c r="AM7" s="5">
        <v>3567.36564986023</v>
      </c>
      <c r="AN7" s="5">
        <v>3472.8848516032331</v>
      </c>
      <c r="AO7" s="5">
        <v>3378.0792672110283</v>
      </c>
      <c r="AP7" s="5">
        <v>3283.9711597288488</v>
      </c>
    </row>
    <row r="8" spans="1:42">
      <c r="A8" s="5" t="s">
        <v>225</v>
      </c>
      <c r="B8" s="5" t="s">
        <v>226</v>
      </c>
      <c r="C8" s="5">
        <v>988</v>
      </c>
      <c r="D8" s="5">
        <v>1187</v>
      </c>
      <c r="E8" s="5">
        <v>1453</v>
      </c>
      <c r="F8" s="5">
        <v>1468</v>
      </c>
      <c r="G8" s="5">
        <v>1060</v>
      </c>
      <c r="H8" s="5">
        <v>652</v>
      </c>
      <c r="I8" s="5">
        <v>617</v>
      </c>
      <c r="J8" s="5">
        <v>811</v>
      </c>
      <c r="K8" s="5">
        <v>887</v>
      </c>
      <c r="L8" s="5">
        <v>915.56315461186398</v>
      </c>
      <c r="M8" s="5">
        <v>923.12540830348541</v>
      </c>
      <c r="N8" s="5">
        <v>931.29140618070801</v>
      </c>
      <c r="O8" s="5">
        <v>940.15223988302944</v>
      </c>
      <c r="P8" s="5">
        <v>949.81185933124971</v>
      </c>
      <c r="Q8" s="5">
        <v>960.38845184505033</v>
      </c>
      <c r="R8" s="5">
        <v>970.06625175350086</v>
      </c>
      <c r="S8" s="5">
        <v>980.89801763254445</v>
      </c>
      <c r="T8" s="5">
        <v>993.04439100725631</v>
      </c>
      <c r="U8" s="5">
        <v>1006.6833962063972</v>
      </c>
      <c r="V8" s="5">
        <v>1022.0106206588237</v>
      </c>
      <c r="W8" s="5">
        <v>1038.179516562358</v>
      </c>
      <c r="X8" s="5">
        <v>1056.4393273128185</v>
      </c>
      <c r="Y8" s="5">
        <v>1077.0244325564231</v>
      </c>
      <c r="Z8" s="5">
        <v>1100.1774076669994</v>
      </c>
      <c r="AA8" s="5">
        <v>1126.1432969893215</v>
      </c>
      <c r="AB8" s="5">
        <v>1153.8027388773394</v>
      </c>
      <c r="AC8" s="5">
        <v>1184.6654904369534</v>
      </c>
      <c r="AD8" s="5">
        <v>1218.9175505876342</v>
      </c>
      <c r="AE8" s="5">
        <v>1256.7037224343255</v>
      </c>
      <c r="AF8" s="5">
        <v>1298.1128886317442</v>
      </c>
      <c r="AG8" s="5">
        <v>1340.9017940848319</v>
      </c>
      <c r="AH8" s="5">
        <v>1387.1043163219347</v>
      </c>
      <c r="AI8" s="5">
        <v>1436.5389297609699</v>
      </c>
      <c r="AJ8" s="5">
        <v>1488.9207259719578</v>
      </c>
      <c r="AK8" s="5">
        <v>1543.8599372499132</v>
      </c>
      <c r="AL8" s="5">
        <v>1598.1610422847982</v>
      </c>
      <c r="AM8" s="5">
        <v>1653.7612551915968</v>
      </c>
      <c r="AN8" s="5">
        <v>1710.0139605225563</v>
      </c>
      <c r="AO8" s="5">
        <v>1766.2361905767232</v>
      </c>
      <c r="AP8" s="5">
        <v>1821.7383778694598</v>
      </c>
    </row>
    <row r="9" spans="1:42">
      <c r="A9" s="5" t="s">
        <v>227</v>
      </c>
      <c r="B9" s="5" t="s">
        <v>228</v>
      </c>
      <c r="C9" s="5">
        <v>206</v>
      </c>
      <c r="D9" s="5">
        <v>237</v>
      </c>
      <c r="E9" s="5">
        <v>276</v>
      </c>
      <c r="F9" s="5">
        <v>296</v>
      </c>
      <c r="G9" s="5">
        <v>302</v>
      </c>
      <c r="H9" s="5">
        <v>284</v>
      </c>
      <c r="I9" s="5">
        <v>293</v>
      </c>
      <c r="J9" s="5">
        <v>298</v>
      </c>
      <c r="K9" s="5">
        <v>303</v>
      </c>
      <c r="L9" s="5">
        <v>313.58064387218906</v>
      </c>
      <c r="M9" s="5">
        <v>321.2691468730788</v>
      </c>
      <c r="N9" s="5">
        <v>329.20158381565335</v>
      </c>
      <c r="O9" s="5">
        <v>337.39502435150808</v>
      </c>
      <c r="P9" s="5">
        <v>345.86881716853532</v>
      </c>
      <c r="Q9" s="5">
        <v>354.64490361233408</v>
      </c>
      <c r="R9" s="5">
        <v>362.39708060329633</v>
      </c>
      <c r="S9" s="5">
        <v>370.43946643033485</v>
      </c>
      <c r="T9" s="5">
        <v>378.79994515777264</v>
      </c>
      <c r="U9" s="5">
        <v>387.50990946637438</v>
      </c>
      <c r="V9" s="5">
        <v>396.60451249846295</v>
      </c>
      <c r="W9" s="5">
        <v>405.15670442469485</v>
      </c>
      <c r="X9" s="5">
        <v>414.13061598214756</v>
      </c>
      <c r="Y9" s="5">
        <v>423.56985664389106</v>
      </c>
      <c r="Z9" s="5">
        <v>433.52128101333722</v>
      </c>
      <c r="AA9" s="5">
        <v>444.03443304292233</v>
      </c>
      <c r="AB9" s="5">
        <v>454.23797531107584</v>
      </c>
      <c r="AC9" s="5">
        <v>465.06069857954907</v>
      </c>
      <c r="AD9" s="5">
        <v>476.5493573521743</v>
      </c>
      <c r="AE9" s="5">
        <v>488.74730649971184</v>
      </c>
      <c r="AF9" s="5">
        <v>501.69217461488296</v>
      </c>
      <c r="AG9" s="5">
        <v>514.32425446806167</v>
      </c>
      <c r="AH9" s="5">
        <v>527.69196585974942</v>
      </c>
      <c r="AI9" s="5">
        <v>541.79528298584898</v>
      </c>
      <c r="AJ9" s="5">
        <v>556.61860534312768</v>
      </c>
      <c r="AK9" s="5">
        <v>572.12943496247237</v>
      </c>
      <c r="AL9" s="5">
        <v>586.87357358458087</v>
      </c>
      <c r="AM9" s="5">
        <v>602.11273736262729</v>
      </c>
      <c r="AN9" s="5">
        <v>617.76278021090866</v>
      </c>
      <c r="AO9" s="5">
        <v>633.72891728694606</v>
      </c>
      <c r="AP9" s="5">
        <v>649.9097824097687</v>
      </c>
    </row>
    <row r="10" spans="1:42">
      <c r="A10" s="5" t="s">
        <v>229</v>
      </c>
      <c r="B10" s="5" t="s">
        <v>230</v>
      </c>
      <c r="C10" s="5">
        <v>3953</v>
      </c>
      <c r="D10" s="5">
        <v>4279</v>
      </c>
      <c r="E10" s="5">
        <v>4433</v>
      </c>
      <c r="F10" s="5">
        <v>5617</v>
      </c>
      <c r="G10" s="5">
        <v>7753</v>
      </c>
      <c r="H10" s="5">
        <v>7710</v>
      </c>
      <c r="I10" s="5">
        <v>6329</v>
      </c>
      <c r="J10" s="5">
        <v>7133</v>
      </c>
      <c r="K10" s="5">
        <v>8328</v>
      </c>
      <c r="L10" s="5">
        <v>8853.132887308273</v>
      </c>
      <c r="M10" s="5">
        <v>8992.6250705960902</v>
      </c>
      <c r="N10" s="5">
        <v>9145.0264880656941</v>
      </c>
      <c r="O10" s="5">
        <v>9312.3174139104049</v>
      </c>
      <c r="P10" s="5">
        <v>9496.7663618438328</v>
      </c>
      <c r="Q10" s="5">
        <v>9700.9628930221734</v>
      </c>
      <c r="R10" s="5">
        <v>9905.7511830333788</v>
      </c>
      <c r="S10" s="5">
        <v>10135.485723921189</v>
      </c>
      <c r="T10" s="5">
        <v>10393.717949374335</v>
      </c>
      <c r="U10" s="5">
        <v>10684.402386248803</v>
      </c>
      <c r="V10" s="5">
        <v>11011.906189868942</v>
      </c>
      <c r="W10" s="5">
        <v>11361.630256607783</v>
      </c>
      <c r="X10" s="5">
        <v>11756.728746378376</v>
      </c>
      <c r="Y10" s="5">
        <v>12202.437476564297</v>
      </c>
      <c r="Z10" s="5">
        <v>12704.212295539099</v>
      </c>
      <c r="AA10" s="5">
        <v>13267.610515183003</v>
      </c>
      <c r="AB10" s="5">
        <v>13874.170490079361</v>
      </c>
      <c r="AC10" s="5">
        <v>14550.701495182151</v>
      </c>
      <c r="AD10" s="5">
        <v>15301.519460942849</v>
      </c>
      <c r="AE10" s="5">
        <v>16130.094215839774</v>
      </c>
      <c r="AF10" s="5">
        <v>17038.728252248246</v>
      </c>
      <c r="AG10" s="5">
        <v>17996.314548223305</v>
      </c>
      <c r="AH10" s="5">
        <v>19030.02014915289</v>
      </c>
      <c r="AI10" s="5">
        <v>20136.340186766189</v>
      </c>
      <c r="AJ10" s="5">
        <v>21309.528258805116</v>
      </c>
      <c r="AK10" s="5">
        <v>22541.545766425701</v>
      </c>
      <c r="AL10" s="5">
        <v>23781.233461848489</v>
      </c>
      <c r="AM10" s="5">
        <v>25052.890572497778</v>
      </c>
      <c r="AN10" s="5">
        <v>26342.711655844814</v>
      </c>
      <c r="AO10" s="5">
        <v>27636.012449657035</v>
      </c>
      <c r="AP10" s="5">
        <v>28917.86720844825</v>
      </c>
    </row>
    <row r="11" spans="1:42">
      <c r="A11" s="5" t="s">
        <v>225</v>
      </c>
      <c r="B11" s="5" t="s">
        <v>231</v>
      </c>
      <c r="C11" s="5">
        <v>2655</v>
      </c>
      <c r="D11" s="5">
        <v>2778</v>
      </c>
      <c r="E11" s="5">
        <v>2764</v>
      </c>
      <c r="F11" s="5">
        <v>2292</v>
      </c>
      <c r="G11" s="5">
        <v>1810</v>
      </c>
      <c r="H11" s="5">
        <v>1800</v>
      </c>
      <c r="I11" s="5">
        <v>2120</v>
      </c>
      <c r="J11" s="5">
        <v>2176</v>
      </c>
      <c r="K11" s="5">
        <v>2219</v>
      </c>
      <c r="L11" s="5">
        <v>2210.4355849920457</v>
      </c>
      <c r="M11" s="5">
        <v>2200.1647815653023</v>
      </c>
      <c r="N11" s="5">
        <v>2189.9722593418624</v>
      </c>
      <c r="O11" s="5">
        <v>2179.8619286146359</v>
      </c>
      <c r="P11" s="5">
        <v>2169.8382320821365</v>
      </c>
      <c r="Q11" s="5">
        <v>2159.9061911061249</v>
      </c>
      <c r="R11" s="5">
        <v>2148.7554883987182</v>
      </c>
      <c r="S11" s="5">
        <v>2137.7210950814588</v>
      </c>
      <c r="T11" s="5">
        <v>2126.8097763093997</v>
      </c>
      <c r="U11" s="5">
        <v>2116.0289651333587</v>
      </c>
      <c r="V11" s="5">
        <v>2105.3867416521216</v>
      </c>
      <c r="W11" s="5">
        <v>2094.446358492125</v>
      </c>
      <c r="X11" s="5">
        <v>2083.666897294233</v>
      </c>
      <c r="Y11" s="5">
        <v>2073.0577605341246</v>
      </c>
      <c r="Z11" s="5">
        <v>2062.628466289862</v>
      </c>
      <c r="AA11" s="5">
        <v>2052.3883535011041</v>
      </c>
      <c r="AB11" s="5">
        <v>2041.8328436198838</v>
      </c>
      <c r="AC11" s="5">
        <v>2031.4881280576592</v>
      </c>
      <c r="AD11" s="5">
        <v>2021.360231371825</v>
      </c>
      <c r="AE11" s="5">
        <v>2011.4529876113234</v>
      </c>
      <c r="AF11" s="5">
        <v>2001.7673901918877</v>
      </c>
      <c r="AG11" s="5">
        <v>1991.0618088880328</v>
      </c>
      <c r="AH11" s="5">
        <v>1980.5811038705635</v>
      </c>
      <c r="AI11" s="5">
        <v>1970.313820001199</v>
      </c>
      <c r="AJ11" s="5">
        <v>1960.2437901963308</v>
      </c>
      <c r="AK11" s="5">
        <v>1950.3501844049863</v>
      </c>
      <c r="AL11" s="5">
        <v>1939.0339003019897</v>
      </c>
      <c r="AM11" s="5">
        <v>1927.8570856604979</v>
      </c>
      <c r="AN11" s="5">
        <v>1916.7882294597666</v>
      </c>
      <c r="AO11" s="5">
        <v>1905.7946308102787</v>
      </c>
      <c r="AP11" s="5">
        <v>1894.84380571989</v>
      </c>
    </row>
    <row r="12" spans="1:42">
      <c r="A12" s="5" t="s">
        <v>223</v>
      </c>
      <c r="B12" s="5" t="s">
        <v>232</v>
      </c>
      <c r="C12" s="5">
        <v>0</v>
      </c>
      <c r="D12" s="5">
        <v>0</v>
      </c>
      <c r="E12" s="5">
        <v>0</v>
      </c>
      <c r="F12" s="5">
        <v>0</v>
      </c>
      <c r="G12" s="5">
        <v>0</v>
      </c>
      <c r="H12" s="5">
        <v>0</v>
      </c>
      <c r="I12" s="5">
        <v>0</v>
      </c>
      <c r="J12" s="5">
        <v>0</v>
      </c>
      <c r="K12" s="5">
        <v>4402.7279503105592</v>
      </c>
      <c r="L12" s="5">
        <v>4487.4362789929137</v>
      </c>
      <c r="M12" s="5">
        <v>4573.774392896873</v>
      </c>
      <c r="N12" s="5">
        <v>4661.7736490319512</v>
      </c>
      <c r="O12" s="5">
        <v>4751.4660077154103</v>
      </c>
      <c r="P12" s="5">
        <v>4842.8840441798711</v>
      </c>
      <c r="Q12" s="5">
        <v>4936.0609604042738</v>
      </c>
      <c r="R12" s="5">
        <v>5031.0305971724456</v>
      </c>
      <c r="S12" s="5">
        <v>5127.8274463636862</v>
      </c>
      <c r="T12" s="5">
        <v>5226.4866634798236</v>
      </c>
      <c r="U12" s="5">
        <v>5327.0440804132877</v>
      </c>
      <c r="V12" s="5">
        <v>5429.5362184608393</v>
      </c>
      <c r="W12" s="5">
        <v>5534.0003015876864</v>
      </c>
      <c r="X12" s="5">
        <v>5640.4742699467979</v>
      </c>
      <c r="Y12" s="5">
        <v>5748.9967936583344</v>
      </c>
      <c r="Z12" s="5">
        <v>5859.6072868541878</v>
      </c>
      <c r="AA12" s="5">
        <v>5972.3459219927408</v>
      </c>
      <c r="AB12" s="5">
        <v>6087.2536444490424</v>
      </c>
      <c r="AC12" s="5">
        <v>6204.3721873856966</v>
      </c>
      <c r="AD12" s="5">
        <v>6323.7440869098673</v>
      </c>
      <c r="AE12" s="5">
        <v>6445.4126975219033</v>
      </c>
      <c r="AF12" s="5">
        <v>6569.4222078611929</v>
      </c>
      <c r="AG12" s="5">
        <v>6695.8176567549672</v>
      </c>
      <c r="AH12" s="5">
        <v>6824.6449495758907</v>
      </c>
      <c r="AI12" s="5">
        <v>6955.9508749143552</v>
      </c>
      <c r="AJ12" s="5">
        <v>7089.7831215715678</v>
      </c>
      <c r="AK12" s="5">
        <v>7226.1902958795645</v>
      </c>
      <c r="AL12" s="5">
        <v>7365.2219393544774</v>
      </c>
      <c r="AM12" s="5">
        <v>7506.9285466894435</v>
      </c>
      <c r="AN12" s="5">
        <v>7651.36158409369</v>
      </c>
      <c r="AO12" s="5">
        <v>7798.5735079844781</v>
      </c>
      <c r="AP12" s="5">
        <v>7948.6177840386499</v>
      </c>
    </row>
    <row r="13" spans="1:42">
      <c r="A13" s="5" t="s">
        <v>216</v>
      </c>
      <c r="B13" s="5" t="s">
        <v>233</v>
      </c>
      <c r="C13" s="5">
        <v>146</v>
      </c>
      <c r="D13" s="5">
        <v>178</v>
      </c>
      <c r="E13" s="5">
        <v>127</v>
      </c>
      <c r="F13" s="5">
        <v>147</v>
      </c>
      <c r="G13" s="5">
        <v>138</v>
      </c>
      <c r="H13" s="5">
        <v>123</v>
      </c>
      <c r="I13" s="5">
        <v>114</v>
      </c>
      <c r="J13" s="5">
        <v>109</v>
      </c>
      <c r="K13" s="5">
        <v>201</v>
      </c>
      <c r="L13" s="5">
        <v>243.68354924895786</v>
      </c>
      <c r="M13" s="5">
        <v>255.93914894485039</v>
      </c>
      <c r="N13" s="5">
        <v>269.63358287516985</v>
      </c>
      <c r="O13" s="5">
        <v>285.0062082117002</v>
      </c>
      <c r="P13" s="5">
        <v>302.33651535363009</v>
      </c>
      <c r="Q13" s="5">
        <v>321.94996732419389</v>
      </c>
      <c r="R13" s="5">
        <v>343.61907145957383</v>
      </c>
      <c r="S13" s="5">
        <v>368.29779896273351</v>
      </c>
      <c r="T13" s="5">
        <v>396.470178410448</v>
      </c>
      <c r="U13" s="5">
        <v>428.68910459672435</v>
      </c>
      <c r="V13" s="5">
        <v>465.58208714652767</v>
      </c>
      <c r="W13" s="5">
        <v>506.57619849192133</v>
      </c>
      <c r="X13" s="5">
        <v>553.49968502289346</v>
      </c>
      <c r="Y13" s="5">
        <v>607.17210611151609</v>
      </c>
      <c r="Z13" s="5">
        <v>668.48308491345165</v>
      </c>
      <c r="AA13" s="5">
        <v>738.38336139656099</v>
      </c>
      <c r="AB13" s="5">
        <v>816.03173359085122</v>
      </c>
      <c r="AC13" s="5">
        <v>903.8876951691974</v>
      </c>
      <c r="AD13" s="5">
        <v>1002.8911588508154</v>
      </c>
      <c r="AE13" s="5">
        <v>1113.9312343927388</v>
      </c>
      <c r="AF13" s="5">
        <v>1237.802066509998</v>
      </c>
      <c r="AG13" s="5">
        <v>1372.7898223590812</v>
      </c>
      <c r="AH13" s="5">
        <v>1521.1947313943215</v>
      </c>
      <c r="AI13" s="5">
        <v>1683.1493055097887</v>
      </c>
      <c r="AJ13" s="5">
        <v>1858.4932804625901</v>
      </c>
      <c r="AK13" s="5">
        <v>2046.7428778217168</v>
      </c>
      <c r="AL13" s="5">
        <v>2243.2851595237103</v>
      </c>
      <c r="AM13" s="5">
        <v>2450.0558745216895</v>
      </c>
      <c r="AN13" s="5">
        <v>2665.5599783880321</v>
      </c>
      <c r="AO13" s="5">
        <v>2888.0686350293431</v>
      </c>
      <c r="AP13" s="5">
        <v>3115.6926819958803</v>
      </c>
    </row>
    <row r="14" spans="1:42">
      <c r="A14" s="5" t="s">
        <v>219</v>
      </c>
      <c r="B14" s="5" t="s">
        <v>234</v>
      </c>
      <c r="C14" s="5">
        <v>130</v>
      </c>
      <c r="D14" s="5">
        <v>130</v>
      </c>
      <c r="E14" s="5">
        <v>566</v>
      </c>
      <c r="F14" s="5">
        <v>673</v>
      </c>
      <c r="G14" s="5">
        <v>629</v>
      </c>
      <c r="H14" s="5">
        <v>679</v>
      </c>
      <c r="I14" s="5">
        <v>578</v>
      </c>
      <c r="J14" s="5">
        <v>601</v>
      </c>
      <c r="K14" s="5">
        <v>625</v>
      </c>
      <c r="L14" s="5">
        <v>666.63713933638076</v>
      </c>
      <c r="M14" s="5">
        <v>682.54430238860959</v>
      </c>
      <c r="N14" s="5">
        <v>699.59735980616404</v>
      </c>
      <c r="O14" s="5">
        <v>717.96496847944627</v>
      </c>
      <c r="P14" s="5">
        <v>737.84197679729687</v>
      </c>
      <c r="Q14" s="5">
        <v>759.45282534067132</v>
      </c>
      <c r="R14" s="5">
        <v>782.30956301752644</v>
      </c>
      <c r="S14" s="5">
        <v>807.40363135352902</v>
      </c>
      <c r="T14" s="5">
        <v>835.06248478048951</v>
      </c>
      <c r="U14" s="5">
        <v>865.65587932870221</v>
      </c>
      <c r="V14" s="5">
        <v>899.59838703933224</v>
      </c>
      <c r="W14" s="5">
        <v>935.89955156520239</v>
      </c>
      <c r="X14" s="5">
        <v>976.39022985931001</v>
      </c>
      <c r="Y14" s="5">
        <v>1021.6000819342573</v>
      </c>
      <c r="Z14" s="5">
        <v>1072.0951244378919</v>
      </c>
      <c r="AA14" s="5">
        <v>1128.4694903445306</v>
      </c>
      <c r="AB14" s="5">
        <v>1190.0212758472003</v>
      </c>
      <c r="AC14" s="5">
        <v>1258.5188338096464</v>
      </c>
      <c r="AD14" s="5">
        <v>1334.5232840092308</v>
      </c>
      <c r="AE14" s="5">
        <v>1418.5439357272753</v>
      </c>
      <c r="AF14" s="5">
        <v>1511.0076616379806</v>
      </c>
      <c r="AG14" s="5">
        <v>1610.700250693938</v>
      </c>
      <c r="AH14" s="5">
        <v>1719.1008550713109</v>
      </c>
      <c r="AI14" s="5">
        <v>1836.1630833018398</v>
      </c>
      <c r="AJ14" s="5">
        <v>1961.6325992732698</v>
      </c>
      <c r="AK14" s="5">
        <v>2095.0308432777556</v>
      </c>
      <c r="AL14" s="5">
        <v>2234.2070867895609</v>
      </c>
      <c r="AM14" s="5">
        <v>2379.4938739831673</v>
      </c>
      <c r="AN14" s="5">
        <v>2529.7690935949149</v>
      </c>
      <c r="AO14" s="5">
        <v>2683.7665007104806</v>
      </c>
      <c r="AP14" s="5">
        <v>2840.1296255661109</v>
      </c>
    </row>
    <row r="15" spans="1:42">
      <c r="A15" s="5" t="s">
        <v>214</v>
      </c>
      <c r="B15" s="5" t="s">
        <v>235</v>
      </c>
      <c r="C15" s="5">
        <v>536</v>
      </c>
      <c r="D15" s="5">
        <v>512</v>
      </c>
      <c r="E15" s="5">
        <v>541</v>
      </c>
      <c r="F15" s="5">
        <v>533</v>
      </c>
      <c r="G15" s="5">
        <v>516</v>
      </c>
      <c r="H15" s="5">
        <v>723</v>
      </c>
      <c r="I15" s="5">
        <v>765</v>
      </c>
      <c r="J15" s="5">
        <v>819</v>
      </c>
      <c r="K15" s="5">
        <v>834</v>
      </c>
      <c r="L15" s="5">
        <v>833.5215767015593</v>
      </c>
      <c r="M15" s="5">
        <v>831.40198657844553</v>
      </c>
      <c r="N15" s="5">
        <v>829.31912904148589</v>
      </c>
      <c r="O15" s="5">
        <v>827.27742034389064</v>
      </c>
      <c r="P15" s="5">
        <v>825.28185781009222</v>
      </c>
      <c r="Q15" s="5">
        <v>823.33807308107475</v>
      </c>
      <c r="R15" s="5">
        <v>820.5400256703266</v>
      </c>
      <c r="S15" s="5">
        <v>817.81216997038371</v>
      </c>
      <c r="T15" s="5">
        <v>815.16205777966502</v>
      </c>
      <c r="U15" s="5">
        <v>812.59797586947036</v>
      </c>
      <c r="V15" s="5">
        <v>810.12892953592007</v>
      </c>
      <c r="W15" s="5">
        <v>807.08894887729491</v>
      </c>
      <c r="X15" s="5">
        <v>804.16824586962787</v>
      </c>
      <c r="Y15" s="5">
        <v>801.37715682642784</v>
      </c>
      <c r="Z15" s="5">
        <v>798.72617129191246</v>
      </c>
      <c r="AA15" s="5">
        <v>796.22562509014131</v>
      </c>
      <c r="AB15" s="5">
        <v>792.98338628466979</v>
      </c>
      <c r="AC15" s="5">
        <v>789.91607563271657</v>
      </c>
      <c r="AD15" s="5">
        <v>787.03021464648555</v>
      </c>
      <c r="AE15" s="5">
        <v>784.3300369207351</v>
      </c>
      <c r="AF15" s="5">
        <v>781.81681056009211</v>
      </c>
      <c r="AG15" s="5">
        <v>778.66478875612529</v>
      </c>
      <c r="AH15" s="5">
        <v>775.69615104315869</v>
      </c>
      <c r="AI15" s="5">
        <v>772.89904657459238</v>
      </c>
      <c r="AJ15" s="5">
        <v>770.2567394229975</v>
      </c>
      <c r="AK15" s="5">
        <v>767.74767143173585</v>
      </c>
      <c r="AL15" s="5">
        <v>764.4520403036438</v>
      </c>
      <c r="AM15" s="5">
        <v>761.2404733875585</v>
      </c>
      <c r="AN15" s="5">
        <v>758.08053283073809</v>
      </c>
      <c r="AO15" s="5">
        <v>754.93865221614078</v>
      </c>
      <c r="AP15" s="5">
        <v>751.78159928434252</v>
      </c>
    </row>
    <row r="16" spans="1:42">
      <c r="A16" s="5" t="s">
        <v>219</v>
      </c>
      <c r="B16" s="5" t="s">
        <v>236</v>
      </c>
      <c r="C16" s="5">
        <v>28993</v>
      </c>
      <c r="D16" s="5">
        <v>29526</v>
      </c>
      <c r="E16" s="5">
        <v>31131</v>
      </c>
      <c r="F16" s="5">
        <v>28451</v>
      </c>
      <c r="G16" s="5">
        <v>23662</v>
      </c>
      <c r="H16" s="5">
        <v>20578</v>
      </c>
      <c r="I16" s="5">
        <v>21693</v>
      </c>
      <c r="J16" s="5">
        <v>23563</v>
      </c>
      <c r="K16" s="5">
        <v>23307</v>
      </c>
      <c r="L16" s="5">
        <v>23850.719069888859</v>
      </c>
      <c r="M16" s="5">
        <v>24035.393478742666</v>
      </c>
      <c r="N16" s="5">
        <v>24231.273668871614</v>
      </c>
      <c r="O16" s="5">
        <v>24440.016556851962</v>
      </c>
      <c r="P16" s="5">
        <v>24663.514315743203</v>
      </c>
      <c r="Q16" s="5">
        <v>24903.919939781841</v>
      </c>
      <c r="R16" s="5">
        <v>25117.685391007046</v>
      </c>
      <c r="S16" s="5">
        <v>25352.602741797054</v>
      </c>
      <c r="T16" s="5">
        <v>25611.618622621154</v>
      </c>
      <c r="U16" s="5">
        <v>25898.002991410784</v>
      </c>
      <c r="V16" s="5">
        <v>26215.353763045339</v>
      </c>
      <c r="W16" s="5">
        <v>26529.794510901858</v>
      </c>
      <c r="X16" s="5">
        <v>26882.277325182295</v>
      </c>
      <c r="Y16" s="5">
        <v>27277.087459222126</v>
      </c>
      <c r="Z16" s="5">
        <v>27718.666111148599</v>
      </c>
      <c r="AA16" s="5">
        <v>28211.507258166348</v>
      </c>
      <c r="AB16" s="5">
        <v>28719.283511458681</v>
      </c>
      <c r="AC16" s="5">
        <v>29285.212135903683</v>
      </c>
      <c r="AD16" s="5">
        <v>29912.69607363801</v>
      </c>
      <c r="AE16" s="5">
        <v>30604.395951993887</v>
      </c>
      <c r="AF16" s="5">
        <v>31361.962801871752</v>
      </c>
      <c r="AG16" s="5">
        <v>32140.854968515217</v>
      </c>
      <c r="AH16" s="5">
        <v>32982.387401994121</v>
      </c>
      <c r="AI16" s="5">
        <v>33883.365453078914</v>
      </c>
      <c r="AJ16" s="5">
        <v>34838.713214029129</v>
      </c>
      <c r="AK16" s="5">
        <v>35841.441940872879</v>
      </c>
      <c r="AL16" s="5">
        <v>36827.856218262888</v>
      </c>
      <c r="AM16" s="5">
        <v>37839.341048032911</v>
      </c>
      <c r="AN16" s="5">
        <v>38864.192154022669</v>
      </c>
      <c r="AO16" s="5">
        <v>39890.010403471242</v>
      </c>
      <c r="AP16" s="5">
        <v>40904.241092813783</v>
      </c>
    </row>
    <row r="17" spans="1:42">
      <c r="A17" s="5" t="s">
        <v>223</v>
      </c>
      <c r="B17" s="5" t="s">
        <v>237</v>
      </c>
      <c r="C17" s="5">
        <v>1127</v>
      </c>
      <c r="D17" s="5">
        <v>1008</v>
      </c>
      <c r="E17" s="5">
        <v>1100</v>
      </c>
      <c r="F17" s="5">
        <v>1526</v>
      </c>
      <c r="G17" s="5">
        <v>1368</v>
      </c>
      <c r="H17" s="5">
        <v>1460</v>
      </c>
      <c r="I17" s="5">
        <v>1102</v>
      </c>
      <c r="J17" s="5">
        <v>1276</v>
      </c>
      <c r="K17" s="5">
        <v>1650</v>
      </c>
      <c r="L17" s="5">
        <v>1641.5006512001501</v>
      </c>
      <c r="M17" s="5">
        <v>1632.7400067949377</v>
      </c>
      <c r="N17" s="5">
        <v>1624.0661879514651</v>
      </c>
      <c r="O17" s="5">
        <v>1615.4842655605501</v>
      </c>
      <c r="P17" s="5">
        <v>1606.9999909264743</v>
      </c>
      <c r="Q17" s="5">
        <v>1598.6198536410038</v>
      </c>
      <c r="R17" s="5">
        <v>1590.4573541670422</v>
      </c>
      <c r="S17" s="5">
        <v>1582.413304795115</v>
      </c>
      <c r="T17" s="5">
        <v>1574.4967079600622</v>
      </c>
      <c r="U17" s="5">
        <v>1566.7174352440418</v>
      </c>
      <c r="V17" s="5">
        <v>1559.0861997649436</v>
      </c>
      <c r="W17" s="5">
        <v>1551.9273874719115</v>
      </c>
      <c r="X17" s="5">
        <v>1544.9373416566195</v>
      </c>
      <c r="Y17" s="5">
        <v>1538.1287401388449</v>
      </c>
      <c r="Z17" s="5">
        <v>1531.5144275767739</v>
      </c>
      <c r="AA17" s="5">
        <v>1525.1070298045281</v>
      </c>
      <c r="AB17" s="5">
        <v>1519.2097464365827</v>
      </c>
      <c r="AC17" s="5">
        <v>1513.5396431930642</v>
      </c>
      <c r="AD17" s="5">
        <v>1508.1053935369519</v>
      </c>
      <c r="AE17" s="5">
        <v>1502.9128185112972</v>
      </c>
      <c r="AF17" s="5">
        <v>1497.9640210883942</v>
      </c>
      <c r="AG17" s="5">
        <v>1493.1337157424553</v>
      </c>
      <c r="AH17" s="5">
        <v>1488.537618341134</v>
      </c>
      <c r="AI17" s="5">
        <v>1484.161865475018</v>
      </c>
      <c r="AJ17" s="5">
        <v>1479.9862900919679</v>
      </c>
      <c r="AK17" s="5">
        <v>1475.9844451254849</v>
      </c>
      <c r="AL17" s="5">
        <v>1471.8008755255387</v>
      </c>
      <c r="AM17" s="5">
        <v>1467.723273842646</v>
      </c>
      <c r="AN17" s="5">
        <v>1463.7107896549655</v>
      </c>
      <c r="AO17" s="5">
        <v>1459.7206689857153</v>
      </c>
      <c r="AP17" s="5">
        <v>1455.7101168174358</v>
      </c>
    </row>
    <row r="18" spans="1:42">
      <c r="A18" s="5" t="s">
        <v>216</v>
      </c>
      <c r="B18" s="5" t="s">
        <v>238</v>
      </c>
      <c r="C18" s="5">
        <v>166</v>
      </c>
      <c r="D18" s="5">
        <v>249</v>
      </c>
      <c r="E18" s="5">
        <v>248</v>
      </c>
      <c r="F18" s="5">
        <v>288</v>
      </c>
      <c r="G18" s="5">
        <v>288</v>
      </c>
      <c r="H18" s="5">
        <v>259</v>
      </c>
      <c r="I18" s="5">
        <v>206</v>
      </c>
      <c r="J18" s="5">
        <v>233</v>
      </c>
      <c r="K18" s="5">
        <v>216</v>
      </c>
      <c r="L18" s="5">
        <v>300.42773447807213</v>
      </c>
      <c r="M18" s="5">
        <v>319.07870057890085</v>
      </c>
      <c r="N18" s="5">
        <v>340.39329747532497</v>
      </c>
      <c r="O18" s="5">
        <v>364.81985422104214</v>
      </c>
      <c r="P18" s="5">
        <v>392.87872300152247</v>
      </c>
      <c r="Q18" s="5">
        <v>425.17197815960765</v>
      </c>
      <c r="R18" s="5">
        <v>461.77345167335</v>
      </c>
      <c r="S18" s="5">
        <v>503.98589837401977</v>
      </c>
      <c r="T18" s="5">
        <v>552.69301312851769</v>
      </c>
      <c r="U18" s="5">
        <v>608.89641888414667</v>
      </c>
      <c r="V18" s="5">
        <v>673.72349617766292</v>
      </c>
      <c r="W18" s="5">
        <v>746.98969543878889</v>
      </c>
      <c r="X18" s="5">
        <v>831.20094544343374</v>
      </c>
      <c r="Y18" s="5">
        <v>927.80480646161573</v>
      </c>
      <c r="Z18" s="5">
        <v>1038.3548739372759</v>
      </c>
      <c r="AA18" s="5">
        <v>1164.4899432749753</v>
      </c>
      <c r="AB18" s="5">
        <v>1305.8550069650316</v>
      </c>
      <c r="AC18" s="5">
        <v>1465.6942225783243</v>
      </c>
      <c r="AD18" s="5">
        <v>1645.5651698209249</v>
      </c>
      <c r="AE18" s="5">
        <v>1846.8961048194219</v>
      </c>
      <c r="AF18" s="5">
        <v>2070.9036717135086</v>
      </c>
      <c r="AG18" s="5">
        <v>2314.980215455515</v>
      </c>
      <c r="AH18" s="5">
        <v>2582.3473932372985</v>
      </c>
      <c r="AI18" s="5">
        <v>2872.9324006522861</v>
      </c>
      <c r="AJ18" s="5">
        <v>3186.107774617024</v>
      </c>
      <c r="AK18" s="5">
        <v>3520.645810941684</v>
      </c>
      <c r="AL18" s="5">
        <v>3869.9715781240971</v>
      </c>
      <c r="AM18" s="5">
        <v>4235.4949425110754</v>
      </c>
      <c r="AN18" s="5">
        <v>4614.227533581723</v>
      </c>
      <c r="AO18" s="5">
        <v>5002.79373567517</v>
      </c>
      <c r="AP18" s="5">
        <v>5397.5742603687131</v>
      </c>
    </row>
    <row r="19" spans="1:42">
      <c r="A19" s="5" t="s">
        <v>239</v>
      </c>
      <c r="B19" s="5" t="s">
        <v>240</v>
      </c>
      <c r="C19" s="5">
        <v>15746</v>
      </c>
      <c r="D19" s="5">
        <v>17305</v>
      </c>
      <c r="E19" s="5">
        <v>16445</v>
      </c>
      <c r="F19" s="5">
        <v>17527</v>
      </c>
      <c r="G19" s="5">
        <v>14372</v>
      </c>
      <c r="H19" s="5">
        <v>14846</v>
      </c>
      <c r="I19" s="5">
        <v>15600</v>
      </c>
      <c r="J19" s="5">
        <v>16796</v>
      </c>
      <c r="K19" s="5">
        <v>14444</v>
      </c>
      <c r="L19" s="5">
        <v>14509.495473623105</v>
      </c>
      <c r="M19" s="5">
        <v>14624.953536973944</v>
      </c>
      <c r="N19" s="5">
        <v>14739.511278875685</v>
      </c>
      <c r="O19" s="5">
        <v>14852.854862377391</v>
      </c>
      <c r="P19" s="5">
        <v>14964.622861774982</v>
      </c>
      <c r="Q19" s="5">
        <v>15074.400734343833</v>
      </c>
      <c r="R19" s="5">
        <v>15160.002124251303</v>
      </c>
      <c r="S19" s="5">
        <v>15242.335423699289</v>
      </c>
      <c r="T19" s="5">
        <v>15320.809819451</v>
      </c>
      <c r="U19" s="5">
        <v>15394.764841804179</v>
      </c>
      <c r="V19" s="5">
        <v>15463.468182426997</v>
      </c>
      <c r="W19" s="5">
        <v>15510.755049782911</v>
      </c>
      <c r="X19" s="5">
        <v>15551.018294020134</v>
      </c>
      <c r="Y19" s="5">
        <v>15583.347014932695</v>
      </c>
      <c r="Z19" s="5">
        <v>15606.785056800774</v>
      </c>
      <c r="AA19" s="5">
        <v>15620.349974216484</v>
      </c>
      <c r="AB19" s="5">
        <v>15610.819285767106</v>
      </c>
      <c r="AC19" s="5">
        <v>15589.508838986996</v>
      </c>
      <c r="AD19" s="5">
        <v>15555.577503176084</v>
      </c>
      <c r="AE19" s="5">
        <v>15508.314199742541</v>
      </c>
      <c r="AF19" s="5">
        <v>15447.194061109793</v>
      </c>
      <c r="AG19" s="5">
        <v>15361.026492508425</v>
      </c>
      <c r="AH19" s="5">
        <v>15260.881526574389</v>
      </c>
      <c r="AI19" s="5">
        <v>15147.167588179873</v>
      </c>
      <c r="AJ19" s="5">
        <v>15020.6844298384</v>
      </c>
      <c r="AK19" s="5">
        <v>14882.640722601374</v>
      </c>
      <c r="AL19" s="5">
        <v>14723.978500419224</v>
      </c>
      <c r="AM19" s="5">
        <v>14557.576114182257</v>
      </c>
      <c r="AN19" s="5">
        <v>14385.724782979867</v>
      </c>
      <c r="AO19" s="5">
        <v>14210.922343071312</v>
      </c>
      <c r="AP19" s="5">
        <v>14035.766081758631</v>
      </c>
    </row>
    <row r="20" spans="1:42">
      <c r="A20" s="5" t="s">
        <v>219</v>
      </c>
      <c r="B20" s="5" t="s">
        <v>241</v>
      </c>
      <c r="C20" s="5">
        <v>3148</v>
      </c>
      <c r="D20" s="5">
        <v>3457</v>
      </c>
      <c r="E20" s="5">
        <v>3105</v>
      </c>
      <c r="F20" s="5">
        <v>3031</v>
      </c>
      <c r="G20" s="5">
        <v>3215</v>
      </c>
      <c r="H20" s="5">
        <v>3172</v>
      </c>
      <c r="I20" s="5">
        <v>3171</v>
      </c>
      <c r="J20" s="5">
        <v>3150</v>
      </c>
      <c r="K20" s="5">
        <v>3298</v>
      </c>
      <c r="L20" s="5">
        <v>3338.423169770339</v>
      </c>
      <c r="M20" s="5">
        <v>3359.873805441659</v>
      </c>
      <c r="N20" s="5">
        <v>3381.9058684532447</v>
      </c>
      <c r="O20" s="5">
        <v>3404.5948502144256</v>
      </c>
      <c r="P20" s="5">
        <v>3428.0269526170978</v>
      </c>
      <c r="Q20" s="5">
        <v>3452.3002622662821</v>
      </c>
      <c r="R20" s="5">
        <v>3471.2445273620319</v>
      </c>
      <c r="S20" s="5">
        <v>3491.1828814559212</v>
      </c>
      <c r="T20" s="5">
        <v>3512.249472718679</v>
      </c>
      <c r="U20" s="5">
        <v>3534.5932738745732</v>
      </c>
      <c r="V20" s="5">
        <v>3558.3783278246137</v>
      </c>
      <c r="W20" s="5">
        <v>3578.6629104001058</v>
      </c>
      <c r="X20" s="5">
        <v>3600.6897539830388</v>
      </c>
      <c r="Y20" s="5">
        <v>3624.6547543198681</v>
      </c>
      <c r="Z20" s="5">
        <v>3650.7612331840564</v>
      </c>
      <c r="AA20" s="5">
        <v>3679.2152984520949</v>
      </c>
      <c r="AB20" s="5">
        <v>3704.999054808733</v>
      </c>
      <c r="AC20" s="5">
        <v>3733.4366808489658</v>
      </c>
      <c r="AD20" s="5">
        <v>3764.6860839366032</v>
      </c>
      <c r="AE20" s="5">
        <v>3798.8719044971895</v>
      </c>
      <c r="AF20" s="5">
        <v>3836.0733324432931</v>
      </c>
      <c r="AG20" s="5">
        <v>3871.1049474631154</v>
      </c>
      <c r="AH20" s="5">
        <v>3909.015555898829</v>
      </c>
      <c r="AI20" s="5">
        <v>3949.6651155427721</v>
      </c>
      <c r="AJ20" s="5">
        <v>3992.8279177839522</v>
      </c>
      <c r="AK20" s="5">
        <v>4038.1909144909573</v>
      </c>
      <c r="AL20" s="5">
        <v>4079.8505568546807</v>
      </c>
      <c r="AM20" s="5">
        <v>4122.7209866211706</v>
      </c>
      <c r="AN20" s="5">
        <v>4166.272250891685</v>
      </c>
      <c r="AO20" s="5">
        <v>4209.9412773669383</v>
      </c>
      <c r="AP20" s="5">
        <v>4253.1563262426134</v>
      </c>
    </row>
    <row r="21" spans="1:42">
      <c r="A21" s="5" t="s">
        <v>242</v>
      </c>
      <c r="B21" s="5" t="s">
        <v>242</v>
      </c>
      <c r="C21" s="5">
        <v>667941</v>
      </c>
      <c r="D21" s="5">
        <v>687609</v>
      </c>
      <c r="E21" s="5">
        <v>772340</v>
      </c>
      <c r="F21" s="5">
        <v>740380</v>
      </c>
      <c r="G21" s="5">
        <v>700350</v>
      </c>
      <c r="H21" s="5">
        <v>709400</v>
      </c>
      <c r="I21" s="5">
        <v>806080</v>
      </c>
      <c r="J21" s="5">
        <v>870880</v>
      </c>
      <c r="K21" s="5">
        <v>945270</v>
      </c>
      <c r="L21" s="5">
        <v>938246.78321802896</v>
      </c>
      <c r="M21" s="5">
        <v>936790.3335040292</v>
      </c>
      <c r="N21" s="5">
        <v>935127.9301674111</v>
      </c>
      <c r="O21" s="5">
        <v>933228.76317388902</v>
      </c>
      <c r="P21" s="5">
        <v>931057.8683398203</v>
      </c>
      <c r="Q21" s="5">
        <v>928575.7219596327</v>
      </c>
      <c r="R21" s="5">
        <v>924033.94782181282</v>
      </c>
      <c r="S21" s="5">
        <v>919101.74001746939</v>
      </c>
      <c r="T21" s="5">
        <v>913726.2504630076</v>
      </c>
      <c r="U21" s="5">
        <v>907849.33305537782</v>
      </c>
      <c r="V21" s="5">
        <v>901407.60480247007</v>
      </c>
      <c r="W21" s="5">
        <v>892832.57429203158</v>
      </c>
      <c r="X21" s="5">
        <v>883580.3539066792</v>
      </c>
      <c r="Y21" s="5">
        <v>873578.81920536107</v>
      </c>
      <c r="Z21" s="5">
        <v>862754.51589784015</v>
      </c>
      <c r="AA21" s="5">
        <v>851034.71622960304</v>
      </c>
      <c r="AB21" s="5">
        <v>836878.40987328626</v>
      </c>
      <c r="AC21" s="5">
        <v>821745.33565142727</v>
      </c>
      <c r="AD21" s="5">
        <v>805589.05300123955</v>
      </c>
      <c r="AE21" s="5">
        <v>788378.4486505785</v>
      </c>
      <c r="AF21" s="5">
        <v>770102.33472678193</v>
      </c>
      <c r="AG21" s="5">
        <v>749490.14400388696</v>
      </c>
      <c r="AH21" s="5">
        <v>727939.37062586937</v>
      </c>
      <c r="AI21" s="5">
        <v>705528.37549998728</v>
      </c>
      <c r="AJ21" s="5">
        <v>682368.34420493164</v>
      </c>
      <c r="AK21" s="5">
        <v>658602.83045281249</v>
      </c>
      <c r="AL21" s="5">
        <v>633330.88244714739</v>
      </c>
      <c r="AM21" s="5">
        <v>607908.97712625377</v>
      </c>
      <c r="AN21" s="5">
        <v>582552.20805685129</v>
      </c>
      <c r="AO21" s="5">
        <v>557482.63681781164</v>
      </c>
      <c r="AP21" s="5">
        <v>532919.46053715353</v>
      </c>
    </row>
    <row r="22" spans="1:42">
      <c r="A22" s="5" t="s">
        <v>219</v>
      </c>
      <c r="B22" s="5" t="s">
        <v>243</v>
      </c>
      <c r="C22" s="5">
        <v>3603</v>
      </c>
      <c r="D22" s="5">
        <v>3926</v>
      </c>
      <c r="E22" s="5">
        <v>4393</v>
      </c>
      <c r="F22" s="5">
        <v>4980</v>
      </c>
      <c r="G22" s="5">
        <v>5078</v>
      </c>
      <c r="H22" s="5">
        <v>4610</v>
      </c>
      <c r="I22" s="5">
        <v>4471</v>
      </c>
      <c r="J22" s="5">
        <v>4602</v>
      </c>
      <c r="K22" s="5">
        <v>4503</v>
      </c>
      <c r="L22" s="5">
        <v>4665.9775712612945</v>
      </c>
      <c r="M22" s="5">
        <v>4726.3494603865529</v>
      </c>
      <c r="N22" s="5">
        <v>4790.3533469087006</v>
      </c>
      <c r="O22" s="5">
        <v>4858.5176927634075</v>
      </c>
      <c r="P22" s="5">
        <v>4931.4485211342408</v>
      </c>
      <c r="Q22" s="5">
        <v>5009.8384410189055</v>
      </c>
      <c r="R22" s="5">
        <v>5084.4823261074544</v>
      </c>
      <c r="S22" s="5">
        <v>5165.9267824651106</v>
      </c>
      <c r="T22" s="5">
        <v>5255.1312877524369</v>
      </c>
      <c r="U22" s="5">
        <v>5353.166683364836</v>
      </c>
      <c r="V22" s="5">
        <v>5461.2185199034166</v>
      </c>
      <c r="W22" s="5">
        <v>5572.4095367473092</v>
      </c>
      <c r="X22" s="5">
        <v>5695.9515391915056</v>
      </c>
      <c r="Y22" s="5">
        <v>5833.2897553271468</v>
      </c>
      <c r="Z22" s="5">
        <v>5985.9376572025694</v>
      </c>
      <c r="AA22" s="5">
        <v>6155.4461782176977</v>
      </c>
      <c r="AB22" s="5">
        <v>6333.7235744339323</v>
      </c>
      <c r="AC22" s="5">
        <v>6531.2770336156946</v>
      </c>
      <c r="AD22" s="5">
        <v>6749.3685129312535</v>
      </c>
      <c r="AE22" s="5">
        <v>6989.0441132274436</v>
      </c>
      <c r="AF22" s="5">
        <v>7251.0460718426475</v>
      </c>
      <c r="AG22" s="5">
        <v>7524.4167228739989</v>
      </c>
      <c r="AH22" s="5">
        <v>7819.4166356309006</v>
      </c>
      <c r="AI22" s="5">
        <v>8135.2468883134461</v>
      </c>
      <c r="AJ22" s="5">
        <v>8470.4964978054013</v>
      </c>
      <c r="AK22" s="5">
        <v>8823.1218116392956</v>
      </c>
      <c r="AL22" s="5">
        <v>9176.869139541097</v>
      </c>
      <c r="AM22" s="5">
        <v>9541.0262317006764</v>
      </c>
      <c r="AN22" s="5">
        <v>9911.9076108241297</v>
      </c>
      <c r="AO22" s="5">
        <v>10285.550544978356</v>
      </c>
      <c r="AP22" s="5">
        <v>10657.8861340687</v>
      </c>
    </row>
    <row r="23" spans="1:42">
      <c r="A23" s="5" t="s">
        <v>216</v>
      </c>
      <c r="B23" s="5" t="s">
        <v>244</v>
      </c>
      <c r="C23" s="5">
        <v>122</v>
      </c>
      <c r="D23" s="5">
        <v>153</v>
      </c>
      <c r="E23" s="5">
        <v>255</v>
      </c>
      <c r="F23" s="5">
        <v>295</v>
      </c>
      <c r="G23" s="5">
        <v>160</v>
      </c>
      <c r="H23" s="5">
        <v>101</v>
      </c>
      <c r="I23" s="5">
        <v>72</v>
      </c>
      <c r="J23" s="5">
        <v>40</v>
      </c>
      <c r="K23" s="5">
        <v>48</v>
      </c>
      <c r="L23" s="5">
        <v>66.252251649568692</v>
      </c>
      <c r="M23" s="5">
        <v>70.532431387826094</v>
      </c>
      <c r="N23" s="5">
        <v>75.416979559906238</v>
      </c>
      <c r="O23" s="5">
        <v>81.009197696067886</v>
      </c>
      <c r="P23" s="5">
        <v>87.429460689929144</v>
      </c>
      <c r="Q23" s="5">
        <v>94.817624787872475</v>
      </c>
      <c r="R23" s="5">
        <v>103.17435078510876</v>
      </c>
      <c r="S23" s="5">
        <v>112.81720533514292</v>
      </c>
      <c r="T23" s="5">
        <v>123.95338815796613</v>
      </c>
      <c r="U23" s="5">
        <v>136.81886017529644</v>
      </c>
      <c r="V23" s="5">
        <v>151.68054477990415</v>
      </c>
      <c r="W23" s="5">
        <v>168.46932114850273</v>
      </c>
      <c r="X23" s="5">
        <v>187.80151916443518</v>
      </c>
      <c r="Y23" s="5">
        <v>210.02426327301299</v>
      </c>
      <c r="Z23" s="5">
        <v>235.51268986726711</v>
      </c>
      <c r="AA23" s="5">
        <v>264.66567104028024</v>
      </c>
      <c r="AB23" s="5">
        <v>297.36503843164525</v>
      </c>
      <c r="AC23" s="5">
        <v>334.43350956593213</v>
      </c>
      <c r="AD23" s="5">
        <v>376.262088179942</v>
      </c>
      <c r="AE23" s="5">
        <v>423.21672142633167</v>
      </c>
      <c r="AF23" s="5">
        <v>475.61912143705695</v>
      </c>
      <c r="AG23" s="5">
        <v>532.93871181057773</v>
      </c>
      <c r="AH23" s="5">
        <v>595.94288889017537</v>
      </c>
      <c r="AI23" s="5">
        <v>664.66421476863661</v>
      </c>
      <c r="AJ23" s="5">
        <v>739.00725465329845</v>
      </c>
      <c r="AK23" s="5">
        <v>818.7361099727467</v>
      </c>
      <c r="AL23" s="5">
        <v>902.27693767386768</v>
      </c>
      <c r="AM23" s="5">
        <v>990.06631986969001</v>
      </c>
      <c r="AN23" s="5">
        <v>1081.4407680935064</v>
      </c>
      <c r="AO23" s="5">
        <v>1175.6382080010435</v>
      </c>
      <c r="AP23" s="5">
        <v>1271.830350913561</v>
      </c>
    </row>
    <row r="24" spans="1:42">
      <c r="A24" s="5" t="s">
        <v>239</v>
      </c>
      <c r="B24" s="5" t="s">
        <v>245</v>
      </c>
      <c r="C24" s="5">
        <v>659</v>
      </c>
      <c r="D24" s="5">
        <v>760</v>
      </c>
      <c r="E24" s="5">
        <v>879</v>
      </c>
      <c r="F24" s="5">
        <v>877</v>
      </c>
      <c r="G24" s="5">
        <v>969</v>
      </c>
      <c r="H24" s="5">
        <v>894</v>
      </c>
      <c r="I24" s="5">
        <v>918</v>
      </c>
      <c r="J24" s="5">
        <v>820</v>
      </c>
      <c r="K24" s="5">
        <v>836</v>
      </c>
      <c r="L24" s="5">
        <v>852.77718867109377</v>
      </c>
      <c r="M24" s="5">
        <v>862.74721334950448</v>
      </c>
      <c r="N24" s="5">
        <v>872.99950363354765</v>
      </c>
      <c r="O24" s="5">
        <v>883.56589606211469</v>
      </c>
      <c r="P24" s="5">
        <v>894.48285794674166</v>
      </c>
      <c r="Q24" s="5">
        <v>905.7920385541953</v>
      </c>
      <c r="R24" s="5">
        <v>915.68207861122301</v>
      </c>
      <c r="S24" s="5">
        <v>926.0196551080636</v>
      </c>
      <c r="T24" s="5">
        <v>936.86208959171904</v>
      </c>
      <c r="U24" s="5">
        <v>948.27344763670169</v>
      </c>
      <c r="V24" s="5">
        <v>960.324778534914</v>
      </c>
      <c r="W24" s="5">
        <v>971.72488120238347</v>
      </c>
      <c r="X24" s="5">
        <v>983.89161950769767</v>
      </c>
      <c r="Y24" s="5">
        <v>996.91226780864258</v>
      </c>
      <c r="Z24" s="5">
        <v>1010.8785695046425</v>
      </c>
      <c r="AA24" s="5">
        <v>1025.8849765443363</v>
      </c>
      <c r="AB24" s="5">
        <v>1040.5231286066341</v>
      </c>
      <c r="AC24" s="5">
        <v>1056.3399301692891</v>
      </c>
      <c r="AD24" s="5">
        <v>1073.4145681815639</v>
      </c>
      <c r="AE24" s="5">
        <v>1091.8140625860442</v>
      </c>
      <c r="AF24" s="5">
        <v>1111.5880090653507</v>
      </c>
      <c r="AG24" s="5">
        <v>1131.1400171759233</v>
      </c>
      <c r="AH24" s="5">
        <v>1152.0289867497249</v>
      </c>
      <c r="AI24" s="5">
        <v>1174.2141661415906</v>
      </c>
      <c r="AJ24" s="5">
        <v>1197.6183923152132</v>
      </c>
      <c r="AK24" s="5">
        <v>1222.1265799865323</v>
      </c>
      <c r="AL24" s="5">
        <v>1245.8565864692109</v>
      </c>
      <c r="AM24" s="5">
        <v>1270.2822021030436</v>
      </c>
      <c r="AN24" s="5">
        <v>1295.1877761721673</v>
      </c>
      <c r="AO24" s="5">
        <v>1320.3396710380696</v>
      </c>
      <c r="AP24" s="5">
        <v>1345.4963165784641</v>
      </c>
    </row>
    <row r="25" spans="1:42">
      <c r="A25" s="5" t="s">
        <v>223</v>
      </c>
      <c r="B25" s="5" t="s">
        <v>246</v>
      </c>
      <c r="C25" s="5">
        <v>702</v>
      </c>
      <c r="D25" s="5">
        <v>663</v>
      </c>
      <c r="E25" s="5">
        <v>684</v>
      </c>
      <c r="F25" s="5">
        <v>675</v>
      </c>
      <c r="G25" s="5">
        <v>720</v>
      </c>
      <c r="H25" s="5">
        <v>922</v>
      </c>
      <c r="I25" s="5">
        <v>947</v>
      </c>
      <c r="J25" s="5">
        <v>761</v>
      </c>
      <c r="K25" s="5">
        <v>844</v>
      </c>
      <c r="L25" s="5">
        <v>845.21357113265674</v>
      </c>
      <c r="M25" s="5">
        <v>843.5099231604305</v>
      </c>
      <c r="N25" s="5">
        <v>841.88947178072431</v>
      </c>
      <c r="O25" s="5">
        <v>840.36354735352131</v>
      </c>
      <c r="P25" s="5">
        <v>838.94496954821545</v>
      </c>
      <c r="Q25" s="5">
        <v>837.6481843733493</v>
      </c>
      <c r="R25" s="5">
        <v>836.01284162459115</v>
      </c>
      <c r="S25" s="5">
        <v>834.53497390957466</v>
      </c>
      <c r="T25" s="5">
        <v>833.23429605758076</v>
      </c>
      <c r="U25" s="5">
        <v>832.13245779357771</v>
      </c>
      <c r="V25" s="5">
        <v>831.25300833895562</v>
      </c>
      <c r="W25" s="5">
        <v>830.36675214856507</v>
      </c>
      <c r="X25" s="5">
        <v>829.75536030013075</v>
      </c>
      <c r="Y25" s="5">
        <v>829.44654637641656</v>
      </c>
      <c r="Z25" s="5">
        <v>829.46855182734203</v>
      </c>
      <c r="AA25" s="5">
        <v>829.84935816139489</v>
      </c>
      <c r="AB25" s="5">
        <v>830.30585692923978</v>
      </c>
      <c r="AC25" s="5">
        <v>831.17123642210765</v>
      </c>
      <c r="AD25" s="5">
        <v>832.46509545208301</v>
      </c>
      <c r="AE25" s="5">
        <v>834.20123775334491</v>
      </c>
      <c r="AF25" s="5">
        <v>836.3858504960258</v>
      </c>
      <c r="AG25" s="5">
        <v>838.59834545660794</v>
      </c>
      <c r="AH25" s="5">
        <v>841.23884722567561</v>
      </c>
      <c r="AI25" s="5">
        <v>844.27994066080907</v>
      </c>
      <c r="AJ25" s="5">
        <v>847.6810704614021</v>
      </c>
      <c r="AK25" s="5">
        <v>851.38854051080239</v>
      </c>
      <c r="AL25" s="5">
        <v>854.79253542311437</v>
      </c>
      <c r="AM25" s="5">
        <v>858.35565192850811</v>
      </c>
      <c r="AN25" s="5">
        <v>861.99364035115468</v>
      </c>
      <c r="AO25" s="5">
        <v>865.61818375068458</v>
      </c>
      <c r="AP25" s="5">
        <v>869.14075762763855</v>
      </c>
    </row>
    <row r="26" spans="1:42">
      <c r="A26" s="5" t="s">
        <v>239</v>
      </c>
      <c r="B26" s="5" t="s">
        <v>247</v>
      </c>
      <c r="C26" s="5">
        <v>140</v>
      </c>
      <c r="D26" s="5">
        <v>150</v>
      </c>
      <c r="E26" s="5">
        <v>158</v>
      </c>
      <c r="F26" s="5">
        <v>165</v>
      </c>
      <c r="G26" s="5">
        <v>160</v>
      </c>
      <c r="H26" s="5">
        <v>151</v>
      </c>
      <c r="I26" s="5">
        <v>152</v>
      </c>
      <c r="J26" s="5">
        <v>155</v>
      </c>
      <c r="K26" s="5">
        <v>157</v>
      </c>
      <c r="L26" s="5">
        <v>192.32224647580156</v>
      </c>
      <c r="M26" s="5">
        <v>197.31352583663573</v>
      </c>
      <c r="N26" s="5">
        <v>203.1499833548217</v>
      </c>
      <c r="O26" s="5">
        <v>209.9542468929327</v>
      </c>
      <c r="P26" s="5">
        <v>217.86488270626879</v>
      </c>
      <c r="Q26" s="5">
        <v>227.03782899042616</v>
      </c>
      <c r="R26" s="5">
        <v>237.26180303410078</v>
      </c>
      <c r="S26" s="5">
        <v>249.07812869021836</v>
      </c>
      <c r="T26" s="5">
        <v>262.69306776265012</v>
      </c>
      <c r="U26" s="5">
        <v>278.33233483101765</v>
      </c>
      <c r="V26" s="5">
        <v>296.24051425906242</v>
      </c>
      <c r="W26" s="5">
        <v>316.2405732679016</v>
      </c>
      <c r="X26" s="5">
        <v>338.98405401983524</v>
      </c>
      <c r="Y26" s="5">
        <v>364.74473452577018</v>
      </c>
      <c r="Z26" s="5">
        <v>393.79859729669232</v>
      </c>
      <c r="AA26" s="5">
        <v>426.415324880848</v>
      </c>
      <c r="AB26" s="5">
        <v>462.14958839757549</v>
      </c>
      <c r="AC26" s="5">
        <v>501.80037054612984</v>
      </c>
      <c r="AD26" s="5">
        <v>545.52487027849156</v>
      </c>
      <c r="AE26" s="5">
        <v>593.41615639194754</v>
      </c>
      <c r="AF26" s="5">
        <v>645.48534824433762</v>
      </c>
      <c r="AG26" s="5">
        <v>700.53081646836563</v>
      </c>
      <c r="AH26" s="5">
        <v>759.27435553407486</v>
      </c>
      <c r="AI26" s="5">
        <v>821.37047567689433</v>
      </c>
      <c r="AJ26" s="5">
        <v>886.34520828147583</v>
      </c>
      <c r="AK26" s="5">
        <v>953.59955861265507</v>
      </c>
      <c r="AL26" s="5">
        <v>1020.5879090045448</v>
      </c>
      <c r="AM26" s="5">
        <v>1088.0954564314882</v>
      </c>
      <c r="AN26" s="5">
        <v>1155.2595820797337</v>
      </c>
      <c r="AO26" s="5">
        <v>1221.1990024603317</v>
      </c>
      <c r="AP26" s="5">
        <v>1285.0529412596159</v>
      </c>
    </row>
    <row r="27" spans="1:42">
      <c r="A27" s="5" t="s">
        <v>223</v>
      </c>
      <c r="B27" s="5" t="s">
        <v>248</v>
      </c>
      <c r="C27" s="5">
        <v>248</v>
      </c>
      <c r="D27" s="5">
        <v>173</v>
      </c>
      <c r="E27" s="5">
        <v>139</v>
      </c>
      <c r="F27" s="5">
        <v>115</v>
      </c>
      <c r="G27" s="5">
        <v>153</v>
      </c>
      <c r="H27" s="5">
        <v>164</v>
      </c>
      <c r="I27" s="5">
        <v>265</v>
      </c>
      <c r="J27" s="5">
        <v>360</v>
      </c>
      <c r="K27" s="5">
        <v>349</v>
      </c>
      <c r="L27" s="5">
        <v>352.19127133862264</v>
      </c>
      <c r="M27" s="5">
        <v>355.50120743446968</v>
      </c>
      <c r="N27" s="5">
        <v>358.82723390326919</v>
      </c>
      <c r="O27" s="5">
        <v>362.16694187913163</v>
      </c>
      <c r="P27" s="5">
        <v>365.51752030283308</v>
      </c>
      <c r="Q27" s="5">
        <v>368.87570822785</v>
      </c>
      <c r="R27" s="5">
        <v>371.58912241973997</v>
      </c>
      <c r="S27" s="5">
        <v>374.29150512994113</v>
      </c>
      <c r="T27" s="5">
        <v>376.97801520388532</v>
      </c>
      <c r="U27" s="5">
        <v>379.64322097496893</v>
      </c>
      <c r="V27" s="5">
        <v>382.28108035096682</v>
      </c>
      <c r="W27" s="5">
        <v>384.39304660715857</v>
      </c>
      <c r="X27" s="5">
        <v>386.45785346520108</v>
      </c>
      <c r="Y27" s="5">
        <v>388.46792850873385</v>
      </c>
      <c r="Z27" s="5">
        <v>390.41531310162998</v>
      </c>
      <c r="AA27" s="5">
        <v>392.29181996360103</v>
      </c>
      <c r="AB27" s="5">
        <v>393.68379863524189</v>
      </c>
      <c r="AC27" s="5">
        <v>394.98568274243348</v>
      </c>
      <c r="AD27" s="5">
        <v>396.19048321655998</v>
      </c>
      <c r="AE27" s="5">
        <v>397.29229428479215</v>
      </c>
      <c r="AF27" s="5">
        <v>398.28676229248964</v>
      </c>
      <c r="AG27" s="5">
        <v>398.89994698633473</v>
      </c>
      <c r="AH27" s="5">
        <v>399.40283824314707</v>
      </c>
      <c r="AI27" s="5">
        <v>399.7988431357478</v>
      </c>
      <c r="AJ27" s="5">
        <v>400.09463581337127</v>
      </c>
      <c r="AK27" s="5">
        <v>400.30030582845603</v>
      </c>
      <c r="AL27" s="5">
        <v>399.95888394680571</v>
      </c>
      <c r="AM27" s="5">
        <v>399.55768444269904</v>
      </c>
      <c r="AN27" s="5">
        <v>399.1158919052379</v>
      </c>
      <c r="AO27" s="5">
        <v>398.65438547286834</v>
      </c>
      <c r="AP27" s="5">
        <v>398.19484298025458</v>
      </c>
    </row>
    <row r="28" spans="1:42">
      <c r="A28" s="5" t="s">
        <v>223</v>
      </c>
      <c r="B28" s="5" t="s">
        <v>249</v>
      </c>
      <c r="C28" s="5">
        <v>6985</v>
      </c>
      <c r="D28" s="5">
        <v>6747</v>
      </c>
      <c r="E28" s="5">
        <v>6765</v>
      </c>
      <c r="F28" s="5">
        <v>7145</v>
      </c>
      <c r="G28" s="5">
        <v>7600</v>
      </c>
      <c r="H28" s="5">
        <v>7600</v>
      </c>
      <c r="I28" s="5">
        <v>8100</v>
      </c>
      <c r="J28" s="5">
        <v>8500</v>
      </c>
      <c r="K28" s="5">
        <v>8000</v>
      </c>
      <c r="L28" s="5">
        <v>7952.4701134484421</v>
      </c>
      <c r="M28" s="5">
        <v>7960.5282518626982</v>
      </c>
      <c r="N28" s="5">
        <v>7966.7586786085676</v>
      </c>
      <c r="O28" s="5">
        <v>7970.87472585675</v>
      </c>
      <c r="P28" s="5">
        <v>7972.5499897391883</v>
      </c>
      <c r="Q28" s="5">
        <v>7971.4142281303539</v>
      </c>
      <c r="R28" s="5">
        <v>7957.5518886509835</v>
      </c>
      <c r="S28" s="5">
        <v>7940.0212491895682</v>
      </c>
      <c r="T28" s="5">
        <v>7918.3129297593232</v>
      </c>
      <c r="U28" s="5">
        <v>7891.8634344635393</v>
      </c>
      <c r="V28" s="5">
        <v>7860.0548719660273</v>
      </c>
      <c r="W28" s="5">
        <v>7815.9889812614956</v>
      </c>
      <c r="X28" s="5">
        <v>7765.2513045889364</v>
      </c>
      <c r="Y28" s="5">
        <v>7707.102081431135</v>
      </c>
      <c r="Z28" s="5">
        <v>7640.7777218395759</v>
      </c>
      <c r="AA28" s="5">
        <v>7565.5093929114701</v>
      </c>
      <c r="AB28" s="5">
        <v>7478.5257912035731</v>
      </c>
      <c r="AC28" s="5">
        <v>7381.2024358979261</v>
      </c>
      <c r="AD28" s="5">
        <v>7272.9383763099286</v>
      </c>
      <c r="AE28" s="5">
        <v>7153.2655193096607</v>
      </c>
      <c r="AF28" s="5">
        <v>7021.896158403757</v>
      </c>
      <c r="AG28" s="5">
        <v>6878.774178660191</v>
      </c>
      <c r="AH28" s="5">
        <v>6724.1138075642148</v>
      </c>
      <c r="AI28" s="5">
        <v>6558.4457349134209</v>
      </c>
      <c r="AJ28" s="5">
        <v>6382.6403610202469</v>
      </c>
      <c r="AK28" s="5">
        <v>6197.9154954771557</v>
      </c>
      <c r="AL28" s="5">
        <v>6003.7602442558773</v>
      </c>
      <c r="AM28" s="5">
        <v>5804.2172430558339</v>
      </c>
      <c r="AN28" s="5">
        <v>5601.3659875639032</v>
      </c>
      <c r="AO28" s="5">
        <v>5397.4315123887909</v>
      </c>
      <c r="AP28" s="5">
        <v>5194.6881053084599</v>
      </c>
    </row>
    <row r="29" spans="1:42">
      <c r="A29" s="5" t="s">
        <v>216</v>
      </c>
      <c r="B29" s="5" t="s">
        <v>250</v>
      </c>
      <c r="C29" s="5">
        <v>109</v>
      </c>
      <c r="D29" s="5">
        <v>116</v>
      </c>
      <c r="E29" s="5">
        <v>135</v>
      </c>
      <c r="F29" s="5">
        <v>170</v>
      </c>
      <c r="G29" s="5">
        <v>145</v>
      </c>
      <c r="H29" s="5">
        <v>106</v>
      </c>
      <c r="I29" s="5">
        <v>110</v>
      </c>
      <c r="J29" s="5">
        <v>194</v>
      </c>
      <c r="K29" s="5">
        <v>204</v>
      </c>
      <c r="L29" s="5">
        <v>509.02431023357332</v>
      </c>
      <c r="M29" s="5">
        <v>571.53916958116974</v>
      </c>
      <c r="N29" s="5">
        <v>644.87977306592632</v>
      </c>
      <c r="O29" s="5">
        <v>730.99654087944805</v>
      </c>
      <c r="P29" s="5">
        <v>832.17379224089086</v>
      </c>
      <c r="Q29" s="5">
        <v>951.07915440261831</v>
      </c>
      <c r="R29" s="5">
        <v>1088.6403945364666</v>
      </c>
      <c r="S29" s="5">
        <v>1249.9833614184986</v>
      </c>
      <c r="T29" s="5">
        <v>1439.0923669410897</v>
      </c>
      <c r="U29" s="5">
        <v>1660.5279823372096</v>
      </c>
      <c r="V29" s="5">
        <v>1919.476879430191</v>
      </c>
      <c r="W29" s="5">
        <v>2215.1024065964102</v>
      </c>
      <c r="X29" s="5">
        <v>2558.5472947509356</v>
      </c>
      <c r="Y29" s="5">
        <v>2956.5580460193923</v>
      </c>
      <c r="Z29" s="5">
        <v>3416.4680678586305</v>
      </c>
      <c r="AA29" s="5">
        <v>3946.1263945803198</v>
      </c>
      <c r="AB29" s="5">
        <v>4543.516114519688</v>
      </c>
      <c r="AC29" s="5">
        <v>5224.2629853754543</v>
      </c>
      <c r="AD29" s="5">
        <v>5996.1823948321016</v>
      </c>
      <c r="AE29" s="5">
        <v>6866.6922802764238</v>
      </c>
      <c r="AF29" s="5">
        <v>7842.4505559152039</v>
      </c>
      <c r="AG29" s="5">
        <v>8911.5606960946261</v>
      </c>
      <c r="AH29" s="5">
        <v>10090.655564703242</v>
      </c>
      <c r="AI29" s="5">
        <v>11380.928227677339</v>
      </c>
      <c r="AJ29" s="5">
        <v>12781.174015190185</v>
      </c>
      <c r="AK29" s="5">
        <v>14287.534213461424</v>
      </c>
      <c r="AL29" s="5">
        <v>15865.0526667335</v>
      </c>
      <c r="AM29" s="5">
        <v>17526.725963883142</v>
      </c>
      <c r="AN29" s="5">
        <v>19260.346648760693</v>
      </c>
      <c r="AO29" s="5">
        <v>21051.775551494058</v>
      </c>
      <c r="AP29" s="5">
        <v>22885.542264403597</v>
      </c>
    </row>
    <row r="30" spans="1:42">
      <c r="A30" s="5" t="s">
        <v>223</v>
      </c>
      <c r="B30" s="5" t="s">
        <v>251</v>
      </c>
      <c r="C30" s="5">
        <v>1530</v>
      </c>
      <c r="D30" s="5">
        <v>1528</v>
      </c>
      <c r="E30" s="5">
        <v>1518</v>
      </c>
      <c r="F30" s="5">
        <v>1521</v>
      </c>
      <c r="G30" s="5">
        <v>1564</v>
      </c>
      <c r="H30" s="5">
        <v>1655</v>
      </c>
      <c r="I30" s="5">
        <v>1583</v>
      </c>
      <c r="J30" s="5">
        <v>1598</v>
      </c>
      <c r="K30" s="5">
        <v>1527</v>
      </c>
      <c r="L30" s="5">
        <v>1530.9865041748783</v>
      </c>
      <c r="M30" s="5">
        <v>1535.9734682898697</v>
      </c>
      <c r="N30" s="5">
        <v>1540.9449762128718</v>
      </c>
      <c r="O30" s="5">
        <v>1545.8960042975893</v>
      </c>
      <c r="P30" s="5">
        <v>1550.8208182940323</v>
      </c>
      <c r="Q30" s="5">
        <v>1555.7128985993179</v>
      </c>
      <c r="R30" s="5">
        <v>1559.4409764031852</v>
      </c>
      <c r="S30" s="5">
        <v>1563.1145265735427</v>
      </c>
      <c r="T30" s="5">
        <v>1566.7243865479525</v>
      </c>
      <c r="U30" s="5">
        <v>1570.2603945551375</v>
      </c>
      <c r="V30" s="5">
        <v>1573.7113779526794</v>
      </c>
      <c r="W30" s="5">
        <v>1576.232149013839</v>
      </c>
      <c r="X30" s="5">
        <v>1578.6396888309057</v>
      </c>
      <c r="Y30" s="5">
        <v>1580.92036525146</v>
      </c>
      <c r="Z30" s="5">
        <v>1583.0600364969202</v>
      </c>
      <c r="AA30" s="5">
        <v>1585.0443764334088</v>
      </c>
      <c r="AB30" s="5">
        <v>1585.9378537003045</v>
      </c>
      <c r="AC30" s="5">
        <v>1586.6473064544705</v>
      </c>
      <c r="AD30" s="5">
        <v>1587.1613069220739</v>
      </c>
      <c r="AE30" s="5">
        <v>1587.4707331331745</v>
      </c>
      <c r="AF30" s="5">
        <v>1587.5696319160568</v>
      </c>
      <c r="AG30" s="5">
        <v>1586.6037828821939</v>
      </c>
      <c r="AH30" s="5">
        <v>1585.4293390856537</v>
      </c>
      <c r="AI30" s="5">
        <v>1584.0552818011806</v>
      </c>
      <c r="AJ30" s="5">
        <v>1582.4966976071755</v>
      </c>
      <c r="AK30" s="5">
        <v>1580.7749407386539</v>
      </c>
      <c r="AL30" s="5">
        <v>1578.130787129553</v>
      </c>
      <c r="AM30" s="5">
        <v>1575.3859386135575</v>
      </c>
      <c r="AN30" s="5">
        <v>1572.5774953398575</v>
      </c>
      <c r="AO30" s="5">
        <v>1569.7452661199543</v>
      </c>
      <c r="AP30" s="5">
        <v>1566.9300480679174</v>
      </c>
    </row>
    <row r="31" spans="1:42">
      <c r="A31" s="5" t="s">
        <v>216</v>
      </c>
      <c r="B31" s="5" t="s">
        <v>252</v>
      </c>
      <c r="C31" s="5">
        <v>157</v>
      </c>
      <c r="D31" s="5">
        <v>214</v>
      </c>
      <c r="E31" s="5">
        <v>128</v>
      </c>
      <c r="F31" s="5">
        <v>170</v>
      </c>
      <c r="G31" s="5">
        <v>626</v>
      </c>
      <c r="H31" s="5">
        <v>723</v>
      </c>
      <c r="I31" s="5">
        <v>551</v>
      </c>
      <c r="J31" s="5">
        <v>515</v>
      </c>
      <c r="K31" s="5">
        <v>704</v>
      </c>
      <c r="L31" s="5">
        <v>709.19618622940959</v>
      </c>
      <c r="M31" s="5">
        <v>718.92992402594314</v>
      </c>
      <c r="N31" s="5">
        <v>728.63623681582385</v>
      </c>
      <c r="O31" s="5">
        <v>738.28538209758631</v>
      </c>
      <c r="P31" s="5">
        <v>747.8426253692528</v>
      </c>
      <c r="Q31" s="5">
        <v>757.26759685343745</v>
      </c>
      <c r="R31" s="5">
        <v>765.36063361589754</v>
      </c>
      <c r="S31" s="5">
        <v>773.1956835441373</v>
      </c>
      <c r="T31" s="5">
        <v>780.71279362247833</v>
      </c>
      <c r="U31" s="5">
        <v>787.84415587203648</v>
      </c>
      <c r="V31" s="5">
        <v>794.51368179873202</v>
      </c>
      <c r="W31" s="5">
        <v>798.98130397108525</v>
      </c>
      <c r="X31" s="5">
        <v>802.79020078404596</v>
      </c>
      <c r="Y31" s="5">
        <v>805.84394827959864</v>
      </c>
      <c r="Z31" s="5">
        <v>808.03994828344071</v>
      </c>
      <c r="AA31" s="5">
        <v>809.27109799864684</v>
      </c>
      <c r="AB31" s="5">
        <v>808.22902434992727</v>
      </c>
      <c r="AC31" s="5">
        <v>806.00974724296691</v>
      </c>
      <c r="AD31" s="5">
        <v>802.51636776597547</v>
      </c>
      <c r="AE31" s="5">
        <v>797.66298928895594</v>
      </c>
      <c r="AF31" s="5">
        <v>791.38044608487701</v>
      </c>
      <c r="AG31" s="5">
        <v>782.93854200480791</v>
      </c>
      <c r="AH31" s="5">
        <v>773.02085636460993</v>
      </c>
      <c r="AI31" s="5">
        <v>761.64900528481758</v>
      </c>
      <c r="AJ31" s="5">
        <v>748.88387455584348</v>
      </c>
      <c r="AK31" s="5">
        <v>734.82820994468489</v>
      </c>
      <c r="AL31" s="5">
        <v>719.06491990678308</v>
      </c>
      <c r="AM31" s="5">
        <v>702.36566554936826</v>
      </c>
      <c r="AN31" s="5">
        <v>684.95005427546653</v>
      </c>
      <c r="AO31" s="5">
        <v>667.06242005650995</v>
      </c>
      <c r="AP31" s="5">
        <v>648.96142690780118</v>
      </c>
    </row>
    <row r="32" spans="1:42">
      <c r="A32" s="5" t="s">
        <v>239</v>
      </c>
      <c r="B32" s="5" t="s">
        <v>253</v>
      </c>
      <c r="C32" s="5">
        <v>303</v>
      </c>
      <c r="D32" s="5">
        <v>381</v>
      </c>
      <c r="E32" s="5">
        <v>412</v>
      </c>
      <c r="F32" s="5">
        <v>573</v>
      </c>
      <c r="G32" s="5">
        <v>473</v>
      </c>
      <c r="H32" s="5">
        <v>510</v>
      </c>
      <c r="I32" s="5">
        <v>551</v>
      </c>
      <c r="J32" s="5">
        <v>612</v>
      </c>
      <c r="K32" s="5">
        <v>679</v>
      </c>
      <c r="L32" s="5">
        <v>713.46061533968327</v>
      </c>
      <c r="M32" s="5">
        <v>723.38443593628165</v>
      </c>
      <c r="N32" s="5">
        <v>734.13036891741012</v>
      </c>
      <c r="O32" s="5">
        <v>745.82324884155287</v>
      </c>
      <c r="P32" s="5">
        <v>758.60605656264738</v>
      </c>
      <c r="Q32" s="5">
        <v>772.64198132310196</v>
      </c>
      <c r="R32" s="5">
        <v>786.49450787764613</v>
      </c>
      <c r="S32" s="5">
        <v>801.92837157073109</v>
      </c>
      <c r="T32" s="5">
        <v>819.16813263314225</v>
      </c>
      <c r="U32" s="5">
        <v>838.46386608060311</v>
      </c>
      <c r="V32" s="5">
        <v>860.09177348233436</v>
      </c>
      <c r="W32" s="5">
        <v>883.0091441233692</v>
      </c>
      <c r="X32" s="5">
        <v>908.80658899153877</v>
      </c>
      <c r="Y32" s="5">
        <v>937.81714731010663</v>
      </c>
      <c r="Z32" s="5">
        <v>970.38810726398651</v>
      </c>
      <c r="AA32" s="5">
        <v>1006.8735292705751</v>
      </c>
      <c r="AB32" s="5">
        <v>1046.079712689881</v>
      </c>
      <c r="AC32" s="5">
        <v>1089.7537679655484</v>
      </c>
      <c r="AD32" s="5">
        <v>1138.175729400084</v>
      </c>
      <c r="AE32" s="5">
        <v>1191.5726014588713</v>
      </c>
      <c r="AF32" s="5">
        <v>1250.0978652414246</v>
      </c>
      <c r="AG32" s="5">
        <v>1311.9132698696001</v>
      </c>
      <c r="AH32" s="5">
        <v>1378.6632005274869</v>
      </c>
      <c r="AI32" s="5">
        <v>1450.1372315653214</v>
      </c>
      <c r="AJ32" s="5">
        <v>1525.9816830885379</v>
      </c>
      <c r="AK32" s="5">
        <v>1605.6957994617437</v>
      </c>
      <c r="AL32" s="5">
        <v>1686.1409779257699</v>
      </c>
      <c r="AM32" s="5">
        <v>1768.7967477737277</v>
      </c>
      <c r="AN32" s="5">
        <v>1852.7885635771818</v>
      </c>
      <c r="AO32" s="5">
        <v>1937.1819312253438</v>
      </c>
      <c r="AP32" s="5">
        <v>2021.0228736978545</v>
      </c>
    </row>
    <row r="33" spans="1:42">
      <c r="A33" s="5" t="s">
        <v>219</v>
      </c>
      <c r="B33" s="5" t="s">
        <v>254</v>
      </c>
      <c r="C33" s="5">
        <v>2047</v>
      </c>
      <c r="D33" s="5">
        <v>1760</v>
      </c>
      <c r="E33" s="5">
        <v>2262</v>
      </c>
      <c r="F33" s="5">
        <v>1942</v>
      </c>
      <c r="G33" s="5">
        <v>1989</v>
      </c>
      <c r="H33" s="5">
        <v>1831</v>
      </c>
      <c r="I33" s="5">
        <v>2026</v>
      </c>
      <c r="J33" s="5">
        <v>2108</v>
      </c>
      <c r="K33" s="5">
        <v>2097</v>
      </c>
      <c r="L33" s="5">
        <v>2147.5628653887602</v>
      </c>
      <c r="M33" s="5">
        <v>2172.398894289247</v>
      </c>
      <c r="N33" s="5">
        <v>2198.1941711905074</v>
      </c>
      <c r="O33" s="5">
        <v>2225.0742013860754</v>
      </c>
      <c r="P33" s="5">
        <v>2253.1828638713118</v>
      </c>
      <c r="Q33" s="5">
        <v>2282.6845691262638</v>
      </c>
      <c r="R33" s="5">
        <v>2308.904393423767</v>
      </c>
      <c r="S33" s="5">
        <v>2336.7886660102704</v>
      </c>
      <c r="T33" s="5">
        <v>2366.5640010375046</v>
      </c>
      <c r="U33" s="5">
        <v>2398.4834311702925</v>
      </c>
      <c r="V33" s="5">
        <v>2432.8272479636476</v>
      </c>
      <c r="W33" s="5">
        <v>2466.2214336314205</v>
      </c>
      <c r="X33" s="5">
        <v>2502.5671545232449</v>
      </c>
      <c r="Y33" s="5">
        <v>2542.2064791048933</v>
      </c>
      <c r="Z33" s="5">
        <v>2585.4980251599795</v>
      </c>
      <c r="AA33" s="5">
        <v>2632.809785314389</v>
      </c>
      <c r="AB33" s="5">
        <v>2680.5886029322464</v>
      </c>
      <c r="AC33" s="5">
        <v>2732.95003290881</v>
      </c>
      <c r="AD33" s="5">
        <v>2790.1966758276385</v>
      </c>
      <c r="AE33" s="5">
        <v>2852.581060752239</v>
      </c>
      <c r="AF33" s="5">
        <v>2920.2848649720904</v>
      </c>
      <c r="AG33" s="5">
        <v>2988.9027697168731</v>
      </c>
      <c r="AH33" s="5">
        <v>3062.6754092327556</v>
      </c>
      <c r="AI33" s="5">
        <v>3141.4223493419831</v>
      </c>
      <c r="AJ33" s="5">
        <v>3224.818848983974</v>
      </c>
      <c r="AK33" s="5">
        <v>3312.3906657628499</v>
      </c>
      <c r="AL33" s="5">
        <v>3398.353596570706</v>
      </c>
      <c r="AM33" s="5">
        <v>3486.8445293514046</v>
      </c>
      <c r="AN33" s="5">
        <v>3576.9983881349899</v>
      </c>
      <c r="AO33" s="5">
        <v>3667.8832128724712</v>
      </c>
      <c r="AP33" s="5">
        <v>3758.5403605615629</v>
      </c>
    </row>
    <row r="34" spans="1:42">
      <c r="A34" s="5" t="s">
        <v>216</v>
      </c>
      <c r="B34" s="5" t="s">
        <v>255</v>
      </c>
      <c r="C34" s="5">
        <v>8370</v>
      </c>
      <c r="D34" s="5">
        <v>10182</v>
      </c>
      <c r="E34" s="5">
        <v>9900</v>
      </c>
      <c r="F34" s="5">
        <v>10930</v>
      </c>
      <c r="G34" s="5">
        <v>11622</v>
      </c>
      <c r="H34" s="5">
        <v>12501</v>
      </c>
      <c r="I34" s="5">
        <v>10890</v>
      </c>
      <c r="J34" s="5">
        <v>11836</v>
      </c>
      <c r="K34" s="5">
        <v>11074</v>
      </c>
      <c r="L34" s="5">
        <v>11383.600253839555</v>
      </c>
      <c r="M34" s="5">
        <v>11532.679003332276</v>
      </c>
      <c r="N34" s="5">
        <v>11687.879146295381</v>
      </c>
      <c r="O34" s="5">
        <v>11850.001194329698</v>
      </c>
      <c r="P34" s="5">
        <v>12019.963860000085</v>
      </c>
      <c r="Q34" s="5">
        <v>12198.818203277651</v>
      </c>
      <c r="R34" s="5">
        <v>12360.76070614152</v>
      </c>
      <c r="S34" s="5">
        <v>12533.338331118164</v>
      </c>
      <c r="T34" s="5">
        <v>12718.003220508646</v>
      </c>
      <c r="U34" s="5">
        <v>12916.37936086266</v>
      </c>
      <c r="V34" s="5">
        <v>13130.268780066184</v>
      </c>
      <c r="W34" s="5">
        <v>13343.645092581673</v>
      </c>
      <c r="X34" s="5">
        <v>13576.017739978268</v>
      </c>
      <c r="Y34" s="5">
        <v>13829.609955333715</v>
      </c>
      <c r="Z34" s="5">
        <v>14106.760161084096</v>
      </c>
      <c r="AA34" s="5">
        <v>14409.877360231168</v>
      </c>
      <c r="AB34" s="5">
        <v>14720.855515713654</v>
      </c>
      <c r="AC34" s="5">
        <v>15061.582325376778</v>
      </c>
      <c r="AD34" s="5">
        <v>15434.090479356955</v>
      </c>
      <c r="AE34" s="5">
        <v>15840.105266692532</v>
      </c>
      <c r="AF34" s="5">
        <v>16280.910493795276</v>
      </c>
      <c r="AG34" s="5">
        <v>16731.431315365106</v>
      </c>
      <c r="AH34" s="5">
        <v>17215.887867152829</v>
      </c>
      <c r="AI34" s="5">
        <v>17733.256543117826</v>
      </c>
      <c r="AJ34" s="5">
        <v>18281.586616270524</v>
      </c>
      <c r="AK34" s="5">
        <v>18857.961146078134</v>
      </c>
      <c r="AL34" s="5">
        <v>19427.915696427623</v>
      </c>
      <c r="AM34" s="5">
        <v>20015.428415897546</v>
      </c>
      <c r="AN34" s="5">
        <v>20615.008984517939</v>
      </c>
      <c r="AO34" s="5">
        <v>21220.710452592535</v>
      </c>
      <c r="AP34" s="5">
        <v>21826.385175993553</v>
      </c>
    </row>
    <row r="35" spans="1:42">
      <c r="A35" s="5" t="s">
        <v>239</v>
      </c>
      <c r="B35" s="5" t="s">
        <v>256</v>
      </c>
      <c r="C35" s="5">
        <v>290</v>
      </c>
      <c r="D35" s="5">
        <v>304</v>
      </c>
      <c r="E35" s="5">
        <v>303</v>
      </c>
      <c r="F35" s="5">
        <v>341</v>
      </c>
      <c r="G35" s="5">
        <v>360</v>
      </c>
      <c r="H35" s="5">
        <v>357</v>
      </c>
      <c r="I35" s="5">
        <v>338</v>
      </c>
      <c r="J35" s="5">
        <v>439</v>
      </c>
      <c r="K35" s="5">
        <v>450</v>
      </c>
      <c r="L35" s="5">
        <v>466.10384071216941</v>
      </c>
      <c r="M35" s="5">
        <v>468.26103819883446</v>
      </c>
      <c r="N35" s="5">
        <v>470.80050982687789</v>
      </c>
      <c r="O35" s="5">
        <v>473.779170166401</v>
      </c>
      <c r="P35" s="5">
        <v>477.26156525781693</v>
      </c>
      <c r="Q35" s="5">
        <v>481.3206085211624</v>
      </c>
      <c r="R35" s="5">
        <v>485.08523041229438</v>
      </c>
      <c r="S35" s="5">
        <v>489.58061786320201</v>
      </c>
      <c r="T35" s="5">
        <v>494.90370402171732</v>
      </c>
      <c r="U35" s="5">
        <v>501.16102603322668</v>
      </c>
      <c r="V35" s="5">
        <v>508.46858022153327</v>
      </c>
      <c r="W35" s="5">
        <v>516.43682337652183</v>
      </c>
      <c r="X35" s="5">
        <v>525.69380170761099</v>
      </c>
      <c r="Y35" s="5">
        <v>536.37365311962196</v>
      </c>
      <c r="Z35" s="5">
        <v>548.61301072188405</v>
      </c>
      <c r="AA35" s="5">
        <v>562.54718010385852</v>
      </c>
      <c r="AB35" s="5">
        <v>577.773395543437</v>
      </c>
      <c r="AC35" s="5">
        <v>594.90795467085991</v>
      </c>
      <c r="AD35" s="5">
        <v>614.0420871878099</v>
      </c>
      <c r="AE35" s="5">
        <v>635.23873974284959</v>
      </c>
      <c r="AF35" s="5">
        <v>658.52386440637906</v>
      </c>
      <c r="AG35" s="5">
        <v>683.15575452965436</v>
      </c>
      <c r="AH35" s="5">
        <v>709.7260627432097</v>
      </c>
      <c r="AI35" s="5">
        <v>738.09578384745987</v>
      </c>
      <c r="AJ35" s="5">
        <v>768.06336337991092</v>
      </c>
      <c r="AK35" s="5">
        <v>799.36507985325954</v>
      </c>
      <c r="AL35" s="5">
        <v>830.78423406204411</v>
      </c>
      <c r="AM35" s="5">
        <v>862.77660083653802</v>
      </c>
      <c r="AN35" s="5">
        <v>894.9366836258065</v>
      </c>
      <c r="AO35" s="5">
        <v>926.84226434877496</v>
      </c>
      <c r="AP35" s="5">
        <v>958.07294465952043</v>
      </c>
    </row>
    <row r="36" spans="1:42">
      <c r="A36" s="5" t="s">
        <v>216</v>
      </c>
      <c r="B36" s="5" t="s">
        <v>257</v>
      </c>
      <c r="C36" s="5">
        <v>112</v>
      </c>
      <c r="D36" s="5">
        <v>138</v>
      </c>
      <c r="E36" s="5">
        <v>137</v>
      </c>
      <c r="F36" s="5">
        <v>115</v>
      </c>
      <c r="G36" s="5">
        <v>83</v>
      </c>
      <c r="H36" s="5">
        <v>42</v>
      </c>
      <c r="I36" s="5">
        <v>23</v>
      </c>
      <c r="J36" s="5">
        <v>24</v>
      </c>
      <c r="K36" s="5">
        <v>22</v>
      </c>
      <c r="L36" s="5">
        <v>25.4164408963941</v>
      </c>
      <c r="M36" s="5">
        <v>26.494988814037974</v>
      </c>
      <c r="N36" s="5">
        <v>27.68492920436579</v>
      </c>
      <c r="O36" s="5">
        <v>29.00418125059679</v>
      </c>
      <c r="P36" s="5">
        <v>30.473632413641049</v>
      </c>
      <c r="Q36" s="5">
        <v>32.117564618172892</v>
      </c>
      <c r="R36" s="5">
        <v>33.891166346439334</v>
      </c>
      <c r="S36" s="5">
        <v>35.891089579601356</v>
      </c>
      <c r="T36" s="5">
        <v>38.152932410377709</v>
      </c>
      <c r="U36" s="5">
        <v>40.717269346289243</v>
      </c>
      <c r="V36" s="5">
        <v>43.630046249780996</v>
      </c>
      <c r="W36" s="5">
        <v>46.808098042493782</v>
      </c>
      <c r="X36" s="5">
        <v>50.422478125255346</v>
      </c>
      <c r="Y36" s="5">
        <v>54.532143416262819</v>
      </c>
      <c r="Z36" s="5">
        <v>59.200844045716394</v>
      </c>
      <c r="AA36" s="5">
        <v>64.49641088195915</v>
      </c>
      <c r="AB36" s="5">
        <v>70.357562532716628</v>
      </c>
      <c r="AC36" s="5">
        <v>76.963353240795058</v>
      </c>
      <c r="AD36" s="5">
        <v>84.380305749842748</v>
      </c>
      <c r="AE36" s="5">
        <v>92.670784181016444</v>
      </c>
      <c r="AF36" s="5">
        <v>101.88975551483026</v>
      </c>
      <c r="AG36" s="5">
        <v>111.92142202915122</v>
      </c>
      <c r="AH36" s="5">
        <v>122.92302175766604</v>
      </c>
      <c r="AI36" s="5">
        <v>134.90096406355056</v>
      </c>
      <c r="AJ36" s="5">
        <v>147.84006095967118</v>
      </c>
      <c r="AK36" s="5">
        <v>161.70139108167706</v>
      </c>
      <c r="AL36" s="5">
        <v>176.20752614964672</v>
      </c>
      <c r="AM36" s="5">
        <v>191.44769473219608</v>
      </c>
      <c r="AN36" s="5">
        <v>207.31066656688839</v>
      </c>
      <c r="AO36" s="5">
        <v>223.66836363247768</v>
      </c>
      <c r="AP36" s="5">
        <v>240.38130363587823</v>
      </c>
    </row>
    <row r="37" spans="1:42">
      <c r="A37" s="5" t="s">
        <v>223</v>
      </c>
      <c r="B37" s="5" t="s">
        <v>258</v>
      </c>
      <c r="C37" s="5">
        <v>375</v>
      </c>
      <c r="D37" s="5">
        <v>340</v>
      </c>
      <c r="E37" s="5">
        <v>350</v>
      </c>
      <c r="F37" s="5">
        <v>365</v>
      </c>
      <c r="G37" s="5">
        <v>341</v>
      </c>
      <c r="H37" s="5">
        <v>462</v>
      </c>
      <c r="I37" s="5">
        <v>506</v>
      </c>
      <c r="J37" s="5">
        <v>569</v>
      </c>
      <c r="K37" s="5">
        <v>578</v>
      </c>
      <c r="L37" s="5">
        <v>573.29709915647629</v>
      </c>
      <c r="M37" s="5">
        <v>571.27537624821571</v>
      </c>
      <c r="N37" s="5">
        <v>569.17619120161601</v>
      </c>
      <c r="O37" s="5">
        <v>566.98761624341364</v>
      </c>
      <c r="P37" s="5">
        <v>564.69615859270027</v>
      </c>
      <c r="Q37" s="5">
        <v>562.28661632387912</v>
      </c>
      <c r="R37" s="5">
        <v>559.27992928374692</v>
      </c>
      <c r="S37" s="5">
        <v>556.12393614165273</v>
      </c>
      <c r="T37" s="5">
        <v>552.79800697850396</v>
      </c>
      <c r="U37" s="5">
        <v>549.27950076069999</v>
      </c>
      <c r="V37" s="5">
        <v>545.54380465876386</v>
      </c>
      <c r="W37" s="5">
        <v>541.52627102899658</v>
      </c>
      <c r="X37" s="5">
        <v>537.23766760583987</v>
      </c>
      <c r="Y37" s="5">
        <v>532.6488583775099</v>
      </c>
      <c r="Z37" s="5">
        <v>527.73015190905392</v>
      </c>
      <c r="AA37" s="5">
        <v>522.45212742808258</v>
      </c>
      <c r="AB37" s="5">
        <v>517.08557405042063</v>
      </c>
      <c r="AC37" s="5">
        <v>511.29936755684423</v>
      </c>
      <c r="AD37" s="5">
        <v>505.07160986370445</v>
      </c>
      <c r="AE37" s="5">
        <v>498.3864212337038</v>
      </c>
      <c r="AF37" s="5">
        <v>491.23588903888367</v>
      </c>
      <c r="AG37" s="5">
        <v>483.5166959010856</v>
      </c>
      <c r="AH37" s="5">
        <v>475.35147978393957</v>
      </c>
      <c r="AI37" s="5">
        <v>466.76748834396665</v>
      </c>
      <c r="AJ37" s="5">
        <v>457.80602578869218</v>
      </c>
      <c r="AK37" s="5">
        <v>448.52254097014855</v>
      </c>
      <c r="AL37" s="5">
        <v>438.88554635317314</v>
      </c>
      <c r="AM37" s="5">
        <v>429.0799061607002</v>
      </c>
      <c r="AN37" s="5">
        <v>419.19447279689706</v>
      </c>
      <c r="AO37" s="5">
        <v>409.32303276602539</v>
      </c>
      <c r="AP37" s="5">
        <v>399.56021845805054</v>
      </c>
    </row>
    <row r="38" spans="1:42">
      <c r="A38" s="5" t="s">
        <v>216</v>
      </c>
      <c r="B38" s="5" t="s">
        <v>259</v>
      </c>
      <c r="C38" s="5">
        <v>490</v>
      </c>
      <c r="D38" s="5">
        <v>745</v>
      </c>
      <c r="E38" s="5">
        <v>860</v>
      </c>
      <c r="F38" s="5">
        <v>895</v>
      </c>
      <c r="G38" s="5">
        <v>1112</v>
      </c>
      <c r="H38" s="5">
        <v>1091</v>
      </c>
      <c r="I38" s="5">
        <v>757</v>
      </c>
      <c r="J38" s="5">
        <v>717</v>
      </c>
      <c r="K38" s="5">
        <v>990</v>
      </c>
      <c r="L38" s="5">
        <v>1359.0344343482486</v>
      </c>
      <c r="M38" s="5">
        <v>1447.2018619601899</v>
      </c>
      <c r="N38" s="5">
        <v>1547.7623182534983</v>
      </c>
      <c r="O38" s="5">
        <v>1662.8401003411579</v>
      </c>
      <c r="P38" s="5">
        <v>1794.9127756558098</v>
      </c>
      <c r="Q38" s="5">
        <v>1946.8615073603919</v>
      </c>
      <c r="R38" s="5">
        <v>2119.2874680561767</v>
      </c>
      <c r="S38" s="5">
        <v>2318.2646273512696</v>
      </c>
      <c r="T38" s="5">
        <v>2548.0998980055992</v>
      </c>
      <c r="U38" s="5">
        <v>2813.7053084082258</v>
      </c>
      <c r="V38" s="5">
        <v>3120.6461988893761</v>
      </c>
      <c r="W38" s="5">
        <v>3466.5458771973613</v>
      </c>
      <c r="X38" s="5">
        <v>3864.9997321401488</v>
      </c>
      <c r="Y38" s="5">
        <v>4323.2348014727322</v>
      </c>
      <c r="Z38" s="5">
        <v>4849.0744827818644</v>
      </c>
      <c r="AA38" s="5">
        <v>5450.8532248399988</v>
      </c>
      <c r="AB38" s="5">
        <v>6126.6278735937167</v>
      </c>
      <c r="AC38" s="5">
        <v>6893.2451745284252</v>
      </c>
      <c r="AD38" s="5">
        <v>7758.9691395409991</v>
      </c>
      <c r="AE38" s="5">
        <v>8731.5763090225701</v>
      </c>
      <c r="AF38" s="5">
        <v>9817.958920295674</v>
      </c>
      <c r="AG38" s="5">
        <v>11011.842385659029</v>
      </c>
      <c r="AH38" s="5">
        <v>12325.991737801554</v>
      </c>
      <c r="AI38" s="5">
        <v>13761.526071544049</v>
      </c>
      <c r="AJ38" s="5">
        <v>15316.921540013678</v>
      </c>
      <c r="AK38" s="5">
        <v>16987.736604572514</v>
      </c>
      <c r="AL38" s="5">
        <v>18752.425237550004</v>
      </c>
      <c r="AM38" s="5">
        <v>20611.809539969719</v>
      </c>
      <c r="AN38" s="5">
        <v>22552.57457414284</v>
      </c>
      <c r="AO38" s="5">
        <v>24559.249785042037</v>
      </c>
      <c r="AP38" s="5">
        <v>26614.866319312674</v>
      </c>
    </row>
    <row r="39" spans="1:42">
      <c r="A39" s="5" t="s">
        <v>223</v>
      </c>
      <c r="B39" s="5" t="s">
        <v>260</v>
      </c>
      <c r="C39" s="5">
        <v>1225</v>
      </c>
      <c r="D39" s="5">
        <v>2104</v>
      </c>
      <c r="E39" s="5">
        <v>1888</v>
      </c>
      <c r="F39" s="5">
        <v>1875</v>
      </c>
      <c r="G39" s="5">
        <v>1875</v>
      </c>
      <c r="H39" s="5">
        <v>1872</v>
      </c>
      <c r="I39" s="5">
        <v>2170</v>
      </c>
      <c r="J39" s="5">
        <v>2151</v>
      </c>
      <c r="K39" s="5">
        <v>1908</v>
      </c>
      <c r="L39" s="5">
        <v>1907.3456946590802</v>
      </c>
      <c r="M39" s="5">
        <v>1911.7816217020372</v>
      </c>
      <c r="N39" s="5">
        <v>1916.0478966928554</v>
      </c>
      <c r="O39" s="5">
        <v>1920.1160406849312</v>
      </c>
      <c r="P39" s="5">
        <v>1923.9536041392596</v>
      </c>
      <c r="Q39" s="5">
        <v>1927.5237532129374</v>
      </c>
      <c r="R39" s="5">
        <v>1928.6228407654619</v>
      </c>
      <c r="S39" s="5">
        <v>1929.3620092172655</v>
      </c>
      <c r="T39" s="5">
        <v>1929.6903491204146</v>
      </c>
      <c r="U39" s="5">
        <v>1929.5514935657154</v>
      </c>
      <c r="V39" s="5">
        <v>1928.8835763795237</v>
      </c>
      <c r="W39" s="5">
        <v>1926.1162685979782</v>
      </c>
      <c r="X39" s="5">
        <v>1922.6848214747977</v>
      </c>
      <c r="Y39" s="5">
        <v>1918.5148509923426</v>
      </c>
      <c r="Z39" s="5">
        <v>1913.5294508554482</v>
      </c>
      <c r="AA39" s="5">
        <v>1907.6510298206761</v>
      </c>
      <c r="AB39" s="5">
        <v>1899.66989440258</v>
      </c>
      <c r="AC39" s="5">
        <v>1890.6590605536662</v>
      </c>
      <c r="AD39" s="5">
        <v>1880.5582126359545</v>
      </c>
      <c r="AE39" s="5">
        <v>1869.3201755544394</v>
      </c>
      <c r="AF39" s="5">
        <v>1856.915649095929</v>
      </c>
      <c r="AG39" s="5">
        <v>1842.4342439839718</v>
      </c>
      <c r="AH39" s="5">
        <v>1826.8154597445846</v>
      </c>
      <c r="AI39" s="5">
        <v>1810.112906666212</v>
      </c>
      <c r="AJ39" s="5">
        <v>1792.4138365800477</v>
      </c>
      <c r="AK39" s="5">
        <v>1773.8398597018236</v>
      </c>
      <c r="AL39" s="5">
        <v>1753.9892073000833</v>
      </c>
      <c r="AM39" s="5">
        <v>1733.6143284495952</v>
      </c>
      <c r="AN39" s="5">
        <v>1712.9217023965273</v>
      </c>
      <c r="AO39" s="5">
        <v>1692.132020679222</v>
      </c>
      <c r="AP39" s="5">
        <v>1671.4706318987262</v>
      </c>
    </row>
    <row r="40" spans="1:42">
      <c r="A40" s="5" t="s">
        <v>223</v>
      </c>
      <c r="B40" s="5" t="s">
        <v>261</v>
      </c>
      <c r="C40" s="5">
        <v>16304</v>
      </c>
      <c r="D40" s="5">
        <v>14130</v>
      </c>
      <c r="E40" s="5">
        <v>14566</v>
      </c>
      <c r="F40" s="5">
        <v>14472</v>
      </c>
      <c r="G40" s="5">
        <v>14521</v>
      </c>
      <c r="H40" s="5">
        <v>15251</v>
      </c>
      <c r="I40" s="5">
        <v>15771</v>
      </c>
      <c r="J40" s="5">
        <v>15870</v>
      </c>
      <c r="K40" s="5">
        <v>15552</v>
      </c>
      <c r="L40" s="5">
        <v>15652.146478494582</v>
      </c>
      <c r="M40" s="5">
        <v>15730.511409976267</v>
      </c>
      <c r="N40" s="5">
        <v>15809.78535554394</v>
      </c>
      <c r="O40" s="5">
        <v>15890.055635283397</v>
      </c>
      <c r="P40" s="5">
        <v>15971.42171876531</v>
      </c>
      <c r="Q40" s="5">
        <v>16053.996537267096</v>
      </c>
      <c r="R40" s="5">
        <v>16125.196828454447</v>
      </c>
      <c r="S40" s="5">
        <v>16197.752798764537</v>
      </c>
      <c r="T40" s="5">
        <v>16271.821522403156</v>
      </c>
      <c r="U40" s="5">
        <v>16347.577412893641</v>
      </c>
      <c r="V40" s="5">
        <v>16425.212529004861</v>
      </c>
      <c r="W40" s="5">
        <v>16497.893689002762</v>
      </c>
      <c r="X40" s="5">
        <v>16572.822060461775</v>
      </c>
      <c r="Y40" s="5">
        <v>16650.233879598662</v>
      </c>
      <c r="Z40" s="5">
        <v>16730.375195350032</v>
      </c>
      <c r="AA40" s="5">
        <v>16813.49651373575</v>
      </c>
      <c r="AB40" s="5">
        <v>16889.932432095051</v>
      </c>
      <c r="AC40" s="5">
        <v>16969.732028461287</v>
      </c>
      <c r="AD40" s="5">
        <v>17053.100749799585</v>
      </c>
      <c r="AE40" s="5">
        <v>17140.206526996168</v>
      </c>
      <c r="AF40" s="5">
        <v>17231.16501573829</v>
      </c>
      <c r="AG40" s="5">
        <v>17312.054752011853</v>
      </c>
      <c r="AH40" s="5">
        <v>17396.66285106221</v>
      </c>
      <c r="AI40" s="5">
        <v>17484.850700893556</v>
      </c>
      <c r="AJ40" s="5">
        <v>17576.376052942647</v>
      </c>
      <c r="AK40" s="5">
        <v>17670.88968148968</v>
      </c>
      <c r="AL40" s="5">
        <v>17752.862467047755</v>
      </c>
      <c r="AM40" s="5">
        <v>17836.669789648746</v>
      </c>
      <c r="AN40" s="5">
        <v>17921.688020002937</v>
      </c>
      <c r="AO40" s="5">
        <v>18007.245620588281</v>
      </c>
      <c r="AP40" s="5">
        <v>18092.652120492829</v>
      </c>
    </row>
    <row r="41" spans="1:42">
      <c r="A41" s="5" t="s">
        <v>216</v>
      </c>
      <c r="B41" s="5" t="s">
        <v>262</v>
      </c>
      <c r="C41" s="5">
        <v>132</v>
      </c>
      <c r="D41" s="5">
        <v>145</v>
      </c>
      <c r="E41" s="5">
        <v>150</v>
      </c>
      <c r="F41" s="5">
        <v>162</v>
      </c>
      <c r="G41" s="5">
        <v>100</v>
      </c>
      <c r="H41" s="5">
        <v>70</v>
      </c>
      <c r="I41" s="5">
        <v>53</v>
      </c>
      <c r="J41" s="5">
        <v>57</v>
      </c>
      <c r="K41" s="5">
        <v>71</v>
      </c>
      <c r="L41" s="5">
        <v>77.319493849859455</v>
      </c>
      <c r="M41" s="5">
        <v>79.326271754568651</v>
      </c>
      <c r="N41" s="5">
        <v>81.507892509537015</v>
      </c>
      <c r="O41" s="5">
        <v>83.891239131571908</v>
      </c>
      <c r="P41" s="5">
        <v>86.507357327842897</v>
      </c>
      <c r="Q41" s="5">
        <v>89.391988522315728</v>
      </c>
      <c r="R41" s="5">
        <v>92.437932987522672</v>
      </c>
      <c r="S41" s="5">
        <v>95.829085454637436</v>
      </c>
      <c r="T41" s="5">
        <v>99.616704485122185</v>
      </c>
      <c r="U41" s="5">
        <v>103.85855138240827</v>
      </c>
      <c r="V41" s="5">
        <v>108.61924106605058</v>
      </c>
      <c r="W41" s="5">
        <v>113.73115233524952</v>
      </c>
      <c r="X41" s="5">
        <v>119.48747479879</v>
      </c>
      <c r="Y41" s="5">
        <v>125.96883545168332</v>
      </c>
      <c r="Z41" s="5">
        <v>133.26095219723541</v>
      </c>
      <c r="AA41" s="5">
        <v>141.45325525788311</v>
      </c>
      <c r="AB41" s="5">
        <v>150.45699331912525</v>
      </c>
      <c r="AC41" s="5">
        <v>160.51791726168119</v>
      </c>
      <c r="AD41" s="5">
        <v>171.71758851115501</v>
      </c>
      <c r="AE41" s="5">
        <v>184.12856780070331</v>
      </c>
      <c r="AF41" s="5">
        <v>197.80967280725008</v>
      </c>
      <c r="AG41" s="5">
        <v>212.64835836559243</v>
      </c>
      <c r="AH41" s="5">
        <v>228.78975882543332</v>
      </c>
      <c r="AI41" s="5">
        <v>246.21817636106834</v>
      </c>
      <c r="AJ41" s="5">
        <v>264.8854060193139</v>
      </c>
      <c r="AK41" s="5">
        <v>284.70852820787553</v>
      </c>
      <c r="AL41" s="5">
        <v>305.29982491455684</v>
      </c>
      <c r="AM41" s="5">
        <v>326.74039416113953</v>
      </c>
      <c r="AN41" s="5">
        <v>348.84958222555218</v>
      </c>
      <c r="AO41" s="5">
        <v>371.42604191970872</v>
      </c>
      <c r="AP41" s="5">
        <v>394.25631951114747</v>
      </c>
    </row>
    <row r="42" spans="1:42">
      <c r="A42" s="5" t="s">
        <v>225</v>
      </c>
      <c r="B42" s="5" t="s">
        <v>263</v>
      </c>
      <c r="C42" s="5">
        <v>220</v>
      </c>
      <c r="D42" s="5">
        <v>289</v>
      </c>
      <c r="E42" s="5">
        <v>148</v>
      </c>
      <c r="F42" s="5">
        <v>251</v>
      </c>
      <c r="G42" s="5">
        <v>348</v>
      </c>
      <c r="H42" s="5">
        <v>419</v>
      </c>
      <c r="I42" s="5">
        <v>374</v>
      </c>
      <c r="J42" s="5">
        <v>474</v>
      </c>
      <c r="K42" s="5">
        <v>385</v>
      </c>
      <c r="L42" s="5">
        <v>391.11727316938226</v>
      </c>
      <c r="M42" s="5">
        <v>389.36897089591133</v>
      </c>
      <c r="N42" s="5">
        <v>387.83916880374426</v>
      </c>
      <c r="O42" s="5">
        <v>386.55478052717592</v>
      </c>
      <c r="P42" s="5">
        <v>385.54606500375627</v>
      </c>
      <c r="Q42" s="5">
        <v>384.84689058115231</v>
      </c>
      <c r="R42" s="5">
        <v>384.12923902457493</v>
      </c>
      <c r="S42" s="5">
        <v>383.80084636509611</v>
      </c>
      <c r="T42" s="5">
        <v>383.90631567837357</v>
      </c>
      <c r="U42" s="5">
        <v>384.49414450470385</v>
      </c>
      <c r="V42" s="5">
        <v>385.61650515367961</v>
      </c>
      <c r="W42" s="5">
        <v>387.19558681155718</v>
      </c>
      <c r="X42" s="5">
        <v>389.42092823370672</v>
      </c>
      <c r="Y42" s="5">
        <v>392.351116397037</v>
      </c>
      <c r="Z42" s="5">
        <v>396.04456386245982</v>
      </c>
      <c r="AA42" s="5">
        <v>400.55752415906954</v>
      </c>
      <c r="AB42" s="5">
        <v>405.59870025608984</v>
      </c>
      <c r="AC42" s="5">
        <v>411.54454446162873</v>
      </c>
      <c r="AD42" s="5">
        <v>418.42539450829719</v>
      </c>
      <c r="AE42" s="5">
        <v>426.25648322471011</v>
      </c>
      <c r="AF42" s="5">
        <v>435.03399057147698</v>
      </c>
      <c r="AG42" s="5">
        <v>444.27750949150771</v>
      </c>
      <c r="AH42" s="5">
        <v>454.36688269203324</v>
      </c>
      <c r="AI42" s="5">
        <v>465.21847657419715</v>
      </c>
      <c r="AJ42" s="5">
        <v>476.71973880089149</v>
      </c>
      <c r="AK42" s="5">
        <v>488.73021944931003</v>
      </c>
      <c r="AL42" s="5">
        <v>500.53096153542413</v>
      </c>
      <c r="AM42" s="5">
        <v>512.4635942405298</v>
      </c>
      <c r="AN42" s="5">
        <v>524.33052840701998</v>
      </c>
      <c r="AO42" s="5">
        <v>535.93063254588913</v>
      </c>
      <c r="AP42" s="5">
        <v>547.06817144389026</v>
      </c>
    </row>
    <row r="43" spans="1:42">
      <c r="A43" s="5" t="s">
        <v>223</v>
      </c>
      <c r="B43" s="5" t="s">
        <v>264</v>
      </c>
      <c r="C43" s="5">
        <v>45141</v>
      </c>
      <c r="D43" s="5">
        <v>40829</v>
      </c>
      <c r="E43" s="5">
        <v>41700</v>
      </c>
      <c r="F43" s="5">
        <v>43110</v>
      </c>
      <c r="G43" s="5">
        <v>42433</v>
      </c>
      <c r="H43" s="5">
        <v>42750</v>
      </c>
      <c r="I43" s="5">
        <v>43326</v>
      </c>
      <c r="J43" s="5">
        <v>41956</v>
      </c>
      <c r="K43" s="5">
        <v>37032</v>
      </c>
      <c r="L43" s="5">
        <v>36760.977608597241</v>
      </c>
      <c r="M43" s="5">
        <v>36678.251740359199</v>
      </c>
      <c r="N43" s="5">
        <v>36590.014732216216</v>
      </c>
      <c r="O43" s="5">
        <v>36495.441037582503</v>
      </c>
      <c r="P43" s="5">
        <v>36393.595135808602</v>
      </c>
      <c r="Q43" s="5">
        <v>36283.421074113641</v>
      </c>
      <c r="R43" s="5">
        <v>36140.631857897395</v>
      </c>
      <c r="S43" s="5">
        <v>35987.184007936776</v>
      </c>
      <c r="T43" s="5">
        <v>35821.629417046126</v>
      </c>
      <c r="U43" s="5">
        <v>35642.374585797304</v>
      </c>
      <c r="V43" s="5">
        <v>35447.682233959888</v>
      </c>
      <c r="W43" s="5">
        <v>35223.399852680268</v>
      </c>
      <c r="X43" s="5">
        <v>34979.98034247433</v>
      </c>
      <c r="Y43" s="5">
        <v>34715.362131377973</v>
      </c>
      <c r="Z43" s="5">
        <v>34427.435626223349</v>
      </c>
      <c r="AA43" s="5">
        <v>34114.099562470416</v>
      </c>
      <c r="AB43" s="5">
        <v>33760.767549763004</v>
      </c>
      <c r="AC43" s="5">
        <v>33378.44182814689</v>
      </c>
      <c r="AD43" s="5">
        <v>32965.595876884152</v>
      </c>
      <c r="AE43" s="5">
        <v>32521.114390709936</v>
      </c>
      <c r="AF43" s="5">
        <v>32044.427608542013</v>
      </c>
      <c r="AG43" s="5">
        <v>31518.537732261131</v>
      </c>
      <c r="AH43" s="5">
        <v>30962.067257990882</v>
      </c>
      <c r="AI43" s="5">
        <v>30376.889893240979</v>
      </c>
      <c r="AJ43" s="5">
        <v>29765.843586074017</v>
      </c>
      <c r="AK43" s="5">
        <v>29132.736367331014</v>
      </c>
      <c r="AL43" s="5">
        <v>28461.321168013561</v>
      </c>
      <c r="AM43" s="5">
        <v>27779.058025654056</v>
      </c>
      <c r="AN43" s="5">
        <v>27092.052210744179</v>
      </c>
      <c r="AO43" s="5">
        <v>26406.733402591119</v>
      </c>
      <c r="AP43" s="5">
        <v>25729.575029450476</v>
      </c>
    </row>
    <row r="44" spans="1:42">
      <c r="A44" s="5" t="s">
        <v>216</v>
      </c>
      <c r="B44" s="5" t="s">
        <v>265</v>
      </c>
      <c r="C44" s="5">
        <v>852</v>
      </c>
      <c r="D44" s="5">
        <v>785</v>
      </c>
      <c r="E44" s="5">
        <v>767</v>
      </c>
      <c r="F44" s="5">
        <v>841</v>
      </c>
      <c r="G44" s="5">
        <v>969</v>
      </c>
      <c r="H44" s="5">
        <v>914</v>
      </c>
      <c r="I44" s="5">
        <v>772</v>
      </c>
      <c r="J44" s="5">
        <v>824</v>
      </c>
      <c r="K44" s="5">
        <v>1028</v>
      </c>
      <c r="L44" s="5">
        <v>1142.656705280677</v>
      </c>
      <c r="M44" s="5">
        <v>1183.0352058979286</v>
      </c>
      <c r="N44" s="5">
        <v>1227.0166586188941</v>
      </c>
      <c r="O44" s="5">
        <v>1275.1576646322994</v>
      </c>
      <c r="P44" s="5">
        <v>1328.1053965826341</v>
      </c>
      <c r="Q44" s="5">
        <v>1386.6103131405416</v>
      </c>
      <c r="R44" s="5">
        <v>1450.4774469087452</v>
      </c>
      <c r="S44" s="5">
        <v>1521.6627866244949</v>
      </c>
      <c r="T44" s="5">
        <v>1601.2922434475831</v>
      </c>
      <c r="U44" s="5">
        <v>1690.6480096545633</v>
      </c>
      <c r="V44" s="5">
        <v>1791.1807762790113</v>
      </c>
      <c r="W44" s="5">
        <v>1901.4855830342212</v>
      </c>
      <c r="X44" s="5">
        <v>2026.0058410116053</v>
      </c>
      <c r="Y44" s="5">
        <v>2166.6578936398055</v>
      </c>
      <c r="Z44" s="5">
        <v>2325.5174556986767</v>
      </c>
      <c r="AA44" s="5">
        <v>2504.79757714984</v>
      </c>
      <c r="AB44" s="5">
        <v>2702.9851923021356</v>
      </c>
      <c r="AC44" s="5">
        <v>2925.6355678440077</v>
      </c>
      <c r="AD44" s="5">
        <v>3174.9772956624538</v>
      </c>
      <c r="AE44" s="5">
        <v>3453.1173181568702</v>
      </c>
      <c r="AF44" s="5">
        <v>3761.9361290199436</v>
      </c>
      <c r="AG44" s="5">
        <v>4098.0503831725737</v>
      </c>
      <c r="AH44" s="5">
        <v>4466.5560229925723</v>
      </c>
      <c r="AI44" s="5">
        <v>4867.81074196601</v>
      </c>
      <c r="AJ44" s="5">
        <v>5301.4764579463899</v>
      </c>
      <c r="AK44" s="5">
        <v>5766.4447831659609</v>
      </c>
      <c r="AL44" s="5">
        <v>6252.9953570678435</v>
      </c>
      <c r="AM44" s="5">
        <v>6764.9469606757848</v>
      </c>
      <c r="AN44" s="5">
        <v>7298.799345177059</v>
      </c>
      <c r="AO44" s="5">
        <v>7850.4822508958159</v>
      </c>
      <c r="AP44" s="5">
        <v>8415.5285837693227</v>
      </c>
    </row>
    <row r="45" spans="1:42">
      <c r="A45" s="5" t="s">
        <v>223</v>
      </c>
      <c r="B45" s="5" t="s">
        <v>266</v>
      </c>
      <c r="C45" s="5">
        <v>1545</v>
      </c>
      <c r="D45" s="5">
        <v>1097</v>
      </c>
      <c r="E45" s="5">
        <v>1230</v>
      </c>
      <c r="F45" s="5">
        <v>1387</v>
      </c>
      <c r="G45" s="5">
        <v>1097</v>
      </c>
      <c r="H45" s="5">
        <v>1626</v>
      </c>
      <c r="I45" s="5">
        <v>1445</v>
      </c>
      <c r="J45" s="5">
        <v>1447</v>
      </c>
      <c r="K45" s="5">
        <v>1484</v>
      </c>
      <c r="L45" s="5">
        <v>1501.2645355384707</v>
      </c>
      <c r="M45" s="5">
        <v>1502.5923227843946</v>
      </c>
      <c r="N45" s="5">
        <v>1504.3790370303298</v>
      </c>
      <c r="O45" s="5">
        <v>1506.6925368450911</v>
      </c>
      <c r="P45" s="5">
        <v>1509.6097382276719</v>
      </c>
      <c r="Q45" s="5">
        <v>1513.217479375998</v>
      </c>
      <c r="R45" s="5">
        <v>1517.1926361383746</v>
      </c>
      <c r="S45" s="5">
        <v>1522.0621637384534</v>
      </c>
      <c r="T45" s="5">
        <v>1527.9463232228554</v>
      </c>
      <c r="U45" s="5">
        <v>1534.977570988714</v>
      </c>
      <c r="V45" s="5">
        <v>1543.3004584665812</v>
      </c>
      <c r="W45" s="5">
        <v>1553.2171691589076</v>
      </c>
      <c r="X45" s="5">
        <v>1564.7498396758133</v>
      </c>
      <c r="Y45" s="5">
        <v>1578.0730192687972</v>
      </c>
      <c r="Z45" s="5">
        <v>1593.3658902893565</v>
      </c>
      <c r="AA45" s="5">
        <v>1610.8076361042208</v>
      </c>
      <c r="AB45" s="5">
        <v>1630.2550688619572</v>
      </c>
      <c r="AC45" s="5">
        <v>1652.1752342004593</v>
      </c>
      <c r="AD45" s="5">
        <v>1676.7030202441099</v>
      </c>
      <c r="AE45" s="5">
        <v>1703.9398054160015</v>
      </c>
      <c r="AF45" s="5">
        <v>1733.942107278913</v>
      </c>
      <c r="AG45" s="5">
        <v>1765.7745276353271</v>
      </c>
      <c r="AH45" s="5">
        <v>1800.2684609478947</v>
      </c>
      <c r="AI45" s="5">
        <v>1837.2767951734425</v>
      </c>
      <c r="AJ45" s="5">
        <v>1876.5712552271095</v>
      </c>
      <c r="AK45" s="5">
        <v>1917.841443647583</v>
      </c>
      <c r="AL45" s="5">
        <v>1958.8936325464786</v>
      </c>
      <c r="AM45" s="5">
        <v>2000.998581319926</v>
      </c>
      <c r="AN45" s="5">
        <v>2043.6474980503419</v>
      </c>
      <c r="AO45" s="5">
        <v>2086.302382344863</v>
      </c>
      <c r="AP45" s="5">
        <v>2128.4194475841268</v>
      </c>
    </row>
    <row r="46" spans="1:42">
      <c r="A46" s="5" t="s">
        <v>239</v>
      </c>
      <c r="B46" s="5" t="s">
        <v>267</v>
      </c>
      <c r="C46" s="5">
        <v>358</v>
      </c>
      <c r="D46" s="5">
        <v>718</v>
      </c>
      <c r="E46" s="5">
        <v>817</v>
      </c>
      <c r="F46" s="5">
        <v>1118</v>
      </c>
      <c r="G46" s="5">
        <v>1176</v>
      </c>
      <c r="H46" s="5">
        <v>1054</v>
      </c>
      <c r="I46" s="5">
        <v>1019</v>
      </c>
      <c r="J46" s="5">
        <v>970</v>
      </c>
      <c r="K46" s="5">
        <v>1004</v>
      </c>
      <c r="L46" s="5">
        <v>1075.8123529139455</v>
      </c>
      <c r="M46" s="5">
        <v>1107.9873220719421</v>
      </c>
      <c r="N46" s="5">
        <v>1142.3217479874966</v>
      </c>
      <c r="O46" s="5">
        <v>1179.1173446066609</v>
      </c>
      <c r="P46" s="5">
        <v>1218.7242302576092</v>
      </c>
      <c r="Q46" s="5">
        <v>1261.5477278712403</v>
      </c>
      <c r="R46" s="5">
        <v>1306.1261723766456</v>
      </c>
      <c r="S46" s="5">
        <v>1354.7804068141911</v>
      </c>
      <c r="T46" s="5">
        <v>1408.1054537829411</v>
      </c>
      <c r="U46" s="5">
        <v>1466.7779185789614</v>
      </c>
      <c r="V46" s="5">
        <v>1531.5622447583601</v>
      </c>
      <c r="W46" s="5">
        <v>1600.1388163246272</v>
      </c>
      <c r="X46" s="5">
        <v>1676.3276373603296</v>
      </c>
      <c r="Y46" s="5">
        <v>1761.1233417731489</v>
      </c>
      <c r="Z46" s="5">
        <v>1855.6010350294159</v>
      </c>
      <c r="AA46" s="5">
        <v>1960.9043299653349</v>
      </c>
      <c r="AB46" s="5">
        <v>2075.1612039526308</v>
      </c>
      <c r="AC46" s="5">
        <v>2202.2711441610895</v>
      </c>
      <c r="AD46" s="5">
        <v>2343.3709093389662</v>
      </c>
      <c r="AE46" s="5">
        <v>2499.5291425686892</v>
      </c>
      <c r="AF46" s="5">
        <v>2671.6917855637566</v>
      </c>
      <c r="AG46" s="5">
        <v>2857.5730145787534</v>
      </c>
      <c r="AH46" s="5">
        <v>3060.2990484756447</v>
      </c>
      <c r="AI46" s="5">
        <v>3280.0186793319253</v>
      </c>
      <c r="AJ46" s="5">
        <v>3516.5169034369173</v>
      </c>
      <c r="AK46" s="5">
        <v>3769.1775268242272</v>
      </c>
      <c r="AL46" s="5">
        <v>4032.8568905179186</v>
      </c>
      <c r="AM46" s="5">
        <v>4309.6564077049097</v>
      </c>
      <c r="AN46" s="5">
        <v>4597.7327734840947</v>
      </c>
      <c r="AO46" s="5">
        <v>4894.9503670983086</v>
      </c>
      <c r="AP46" s="5">
        <v>5198.9722062505534</v>
      </c>
    </row>
    <row r="47" spans="1:42">
      <c r="A47" s="5" t="s">
        <v>216</v>
      </c>
      <c r="B47" s="5" t="s">
        <v>268</v>
      </c>
      <c r="C47" s="5">
        <v>106</v>
      </c>
      <c r="D47" s="5">
        <v>86</v>
      </c>
      <c r="E47" s="5">
        <v>123</v>
      </c>
      <c r="F47" s="5">
        <v>119</v>
      </c>
      <c r="G47" s="5">
        <v>153</v>
      </c>
      <c r="H47" s="5">
        <v>119</v>
      </c>
      <c r="I47" s="5">
        <v>147</v>
      </c>
      <c r="J47" s="5">
        <v>176</v>
      </c>
      <c r="K47" s="5">
        <v>180</v>
      </c>
      <c r="L47" s="5">
        <v>222.17366490625025</v>
      </c>
      <c r="M47" s="5">
        <v>232.24379015275281</v>
      </c>
      <c r="N47" s="5">
        <v>243.5921536902249</v>
      </c>
      <c r="O47" s="5">
        <v>256.42865135169529</v>
      </c>
      <c r="P47" s="5">
        <v>270.9963387738303</v>
      </c>
      <c r="Q47" s="5">
        <v>287.57578597001367</v>
      </c>
      <c r="R47" s="5">
        <v>306.15860861226702</v>
      </c>
      <c r="S47" s="5">
        <v>327.39905862584226</v>
      </c>
      <c r="T47" s="5">
        <v>351.70807828754818</v>
      </c>
      <c r="U47" s="5">
        <v>379.5503668450591</v>
      </c>
      <c r="V47" s="5">
        <v>411.44768211295332</v>
      </c>
      <c r="W47" s="5">
        <v>447.02966852208357</v>
      </c>
      <c r="X47" s="5">
        <v>487.71263428360891</v>
      </c>
      <c r="Y47" s="5">
        <v>534.15679610203949</v>
      </c>
      <c r="Z47" s="5">
        <v>587.06784096431136</v>
      </c>
      <c r="AA47" s="5">
        <v>647.18663960536412</v>
      </c>
      <c r="AB47" s="5">
        <v>713.95717456976035</v>
      </c>
      <c r="AC47" s="5">
        <v>789.17566482305472</v>
      </c>
      <c r="AD47" s="5">
        <v>873.52193544451006</v>
      </c>
      <c r="AE47" s="5">
        <v>967.60930283734797</v>
      </c>
      <c r="AF47" s="5">
        <v>1071.9466861714416</v>
      </c>
      <c r="AG47" s="5">
        <v>1185.1164791873987</v>
      </c>
      <c r="AH47" s="5">
        <v>1308.70070891668</v>
      </c>
      <c r="AI47" s="5">
        <v>1442.6005456939647</v>
      </c>
      <c r="AJ47" s="5">
        <v>1586.4600184332221</v>
      </c>
      <c r="AK47" s="5">
        <v>1739.647505904818</v>
      </c>
      <c r="AL47" s="5">
        <v>1898.9702067116975</v>
      </c>
      <c r="AM47" s="5">
        <v>2065.1357838464874</v>
      </c>
      <c r="AN47" s="5">
        <v>2236.7238512856811</v>
      </c>
      <c r="AO47" s="5">
        <v>2412.1472199479572</v>
      </c>
      <c r="AP47" s="5">
        <v>2589.7195345940077</v>
      </c>
    </row>
    <row r="48" spans="1:42">
      <c r="A48" s="5" t="s">
        <v>239</v>
      </c>
      <c r="B48" s="5" t="s">
        <v>269</v>
      </c>
      <c r="C48" s="5">
        <v>204</v>
      </c>
      <c r="D48" s="5">
        <v>239</v>
      </c>
      <c r="E48" s="5">
        <v>184</v>
      </c>
      <c r="F48" s="5">
        <v>198</v>
      </c>
      <c r="G48" s="5">
        <v>393</v>
      </c>
      <c r="H48" s="5">
        <v>356</v>
      </c>
      <c r="I48" s="5">
        <v>360</v>
      </c>
      <c r="J48" s="5">
        <v>321</v>
      </c>
      <c r="K48" s="5">
        <v>332</v>
      </c>
      <c r="L48" s="5">
        <v>365.17353570668109</v>
      </c>
      <c r="M48" s="5">
        <v>376.0344378294543</v>
      </c>
      <c r="N48" s="5">
        <v>387.85912691909283</v>
      </c>
      <c r="O48" s="5">
        <v>400.79644061096343</v>
      </c>
      <c r="P48" s="5">
        <v>415.01871129577762</v>
      </c>
      <c r="Q48" s="5">
        <v>430.72488262862072</v>
      </c>
      <c r="R48" s="5">
        <v>447.42494961240914</v>
      </c>
      <c r="S48" s="5">
        <v>466.03891729807037</v>
      </c>
      <c r="T48" s="5">
        <v>486.8548465909588</v>
      </c>
      <c r="U48" s="5">
        <v>510.19849198330883</v>
      </c>
      <c r="V48" s="5">
        <v>536.43564818210666</v>
      </c>
      <c r="W48" s="5">
        <v>564.99418307896303</v>
      </c>
      <c r="X48" s="5">
        <v>597.18933615096796</v>
      </c>
      <c r="Y48" s="5">
        <v>633.4889437816114</v>
      </c>
      <c r="Z48" s="5">
        <v>674.39378489140108</v>
      </c>
      <c r="AA48" s="5">
        <v>720.43051217161678</v>
      </c>
      <c r="AB48" s="5">
        <v>771.2223873850628</v>
      </c>
      <c r="AC48" s="5">
        <v>828.09396319934729</v>
      </c>
      <c r="AD48" s="5">
        <v>891.54559217830638</v>
      </c>
      <c r="AE48" s="5">
        <v>962.03356158235442</v>
      </c>
      <c r="AF48" s="5">
        <v>1039.9431879860067</v>
      </c>
      <c r="AG48" s="5">
        <v>1124.4350607425547</v>
      </c>
      <c r="AH48" s="5">
        <v>1216.6020354319926</v>
      </c>
      <c r="AI48" s="5">
        <v>1316.4157215136756</v>
      </c>
      <c r="AJ48" s="5">
        <v>1423.6654821837756</v>
      </c>
      <c r="AK48" s="5">
        <v>1537.943661275973</v>
      </c>
      <c r="AL48" s="5">
        <v>1657.1441839833565</v>
      </c>
      <c r="AM48" s="5">
        <v>1781.7382968533898</v>
      </c>
      <c r="AN48" s="5">
        <v>1910.7459552170003</v>
      </c>
      <c r="AO48" s="5">
        <v>2043.0594610188534</v>
      </c>
      <c r="AP48" s="5">
        <v>2177.4905959630469</v>
      </c>
    </row>
    <row r="49" spans="1:42">
      <c r="A49" s="5" t="s">
        <v>229</v>
      </c>
      <c r="B49" s="5" t="s">
        <v>270</v>
      </c>
      <c r="C49" s="5">
        <v>1886</v>
      </c>
      <c r="D49" s="5">
        <v>1991</v>
      </c>
      <c r="E49" s="5">
        <v>2436</v>
      </c>
      <c r="F49" s="5">
        <v>2727</v>
      </c>
      <c r="G49" s="5">
        <v>3776</v>
      </c>
      <c r="H49" s="5">
        <v>2482</v>
      </c>
      <c r="I49" s="5">
        <v>2342</v>
      </c>
      <c r="J49" s="5">
        <v>2202</v>
      </c>
      <c r="K49" s="5">
        <v>2249</v>
      </c>
      <c r="L49" s="5">
        <v>2259.6508438542924</v>
      </c>
      <c r="M49" s="5">
        <v>2274.5300109880545</v>
      </c>
      <c r="N49" s="5">
        <v>2289.3808015973732</v>
      </c>
      <c r="O49" s="5">
        <v>2304.1822261224534</v>
      </c>
      <c r="P49" s="5">
        <v>2318.9101511610984</v>
      </c>
      <c r="Q49" s="5">
        <v>2333.5369455252685</v>
      </c>
      <c r="R49" s="5">
        <v>2347.769014235912</v>
      </c>
      <c r="S49" s="5">
        <v>2361.8296098105216</v>
      </c>
      <c r="T49" s="5">
        <v>2375.6786075403061</v>
      </c>
      <c r="U49" s="5">
        <v>2389.2711478066358</v>
      </c>
      <c r="V49" s="5">
        <v>2402.5574966853142</v>
      </c>
      <c r="W49" s="5">
        <v>2414.1842555344315</v>
      </c>
      <c r="X49" s="5">
        <v>2425.3782549942139</v>
      </c>
      <c r="Y49" s="5">
        <v>2436.0769267624278</v>
      </c>
      <c r="Z49" s="5">
        <v>2446.2145840056223</v>
      </c>
      <c r="AA49" s="5">
        <v>2455.723732009335</v>
      </c>
      <c r="AB49" s="5">
        <v>2461.820044784381</v>
      </c>
      <c r="AC49" s="5">
        <v>2467.1405150785995</v>
      </c>
      <c r="AD49" s="5">
        <v>2471.6281189165347</v>
      </c>
      <c r="AE49" s="5">
        <v>2475.2348847668459</v>
      </c>
      <c r="AF49" s="5">
        <v>2477.9257512202767</v>
      </c>
      <c r="AG49" s="5">
        <v>2476.8505338163263</v>
      </c>
      <c r="AH49" s="5">
        <v>2474.8455456111728</v>
      </c>
      <c r="AI49" s="5">
        <v>2471.9412082518074</v>
      </c>
      <c r="AJ49" s="5">
        <v>2468.1947583077908</v>
      </c>
      <c r="AK49" s="5">
        <v>2463.6913516351815</v>
      </c>
      <c r="AL49" s="5">
        <v>2455.7178258654822</v>
      </c>
      <c r="AM49" s="5">
        <v>2447.2532942738362</v>
      </c>
      <c r="AN49" s="5">
        <v>2438.4564933808406</v>
      </c>
      <c r="AO49" s="5">
        <v>2429.4995286523745</v>
      </c>
      <c r="AP49" s="5">
        <v>2420.5604737136159</v>
      </c>
    </row>
    <row r="50" spans="1:42">
      <c r="A50" s="5" t="s">
        <v>223</v>
      </c>
      <c r="B50" s="5" t="s">
        <v>271</v>
      </c>
      <c r="C50" s="5">
        <v>2173</v>
      </c>
      <c r="D50" s="5">
        <v>1959</v>
      </c>
      <c r="E50" s="5">
        <v>2144</v>
      </c>
      <c r="F50" s="5">
        <v>2400</v>
      </c>
      <c r="G50" s="5">
        <v>2702</v>
      </c>
      <c r="H50" s="5">
        <v>2924</v>
      </c>
      <c r="I50" s="5">
        <v>3066</v>
      </c>
      <c r="J50" s="5">
        <v>3202</v>
      </c>
      <c r="K50" s="5">
        <v>3185</v>
      </c>
      <c r="L50" s="5">
        <v>3164.8750533715188</v>
      </c>
      <c r="M50" s="5">
        <v>3153.638664711063</v>
      </c>
      <c r="N50" s="5">
        <v>3142.1852110245163</v>
      </c>
      <c r="O50" s="5">
        <v>3130.4786569426565</v>
      </c>
      <c r="P50" s="5">
        <v>3118.4782700400633</v>
      </c>
      <c r="Q50" s="5">
        <v>3106.1381930336229</v>
      </c>
      <c r="R50" s="5">
        <v>3091.445514842635</v>
      </c>
      <c r="S50" s="5">
        <v>3076.3224603889848</v>
      </c>
      <c r="T50" s="5">
        <v>3060.7066134129404</v>
      </c>
      <c r="U50" s="5">
        <v>3044.5295116036873</v>
      </c>
      <c r="V50" s="5">
        <v>3027.7167737802911</v>
      </c>
      <c r="W50" s="5">
        <v>3008.8919253229574</v>
      </c>
      <c r="X50" s="5">
        <v>2989.2832986688404</v>
      </c>
      <c r="Y50" s="5">
        <v>2968.8039692709162</v>
      </c>
      <c r="Z50" s="5">
        <v>2947.365545633952</v>
      </c>
      <c r="AA50" s="5">
        <v>2924.8806756021067</v>
      </c>
      <c r="AB50" s="5">
        <v>2900.1974944185313</v>
      </c>
      <c r="AC50" s="5">
        <v>2874.328714406603</v>
      </c>
      <c r="AD50" s="5">
        <v>2847.2140251215592</v>
      </c>
      <c r="AE50" s="5">
        <v>2818.8116209066793</v>
      </c>
      <c r="AF50" s="5">
        <v>2789.1039130647432</v>
      </c>
      <c r="AG50" s="5">
        <v>2757.1461359426758</v>
      </c>
      <c r="AH50" s="5">
        <v>2723.9655577707367</v>
      </c>
      <c r="AI50" s="5">
        <v>2689.6500501373262</v>
      </c>
      <c r="AJ50" s="5">
        <v>2654.3288605973958</v>
      </c>
      <c r="AK50" s="5">
        <v>2618.1725230594498</v>
      </c>
      <c r="AL50" s="5">
        <v>2580.1871952178435</v>
      </c>
      <c r="AM50" s="5">
        <v>2541.8523363809118</v>
      </c>
      <c r="AN50" s="5">
        <v>2503.4335065286518</v>
      </c>
      <c r="AO50" s="5">
        <v>2465.2088142141274</v>
      </c>
      <c r="AP50" s="5">
        <v>2427.4567230795542</v>
      </c>
    </row>
    <row r="51" spans="1:42">
      <c r="A51" s="5" t="s">
        <v>214</v>
      </c>
      <c r="B51" s="5" t="s">
        <v>272</v>
      </c>
      <c r="C51" s="5">
        <v>37</v>
      </c>
      <c r="D51" s="5">
        <v>39</v>
      </c>
      <c r="E51" s="5">
        <v>111</v>
      </c>
      <c r="F51" s="5">
        <v>38</v>
      </c>
      <c r="G51" s="5">
        <v>54</v>
      </c>
      <c r="H51" s="5">
        <v>65</v>
      </c>
      <c r="I51" s="5">
        <v>63</v>
      </c>
      <c r="J51" s="5">
        <v>69</v>
      </c>
      <c r="K51" s="5">
        <v>71</v>
      </c>
      <c r="L51" s="5">
        <v>72.112675982467863</v>
      </c>
      <c r="M51" s="5">
        <v>72.914240087367105</v>
      </c>
      <c r="N51" s="5">
        <v>73.731453282986521</v>
      </c>
      <c r="O51" s="5">
        <v>74.56565147837081</v>
      </c>
      <c r="P51" s="5">
        <v>75.418359021610598</v>
      </c>
      <c r="Q51" s="5">
        <v>76.291311103304253</v>
      </c>
      <c r="R51" s="5">
        <v>77.071958522171158</v>
      </c>
      <c r="S51" s="5">
        <v>77.874488341726646</v>
      </c>
      <c r="T51" s="5">
        <v>78.701290307928318</v>
      </c>
      <c r="U51" s="5">
        <v>79.555034104445696</v>
      </c>
      <c r="V51" s="5">
        <v>80.438679945066696</v>
      </c>
      <c r="W51" s="5">
        <v>81.248280149376924</v>
      </c>
      <c r="X51" s="5">
        <v>82.092202235025312</v>
      </c>
      <c r="Y51" s="5">
        <v>82.974086055846968</v>
      </c>
      <c r="Z51" s="5">
        <v>83.897763839097053</v>
      </c>
      <c r="AA51" s="5">
        <v>84.867189040590972</v>
      </c>
      <c r="AB51" s="5">
        <v>85.784191647519663</v>
      </c>
      <c r="AC51" s="5">
        <v>86.752352814841544</v>
      </c>
      <c r="AD51" s="5">
        <v>87.775063135475193</v>
      </c>
      <c r="AE51" s="5">
        <v>88.855227789393041</v>
      </c>
      <c r="AF51" s="5">
        <v>89.995048742676445</v>
      </c>
      <c r="AG51" s="5">
        <v>91.179076488974786</v>
      </c>
      <c r="AH51" s="5">
        <v>92.423674212993902</v>
      </c>
      <c r="AI51" s="5">
        <v>93.727548792356004</v>
      </c>
      <c r="AJ51" s="5">
        <v>95.087888550806497</v>
      </c>
      <c r="AK51" s="5">
        <v>96.500283953421658</v>
      </c>
      <c r="AL51" s="5">
        <v>97.769017407268635</v>
      </c>
      <c r="AM51" s="5">
        <v>99.070942050105842</v>
      </c>
      <c r="AN51" s="5">
        <v>100.39723352779308</v>
      </c>
      <c r="AO51" s="5">
        <v>101.7382582336719</v>
      </c>
      <c r="AP51" s="5">
        <v>103.08398692722672</v>
      </c>
    </row>
    <row r="52" spans="1:42">
      <c r="A52" s="5" t="s">
        <v>273</v>
      </c>
      <c r="B52" s="5" t="s">
        <v>273</v>
      </c>
      <c r="C52" s="5">
        <v>73154</v>
      </c>
      <c r="D52" s="5">
        <v>77436</v>
      </c>
      <c r="E52" s="5">
        <v>80656</v>
      </c>
      <c r="F52" s="5">
        <v>87086</v>
      </c>
      <c r="G52" s="5">
        <v>89256</v>
      </c>
      <c r="H52" s="5">
        <v>94502</v>
      </c>
      <c r="I52" s="5">
        <v>100892</v>
      </c>
      <c r="J52" s="5">
        <v>107058</v>
      </c>
      <c r="K52" s="5">
        <v>108859</v>
      </c>
      <c r="L52" s="5">
        <v>114983.04623759087</v>
      </c>
      <c r="M52" s="5">
        <v>121020.19612182483</v>
      </c>
      <c r="N52" s="5">
        <v>127158.97294298306</v>
      </c>
      <c r="O52" s="5">
        <v>133400.73775954224</v>
      </c>
      <c r="P52" s="5">
        <v>139746.86808266593</v>
      </c>
      <c r="Q52" s="5">
        <v>146198.7580637316</v>
      </c>
      <c r="R52" s="5">
        <v>152455.53977612552</v>
      </c>
      <c r="S52" s="5">
        <v>158795.15618232542</v>
      </c>
      <c r="T52" s="5">
        <v>165218.47754148368</v>
      </c>
      <c r="U52" s="5">
        <v>171726.38235442279</v>
      </c>
      <c r="V52" s="5">
        <v>178319.75743715893</v>
      </c>
      <c r="W52" s="5">
        <v>184769.06007415138</v>
      </c>
      <c r="X52" s="5">
        <v>191289.07153809926</v>
      </c>
      <c r="Y52" s="5">
        <v>200401.81119094841</v>
      </c>
      <c r="Z52" s="5">
        <v>210099.59275689523</v>
      </c>
      <c r="AA52" s="5">
        <v>220332.90202119676</v>
      </c>
      <c r="AB52" s="5">
        <v>230731.450873283</v>
      </c>
      <c r="AC52" s="5">
        <v>241486.99410367233</v>
      </c>
      <c r="AD52" s="5">
        <v>252502.18396224812</v>
      </c>
      <c r="AE52" s="5">
        <v>263670.60542556073</v>
      </c>
      <c r="AF52" s="5">
        <v>274881.33993168111</v>
      </c>
      <c r="AG52" s="5">
        <v>285649.09185299481</v>
      </c>
      <c r="AH52" s="5">
        <v>296215.18388903025</v>
      </c>
      <c r="AI52" s="5">
        <v>306485.04111798439</v>
      </c>
      <c r="AJ52" s="5">
        <v>316377.4827492311</v>
      </c>
      <c r="AK52" s="5">
        <v>325826.92592902528</v>
      </c>
      <c r="AL52" s="5">
        <v>334277.03631859092</v>
      </c>
      <c r="AM52" s="5">
        <v>342177.97432907071</v>
      </c>
      <c r="AN52" s="5">
        <v>349515.3397422288</v>
      </c>
      <c r="AO52" s="5">
        <v>356288.57457774121</v>
      </c>
      <c r="AP52" s="5">
        <v>362508.76237775566</v>
      </c>
    </row>
    <row r="53" spans="1:42">
      <c r="A53" s="5" t="s">
        <v>229</v>
      </c>
      <c r="B53" s="5" t="s">
        <v>274</v>
      </c>
      <c r="C53" s="5">
        <v>13148</v>
      </c>
      <c r="D53" s="5">
        <v>15006</v>
      </c>
      <c r="E53" s="5">
        <v>15237</v>
      </c>
      <c r="F53" s="5">
        <v>15483</v>
      </c>
      <c r="G53" s="5">
        <v>13656</v>
      </c>
      <c r="H53" s="5">
        <v>15214</v>
      </c>
      <c r="I53" s="5">
        <v>16318</v>
      </c>
      <c r="J53" s="5">
        <v>18107</v>
      </c>
      <c r="K53" s="5">
        <v>19140</v>
      </c>
      <c r="L53" s="5">
        <v>19887.468736019091</v>
      </c>
      <c r="M53" s="5">
        <v>20082.300422005406</v>
      </c>
      <c r="N53" s="5">
        <v>20294.183123165672</v>
      </c>
      <c r="O53" s="5">
        <v>20525.704561324492</v>
      </c>
      <c r="P53" s="5">
        <v>20779.819156025493</v>
      </c>
      <c r="Q53" s="5">
        <v>21059.887648625576</v>
      </c>
      <c r="R53" s="5">
        <v>21329.408338621743</v>
      </c>
      <c r="S53" s="5">
        <v>21631.759182476711</v>
      </c>
      <c r="T53" s="5">
        <v>21971.52985237919</v>
      </c>
      <c r="U53" s="5">
        <v>22353.810803905628</v>
      </c>
      <c r="V53" s="5">
        <v>22784.199636605201</v>
      </c>
      <c r="W53" s="5">
        <v>23235.361919612587</v>
      </c>
      <c r="X53" s="5">
        <v>23745.756567010125</v>
      </c>
      <c r="Y53" s="5">
        <v>24322.031923425755</v>
      </c>
      <c r="Z53" s="5">
        <v>24971.070663265455</v>
      </c>
      <c r="AA53" s="5">
        <v>25699.82781289953</v>
      </c>
      <c r="AB53" s="5">
        <v>26473.784908094807</v>
      </c>
      <c r="AC53" s="5">
        <v>27337.896159383388</v>
      </c>
      <c r="AD53" s="5">
        <v>28297.341889647862</v>
      </c>
      <c r="AE53" s="5">
        <v>29356.13172393393</v>
      </c>
      <c r="AF53" s="5">
        <v>30516.690159947822</v>
      </c>
      <c r="AG53" s="5">
        <v>31728.504040992611</v>
      </c>
      <c r="AH53" s="5">
        <v>33036.222540742085</v>
      </c>
      <c r="AI53" s="5">
        <v>34434.657743228017</v>
      </c>
      <c r="AJ53" s="5">
        <v>35915.706833716482</v>
      </c>
      <c r="AK53" s="5">
        <v>37468.313503176752</v>
      </c>
      <c r="AL53" s="5">
        <v>39012.835990597283</v>
      </c>
      <c r="AM53" s="5">
        <v>40593.323833575509</v>
      </c>
      <c r="AN53" s="5">
        <v>42191.511285103843</v>
      </c>
      <c r="AO53" s="5">
        <v>43788.122094580089</v>
      </c>
      <c r="AP53" s="5">
        <v>45363.709645086652</v>
      </c>
    </row>
    <row r="54" spans="1:42">
      <c r="A54" s="5" t="s">
        <v>227</v>
      </c>
      <c r="B54" s="5" t="s">
        <v>275</v>
      </c>
      <c r="C54" s="5">
        <v>23467</v>
      </c>
      <c r="D54" s="5">
        <v>21081</v>
      </c>
      <c r="E54" s="5">
        <v>21998</v>
      </c>
      <c r="F54" s="5">
        <v>22089</v>
      </c>
      <c r="G54" s="5">
        <v>21911</v>
      </c>
      <c r="H54" s="5">
        <v>21228</v>
      </c>
      <c r="I54" s="5">
        <v>22174</v>
      </c>
      <c r="J54" s="5">
        <v>21731</v>
      </c>
      <c r="K54" s="5">
        <v>20544</v>
      </c>
      <c r="L54" s="5">
        <v>20724.303016245245</v>
      </c>
      <c r="M54" s="5">
        <v>20860.995878774644</v>
      </c>
      <c r="N54" s="5">
        <v>20998.485522055737</v>
      </c>
      <c r="O54" s="5">
        <v>21136.760089551284</v>
      </c>
      <c r="P54" s="5">
        <v>21275.805183449291</v>
      </c>
      <c r="Q54" s="5">
        <v>21415.603576406218</v>
      </c>
      <c r="R54" s="5">
        <v>21508.650515678426</v>
      </c>
      <c r="S54" s="5">
        <v>21601.889671333378</v>
      </c>
      <c r="T54" s="5">
        <v>21695.290973186886</v>
      </c>
      <c r="U54" s="5">
        <v>21788.820793376737</v>
      </c>
      <c r="V54" s="5">
        <v>21882.441877205983</v>
      </c>
      <c r="W54" s="5">
        <v>21949.84603962865</v>
      </c>
      <c r="X54" s="5">
        <v>22017.064099303927</v>
      </c>
      <c r="Y54" s="5">
        <v>22084.049512455294</v>
      </c>
      <c r="Z54" s="5">
        <v>22150.753820233575</v>
      </c>
      <c r="AA54" s="5">
        <v>22217.127736465587</v>
      </c>
      <c r="AB54" s="5">
        <v>22260.839862236004</v>
      </c>
      <c r="AC54" s="5">
        <v>22304.018076903489</v>
      </c>
      <c r="AD54" s="5">
        <v>22346.622713771718</v>
      </c>
      <c r="AE54" s="5">
        <v>22388.621804472707</v>
      </c>
      <c r="AF54" s="5">
        <v>22429.994025415257</v>
      </c>
      <c r="AG54" s="5">
        <v>22441.578551536211</v>
      </c>
      <c r="AH54" s="5">
        <v>22452.471400797589</v>
      </c>
      <c r="AI54" s="5">
        <v>22462.70320699329</v>
      </c>
      <c r="AJ54" s="5">
        <v>22472.325247733384</v>
      </c>
      <c r="AK54" s="5">
        <v>22481.409982271791</v>
      </c>
      <c r="AL54" s="5">
        <v>22452.196832539244</v>
      </c>
      <c r="AM54" s="5">
        <v>22422.685896711169</v>
      </c>
      <c r="AN54" s="5">
        <v>22393.00345650256</v>
      </c>
      <c r="AO54" s="5">
        <v>22363.2842584805</v>
      </c>
      <c r="AP54" s="5">
        <v>22333.66567451943</v>
      </c>
    </row>
    <row r="55" spans="1:42">
      <c r="A55" s="5" t="s">
        <v>227</v>
      </c>
      <c r="B55" s="5" t="s">
        <v>276</v>
      </c>
      <c r="C55" s="5">
        <v>2937</v>
      </c>
      <c r="D55" s="5">
        <v>3783</v>
      </c>
      <c r="E55" s="5">
        <v>4144</v>
      </c>
      <c r="F55" s="5">
        <v>3601</v>
      </c>
      <c r="G55" s="5">
        <v>3387</v>
      </c>
      <c r="H55" s="5">
        <v>3692</v>
      </c>
      <c r="I55" s="5">
        <v>3582</v>
      </c>
      <c r="J55" s="5">
        <v>3686</v>
      </c>
      <c r="K55" s="5">
        <v>3778</v>
      </c>
      <c r="L55" s="5">
        <v>3979.2282959745012</v>
      </c>
      <c r="M55" s="5">
        <v>4105.8553114991291</v>
      </c>
      <c r="N55" s="5">
        <v>4238.861897671266</v>
      </c>
      <c r="O55" s="5">
        <v>4378.9444423763134</v>
      </c>
      <c r="P55" s="5">
        <v>4526.9075227243047</v>
      </c>
      <c r="Q55" s="5">
        <v>4683.679864333928</v>
      </c>
      <c r="R55" s="5">
        <v>4843.5698837045511</v>
      </c>
      <c r="S55" s="5">
        <v>5014.0841577469437</v>
      </c>
      <c r="T55" s="5">
        <v>5196.5817174835338</v>
      </c>
      <c r="U55" s="5">
        <v>5392.6121605228645</v>
      </c>
      <c r="V55" s="5">
        <v>5603.9329583864765</v>
      </c>
      <c r="W55" s="5">
        <v>5819.8167167182628</v>
      </c>
      <c r="X55" s="5">
        <v>6054.1328637651577</v>
      </c>
      <c r="Y55" s="5">
        <v>6309.1935295731782</v>
      </c>
      <c r="Z55" s="5">
        <v>6587.5210020635204</v>
      </c>
      <c r="AA55" s="5">
        <v>6891.8280168720266</v>
      </c>
      <c r="AB55" s="5">
        <v>7211.4925461486037</v>
      </c>
      <c r="AC55" s="5">
        <v>7561.6373850932914</v>
      </c>
      <c r="AD55" s="5">
        <v>7945.0671279318376</v>
      </c>
      <c r="AE55" s="5">
        <v>8364.4938499350701</v>
      </c>
      <c r="AF55" s="5">
        <v>8822.4193610951734</v>
      </c>
      <c r="AG55" s="5">
        <v>9306.8523196058377</v>
      </c>
      <c r="AH55" s="5">
        <v>9831.9877566338146</v>
      </c>
      <c r="AI55" s="5">
        <v>10398.662904422648</v>
      </c>
      <c r="AJ55" s="5">
        <v>11006.946089273884</v>
      </c>
      <c r="AK55" s="5">
        <v>11656.039402262086</v>
      </c>
      <c r="AL55" s="5">
        <v>12328.559333925325</v>
      </c>
      <c r="AM55" s="5">
        <v>13035.719112095905</v>
      </c>
      <c r="AN55" s="5">
        <v>13773.910849601774</v>
      </c>
      <c r="AO55" s="5">
        <v>14538.825005734227</v>
      </c>
      <c r="AP55" s="5">
        <v>15325.636340879975</v>
      </c>
    </row>
    <row r="56" spans="1:42">
      <c r="A56" s="5" t="s">
        <v>223</v>
      </c>
      <c r="B56" s="5" t="s">
        <v>277</v>
      </c>
      <c r="C56" s="5">
        <v>425</v>
      </c>
      <c r="D56" s="5">
        <v>436</v>
      </c>
      <c r="E56" s="5">
        <v>433</v>
      </c>
      <c r="F56" s="5">
        <v>513</v>
      </c>
      <c r="G56" s="5">
        <v>605</v>
      </c>
      <c r="H56" s="5">
        <v>603</v>
      </c>
      <c r="I56" s="5">
        <v>715</v>
      </c>
      <c r="J56" s="5">
        <v>759</v>
      </c>
      <c r="K56" s="5">
        <v>846</v>
      </c>
      <c r="L56" s="5">
        <v>859.77882426379529</v>
      </c>
      <c r="M56" s="5">
        <v>867.86950022056146</v>
      </c>
      <c r="N56" s="5">
        <v>876.17210869195037</v>
      </c>
      <c r="O56" s="5">
        <v>884.71143390655686</v>
      </c>
      <c r="P56" s="5">
        <v>893.51582960584994</v>
      </c>
      <c r="Q56" s="5">
        <v>902.61763014587268</v>
      </c>
      <c r="R56" s="5">
        <v>910.75506705495854</v>
      </c>
      <c r="S56" s="5">
        <v>919.24211125307204</v>
      </c>
      <c r="T56" s="5">
        <v>928.12373744055878</v>
      </c>
      <c r="U56" s="5">
        <v>937.45011442301097</v>
      </c>
      <c r="V56" s="5">
        <v>947.27676072545728</v>
      </c>
      <c r="W56" s="5">
        <v>957.01242209351255</v>
      </c>
      <c r="X56" s="5">
        <v>967.36061435009799</v>
      </c>
      <c r="Y56" s="5">
        <v>978.39042918759571</v>
      </c>
      <c r="Z56" s="5">
        <v>990.1743624998652</v>
      </c>
      <c r="AA56" s="5">
        <v>1002.7868853314025</v>
      </c>
      <c r="AB56" s="5">
        <v>1015.7001454600619</v>
      </c>
      <c r="AC56" s="5">
        <v>1029.5715157338097</v>
      </c>
      <c r="AD56" s="5">
        <v>1044.4652136405416</v>
      </c>
      <c r="AE56" s="5">
        <v>1060.4356977540767</v>
      </c>
      <c r="AF56" s="5">
        <v>1077.5234263052248</v>
      </c>
      <c r="AG56" s="5">
        <v>1094.8082838557241</v>
      </c>
      <c r="AH56" s="5">
        <v>1113.1989845328862</v>
      </c>
      <c r="AI56" s="5">
        <v>1132.6650249379534</v>
      </c>
      <c r="AJ56" s="5">
        <v>1153.146399892777</v>
      </c>
      <c r="AK56" s="5">
        <v>1174.5522745405167</v>
      </c>
      <c r="AL56" s="5">
        <v>1195.3929246806269</v>
      </c>
      <c r="AM56" s="5">
        <v>1216.837521463206</v>
      </c>
      <c r="AN56" s="5">
        <v>1238.7129476343762</v>
      </c>
      <c r="AO56" s="5">
        <v>1260.830817239827</v>
      </c>
      <c r="AP56" s="5">
        <v>1282.9955697638459</v>
      </c>
    </row>
    <row r="57" spans="1:42">
      <c r="A57" s="5" t="s">
        <v>227</v>
      </c>
      <c r="B57" s="5" t="s">
        <v>278</v>
      </c>
      <c r="C57" s="5">
        <v>2160</v>
      </c>
      <c r="D57" s="5">
        <v>2307</v>
      </c>
      <c r="E57" s="5">
        <v>2584</v>
      </c>
      <c r="F57" s="5">
        <v>2775</v>
      </c>
      <c r="G57" s="5">
        <v>3110</v>
      </c>
      <c r="H57" s="5">
        <v>3466</v>
      </c>
      <c r="I57" s="5">
        <v>3299</v>
      </c>
      <c r="J57" s="5">
        <v>3504</v>
      </c>
      <c r="K57" s="5">
        <v>3649</v>
      </c>
      <c r="L57" s="5">
        <v>3700.2005021649661</v>
      </c>
      <c r="M57" s="5">
        <v>3760.2919760117466</v>
      </c>
      <c r="N57" s="5">
        <v>3820.8472783943848</v>
      </c>
      <c r="O57" s="5">
        <v>3881.7784122759326</v>
      </c>
      <c r="P57" s="5">
        <v>3942.9807774464466</v>
      </c>
      <c r="Q57" s="5">
        <v>4004.330949971883</v>
      </c>
      <c r="R57" s="5">
        <v>4055.9993698340018</v>
      </c>
      <c r="S57" s="5">
        <v>4107.2347342687981</v>
      </c>
      <c r="T57" s="5">
        <v>4157.8464699657907</v>
      </c>
      <c r="U57" s="5">
        <v>4207.6179426597737</v>
      </c>
      <c r="V57" s="5">
        <v>4256.3049498832888</v>
      </c>
      <c r="W57" s="5">
        <v>4297.964277301252</v>
      </c>
      <c r="X57" s="5">
        <v>4337.8525881313126</v>
      </c>
      <c r="Y57" s="5">
        <v>4375.6497278284351</v>
      </c>
      <c r="Z57" s="5">
        <v>4411.0132319346512</v>
      </c>
      <c r="AA57" s="5">
        <v>4443.583570907972</v>
      </c>
      <c r="AB57" s="5">
        <v>4467.2512745260601</v>
      </c>
      <c r="AC57" s="5">
        <v>4487.3304878722092</v>
      </c>
      <c r="AD57" s="5">
        <v>4503.4838627502295</v>
      </c>
      <c r="AE57" s="5">
        <v>4515.4075595510858</v>
      </c>
      <c r="AF57" s="5">
        <v>4522.8504338187558</v>
      </c>
      <c r="AG57" s="5">
        <v>4519.0260684807472</v>
      </c>
      <c r="AH57" s="5">
        <v>4510.476107784345</v>
      </c>
      <c r="AI57" s="5">
        <v>4497.2533913195903</v>
      </c>
      <c r="AJ57" s="5">
        <v>4479.5409904632652</v>
      </c>
      <c r="AK57" s="5">
        <v>4457.6617063209105</v>
      </c>
      <c r="AL57" s="5">
        <v>4425.0798011025536</v>
      </c>
      <c r="AM57" s="5">
        <v>4389.4941386099035</v>
      </c>
      <c r="AN57" s="5">
        <v>4351.6290018386062</v>
      </c>
      <c r="AO57" s="5">
        <v>4312.2925552937641</v>
      </c>
      <c r="AP57" s="5">
        <v>4272.3425645974039</v>
      </c>
    </row>
    <row r="58" spans="1:42">
      <c r="A58" s="5" t="s">
        <v>223</v>
      </c>
      <c r="B58" s="5" t="s">
        <v>279</v>
      </c>
      <c r="C58" s="5">
        <v>28143</v>
      </c>
      <c r="D58" s="5">
        <v>22810</v>
      </c>
      <c r="E58" s="5">
        <v>23218</v>
      </c>
      <c r="F58" s="5">
        <v>23244</v>
      </c>
      <c r="G58" s="5">
        <v>25957</v>
      </c>
      <c r="H58" s="5">
        <v>25126</v>
      </c>
      <c r="I58" s="5">
        <v>26335</v>
      </c>
      <c r="J58" s="5">
        <v>26806</v>
      </c>
      <c r="K58" s="5">
        <v>26476</v>
      </c>
      <c r="L58" s="5">
        <v>26327.548555006804</v>
      </c>
      <c r="M58" s="5">
        <v>26299.743670824701</v>
      </c>
      <c r="N58" s="5">
        <v>26268.145876048471</v>
      </c>
      <c r="O58" s="5">
        <v>26232.187724841748</v>
      </c>
      <c r="P58" s="5">
        <v>26191.22525230674</v>
      </c>
      <c r="Q58" s="5">
        <v>26144.530505481609</v>
      </c>
      <c r="R58" s="5">
        <v>26078.711847261526</v>
      </c>
      <c r="S58" s="5">
        <v>26005.489569834161</v>
      </c>
      <c r="T58" s="5">
        <v>25923.85640489692</v>
      </c>
      <c r="U58" s="5">
        <v>25832.701541454197</v>
      </c>
      <c r="V58" s="5">
        <v>25730.811066888527</v>
      </c>
      <c r="W58" s="5">
        <v>25611.96005418351</v>
      </c>
      <c r="X58" s="5">
        <v>25479.711267508814</v>
      </c>
      <c r="Y58" s="5">
        <v>25332.603962953861</v>
      </c>
      <c r="Z58" s="5">
        <v>25169.136372488345</v>
      </c>
      <c r="AA58" s="5">
        <v>24987.803908106296</v>
      </c>
      <c r="AB58" s="5">
        <v>24779.517221735867</v>
      </c>
      <c r="AC58" s="5">
        <v>24550.7014103947</v>
      </c>
      <c r="AD58" s="5">
        <v>24300.217985515374</v>
      </c>
      <c r="AE58" s="5">
        <v>24027.2042981345</v>
      </c>
      <c r="AF58" s="5">
        <v>23731.168051177006</v>
      </c>
      <c r="AG58" s="5">
        <v>23395.772299407046</v>
      </c>
      <c r="AH58" s="5">
        <v>23038.346658270126</v>
      </c>
      <c r="AI58" s="5">
        <v>22660.097477890544</v>
      </c>
      <c r="AJ58" s="5">
        <v>22262.904789173681</v>
      </c>
      <c r="AK58" s="5">
        <v>21849.330896798816</v>
      </c>
      <c r="AL58" s="5">
        <v>21402.949375278651</v>
      </c>
      <c r="AM58" s="5">
        <v>20947.982753674743</v>
      </c>
      <c r="AN58" s="5">
        <v>20488.645766043839</v>
      </c>
      <c r="AO58" s="5">
        <v>20029.398770728872</v>
      </c>
      <c r="AP58" s="5">
        <v>19574.753615345926</v>
      </c>
    </row>
    <row r="59" spans="1:42">
      <c r="A59" s="5" t="s">
        <v>216</v>
      </c>
      <c r="B59" s="5" t="s">
        <v>280</v>
      </c>
      <c r="C59" s="5">
        <v>205</v>
      </c>
      <c r="D59" s="5">
        <v>220</v>
      </c>
      <c r="E59" s="5">
        <v>285</v>
      </c>
      <c r="F59" s="5">
        <v>322</v>
      </c>
      <c r="G59" s="5">
        <v>369</v>
      </c>
      <c r="H59" s="5">
        <v>424</v>
      </c>
      <c r="I59" s="5">
        <v>441</v>
      </c>
      <c r="J59" s="5">
        <v>427</v>
      </c>
      <c r="K59" s="5">
        <v>397</v>
      </c>
      <c r="L59" s="5">
        <v>481.45254111373146</v>
      </c>
      <c r="M59" s="5">
        <v>502.92633115333689</v>
      </c>
      <c r="N59" s="5">
        <v>527.01620148393715</v>
      </c>
      <c r="O59" s="5">
        <v>554.15204477970042</v>
      </c>
      <c r="P59" s="5">
        <v>584.8325735540916</v>
      </c>
      <c r="Q59" s="5">
        <v>619.63457188158213</v>
      </c>
      <c r="R59" s="5">
        <v>658.40657237739163</v>
      </c>
      <c r="S59" s="5">
        <v>702.61678671194363</v>
      </c>
      <c r="T59" s="5">
        <v>753.11255109820775</v>
      </c>
      <c r="U59" s="5">
        <v>810.85414046592587</v>
      </c>
      <c r="V59" s="5">
        <v>876.92226447092582</v>
      </c>
      <c r="W59" s="5">
        <v>950.71826119990874</v>
      </c>
      <c r="X59" s="5">
        <v>1035.0566012209938</v>
      </c>
      <c r="Y59" s="5">
        <v>1131.3254343437768</v>
      </c>
      <c r="Z59" s="5">
        <v>1241.0146421098948</v>
      </c>
      <c r="AA59" s="5">
        <v>1365.6958978224154</v>
      </c>
      <c r="AB59" s="5">
        <v>1504.9659149441995</v>
      </c>
      <c r="AC59" s="5">
        <v>1662.0573199969235</v>
      </c>
      <c r="AD59" s="5">
        <v>1838.4770871251021</v>
      </c>
      <c r="AE59" s="5">
        <v>2035.6097183286811</v>
      </c>
      <c r="AF59" s="5">
        <v>2254.6381774096976</v>
      </c>
      <c r="AG59" s="5">
        <v>2493.5805127470685</v>
      </c>
      <c r="AH59" s="5">
        <v>2755.221576217933</v>
      </c>
      <c r="AI59" s="5">
        <v>3039.5337680661478</v>
      </c>
      <c r="AJ59" s="5">
        <v>3345.9561595100545</v>
      </c>
      <c r="AK59" s="5">
        <v>3673.348996923733</v>
      </c>
      <c r="AL59" s="5">
        <v>4015.6638706439294</v>
      </c>
      <c r="AM59" s="5">
        <v>4374.1424777080983</v>
      </c>
      <c r="AN59" s="5">
        <v>4745.9405698881474</v>
      </c>
      <c r="AO59" s="5">
        <v>5127.8314746580354</v>
      </c>
      <c r="AP59" s="5">
        <v>5516.3432832558301</v>
      </c>
    </row>
    <row r="60" spans="1:42">
      <c r="A60" s="5" t="s">
        <v>281</v>
      </c>
      <c r="B60" s="5" t="s">
        <v>281</v>
      </c>
      <c r="C60" s="5">
        <v>69600</v>
      </c>
      <c r="D60" s="5">
        <v>68800</v>
      </c>
      <c r="E60" s="5">
        <v>70800</v>
      </c>
      <c r="F60" s="5">
        <v>72900</v>
      </c>
      <c r="G60" s="5">
        <v>67852</v>
      </c>
      <c r="H60" s="5">
        <v>67469</v>
      </c>
      <c r="I60" s="5">
        <v>70125</v>
      </c>
      <c r="J60" s="5">
        <v>71256</v>
      </c>
      <c r="K60" s="5">
        <v>69782</v>
      </c>
      <c r="L60" s="5">
        <v>69061.233181166943</v>
      </c>
      <c r="M60" s="5">
        <v>68712.61251846113</v>
      </c>
      <c r="N60" s="5">
        <v>68352.581969798004</v>
      </c>
      <c r="O60" s="5">
        <v>67979.33469940981</v>
      </c>
      <c r="P60" s="5">
        <v>67590.83039261552</v>
      </c>
      <c r="Q60" s="5">
        <v>67184.774426159711</v>
      </c>
      <c r="R60" s="5">
        <v>66680.808022398778</v>
      </c>
      <c r="S60" s="5">
        <v>66155.000050959439</v>
      </c>
      <c r="T60" s="5">
        <v>65604.27997687638</v>
      </c>
      <c r="U60" s="5">
        <v>65025.287711323785</v>
      </c>
      <c r="V60" s="5">
        <v>64414.382031726629</v>
      </c>
      <c r="W60" s="5">
        <v>63722.83842590225</v>
      </c>
      <c r="X60" s="5">
        <v>62992.362132070681</v>
      </c>
      <c r="Y60" s="5">
        <v>62218.777140840866</v>
      </c>
      <c r="Z60" s="5">
        <v>61397.86116510853</v>
      </c>
      <c r="AA60" s="5">
        <v>60525.471855862634</v>
      </c>
      <c r="AB60" s="5">
        <v>59562.797152901054</v>
      </c>
      <c r="AC60" s="5">
        <v>58542.465510908063</v>
      </c>
      <c r="AD60" s="5">
        <v>57461.800194833071</v>
      </c>
      <c r="AE60" s="5">
        <v>56319.066725996556</v>
      </c>
      <c r="AF60" s="5">
        <v>55113.748342092797</v>
      </c>
      <c r="AG60" s="5">
        <v>53813.29216584548</v>
      </c>
      <c r="AH60" s="5">
        <v>52455.602477101012</v>
      </c>
      <c r="AI60" s="5">
        <v>51045.406407585615</v>
      </c>
      <c r="AJ60" s="5">
        <v>49589.432558577202</v>
      </c>
      <c r="AK60" s="5">
        <v>48096.385380599349</v>
      </c>
      <c r="AL60" s="5">
        <v>46550.699770819745</v>
      </c>
      <c r="AM60" s="5">
        <v>44992.21606836687</v>
      </c>
      <c r="AN60" s="5">
        <v>43434.029651240526</v>
      </c>
      <c r="AO60" s="5">
        <v>41889.733273199025</v>
      </c>
      <c r="AP60" s="5">
        <v>40372.817708154296</v>
      </c>
    </row>
    <row r="61" spans="1:42">
      <c r="A61" s="5" t="s">
        <v>227</v>
      </c>
      <c r="B61" s="5" t="s">
        <v>282</v>
      </c>
      <c r="C61" s="5">
        <v>1092</v>
      </c>
      <c r="D61" s="5">
        <v>1190</v>
      </c>
      <c r="E61" s="5">
        <v>1122</v>
      </c>
      <c r="F61" s="5">
        <v>1191</v>
      </c>
      <c r="G61" s="5">
        <v>1236</v>
      </c>
      <c r="H61" s="5">
        <v>1249</v>
      </c>
      <c r="I61" s="5">
        <v>998</v>
      </c>
      <c r="J61" s="5">
        <v>1119</v>
      </c>
      <c r="K61" s="5">
        <v>896</v>
      </c>
      <c r="L61" s="5">
        <v>935.42383171187305</v>
      </c>
      <c r="M61" s="5">
        <v>961.83973991667858</v>
      </c>
      <c r="N61" s="5">
        <v>989.39240889322002</v>
      </c>
      <c r="O61" s="5">
        <v>1018.1939296790258</v>
      </c>
      <c r="P61" s="5">
        <v>1048.3732239694207</v>
      </c>
      <c r="Q61" s="5">
        <v>1080.0784565082727</v>
      </c>
      <c r="R61" s="5">
        <v>1111.2213286662304</v>
      </c>
      <c r="S61" s="5">
        <v>1144.1163982384101</v>
      </c>
      <c r="T61" s="5">
        <v>1178.9734384659953</v>
      </c>
      <c r="U61" s="5">
        <v>1216.0305947399565</v>
      </c>
      <c r="V61" s="5">
        <v>1255.5567329465284</v>
      </c>
      <c r="W61" s="5">
        <v>1294.6831282350634</v>
      </c>
      <c r="X61" s="5">
        <v>1336.7015827805783</v>
      </c>
      <c r="Y61" s="5">
        <v>1381.956844910173</v>
      </c>
      <c r="Z61" s="5">
        <v>1430.8225304160703</v>
      </c>
      <c r="AA61" s="5">
        <v>1483.6974804330362</v>
      </c>
      <c r="AB61" s="5">
        <v>1537.9731325381297</v>
      </c>
      <c r="AC61" s="5">
        <v>1596.8664689911316</v>
      </c>
      <c r="AD61" s="5">
        <v>1660.7738023743709</v>
      </c>
      <c r="AE61" s="5">
        <v>1730.0713370699762</v>
      </c>
      <c r="AF61" s="5">
        <v>1805.0970798195817</v>
      </c>
      <c r="AG61" s="5">
        <v>1883.6452598626497</v>
      </c>
      <c r="AH61" s="5">
        <v>1968.1738839487321</v>
      </c>
      <c r="AI61" s="5">
        <v>2058.7565139502617</v>
      </c>
      <c r="AJ61" s="5">
        <v>2155.3469421258742</v>
      </c>
      <c r="AK61" s="5">
        <v>2257.7661407013115</v>
      </c>
      <c r="AL61" s="5">
        <v>2363.4075256171623</v>
      </c>
      <c r="AM61" s="5">
        <v>2473.889353824733</v>
      </c>
      <c r="AN61" s="5">
        <v>2588.6207726476873</v>
      </c>
      <c r="AO61" s="5">
        <v>2706.9110074063815</v>
      </c>
      <c r="AP61" s="5">
        <v>2827.9990208409695</v>
      </c>
    </row>
    <row r="62" spans="1:42">
      <c r="A62" s="5" t="s">
        <v>225</v>
      </c>
      <c r="B62" s="5" t="s">
        <v>283</v>
      </c>
      <c r="C62" s="5">
        <v>2475</v>
      </c>
      <c r="D62" s="5">
        <v>3090</v>
      </c>
      <c r="E62" s="5">
        <v>3878</v>
      </c>
      <c r="F62" s="5">
        <v>3064</v>
      </c>
      <c r="G62" s="5">
        <v>2982</v>
      </c>
      <c r="H62" s="5">
        <v>2572</v>
      </c>
      <c r="I62" s="5">
        <v>2922</v>
      </c>
      <c r="J62" s="5">
        <v>2776</v>
      </c>
      <c r="K62" s="5">
        <v>2913</v>
      </c>
      <c r="L62" s="5">
        <v>2952.8300361371512</v>
      </c>
      <c r="M62" s="5">
        <v>2971.0454268584208</v>
      </c>
      <c r="N62" s="5">
        <v>2989.8552231113167</v>
      </c>
      <c r="O62" s="5">
        <v>3009.3405893888862</v>
      </c>
      <c r="P62" s="5">
        <v>3029.594184964707</v>
      </c>
      <c r="Q62" s="5">
        <v>3050.7214136673806</v>
      </c>
      <c r="R62" s="5">
        <v>3067.3501972324198</v>
      </c>
      <c r="S62" s="5">
        <v>3085.0333773024236</v>
      </c>
      <c r="T62" s="5">
        <v>3103.9151097176828</v>
      </c>
      <c r="U62" s="5">
        <v>3124.1553798155069</v>
      </c>
      <c r="V62" s="5">
        <v>3145.9302343503241</v>
      </c>
      <c r="W62" s="5">
        <v>3166.9011419970893</v>
      </c>
      <c r="X62" s="5">
        <v>3189.7661592807635</v>
      </c>
      <c r="Y62" s="5">
        <v>3214.7389247889191</v>
      </c>
      <c r="Z62" s="5">
        <v>3242.0413052165641</v>
      </c>
      <c r="AA62" s="5">
        <v>3271.8983679983062</v>
      </c>
      <c r="AB62" s="5">
        <v>3301.9784365153564</v>
      </c>
      <c r="AC62" s="5">
        <v>3334.9908588226999</v>
      </c>
      <c r="AD62" s="5">
        <v>3371.1147246613373</v>
      </c>
      <c r="AE62" s="5">
        <v>3410.4934861051875</v>
      </c>
      <c r="AF62" s="5">
        <v>3453.2215297684302</v>
      </c>
      <c r="AG62" s="5">
        <v>3494.9379085376372</v>
      </c>
      <c r="AH62" s="5">
        <v>3539.8716287651573</v>
      </c>
      <c r="AI62" s="5">
        <v>3587.8784615778718</v>
      </c>
      <c r="AJ62" s="5">
        <v>3638.7199240870254</v>
      </c>
      <c r="AK62" s="5">
        <v>3692.0610134900526</v>
      </c>
      <c r="AL62" s="5">
        <v>3741.9640988404317</v>
      </c>
      <c r="AM62" s="5">
        <v>3793.2702398667466</v>
      </c>
      <c r="AN62" s="5">
        <v>3845.4011077748664</v>
      </c>
      <c r="AO62" s="5">
        <v>3897.7401381328459</v>
      </c>
      <c r="AP62" s="5">
        <v>3949.6592598284642</v>
      </c>
    </row>
    <row r="63" spans="1:42">
      <c r="A63" s="5" t="s">
        <v>216</v>
      </c>
      <c r="B63" s="5" t="s">
        <v>284</v>
      </c>
      <c r="C63" s="5">
        <v>1306</v>
      </c>
      <c r="D63" s="5">
        <v>1028</v>
      </c>
      <c r="E63" s="5">
        <v>1409</v>
      </c>
      <c r="F63" s="5">
        <v>1436</v>
      </c>
      <c r="G63" s="5">
        <v>1835</v>
      </c>
      <c r="H63" s="5">
        <v>1608</v>
      </c>
      <c r="I63" s="5">
        <v>1465</v>
      </c>
      <c r="J63" s="5">
        <v>1519</v>
      </c>
      <c r="K63" s="5">
        <v>3235</v>
      </c>
      <c r="L63" s="5">
        <v>3448.7366435207605</v>
      </c>
      <c r="M63" s="5">
        <v>3550.7508748453788</v>
      </c>
      <c r="N63" s="5">
        <v>3659.1212999965605</v>
      </c>
      <c r="O63" s="5">
        <v>3774.7021636605073</v>
      </c>
      <c r="P63" s="5">
        <v>3898.484330415743</v>
      </c>
      <c r="Q63" s="5">
        <v>4031.6146069761789</v>
      </c>
      <c r="R63" s="5">
        <v>4169.9564751550342</v>
      </c>
      <c r="S63" s="5">
        <v>4320.0917216872795</v>
      </c>
      <c r="T63" s="5">
        <v>4483.7099274726315</v>
      </c>
      <c r="U63" s="5">
        <v>4662.7334919503592</v>
      </c>
      <c r="V63" s="5">
        <v>4859.3360154835718</v>
      </c>
      <c r="W63" s="5">
        <v>5066.1411393810649</v>
      </c>
      <c r="X63" s="5">
        <v>5294.7720672882606</v>
      </c>
      <c r="Y63" s="5">
        <v>5548.0689435444629</v>
      </c>
      <c r="Z63" s="5">
        <v>5829.1068384641558</v>
      </c>
      <c r="AA63" s="5">
        <v>6141.1632538377853</v>
      </c>
      <c r="AB63" s="5">
        <v>6477.9266334017893</v>
      </c>
      <c r="AC63" s="5">
        <v>6851.4970883020769</v>
      </c>
      <c r="AD63" s="5">
        <v>7265.1607920301303</v>
      </c>
      <c r="AE63" s="5">
        <v>7722.0235508726819</v>
      </c>
      <c r="AF63" s="5">
        <v>8224.8565649348329</v>
      </c>
      <c r="AG63" s="5">
        <v>8762.5069563051329</v>
      </c>
      <c r="AH63" s="5">
        <v>9348.1481377658292</v>
      </c>
      <c r="AI63" s="5">
        <v>9982.2561810709358</v>
      </c>
      <c r="AJ63" s="5">
        <v>10664.283595567164</v>
      </c>
      <c r="AK63" s="5">
        <v>11392.552070994107</v>
      </c>
      <c r="AL63" s="5">
        <v>12146.707809801957</v>
      </c>
      <c r="AM63" s="5">
        <v>12937.934640013176</v>
      </c>
      <c r="AN63" s="5">
        <v>13761.03934086238</v>
      </c>
      <c r="AO63" s="5">
        <v>14610.006437453812</v>
      </c>
      <c r="AP63" s="5">
        <v>15478.2545098219</v>
      </c>
    </row>
    <row r="64" spans="1:42">
      <c r="A64" s="5" t="s">
        <v>229</v>
      </c>
      <c r="B64" s="5" t="s">
        <v>285</v>
      </c>
      <c r="C64" s="5">
        <v>1373</v>
      </c>
      <c r="D64" s="5">
        <v>1350</v>
      </c>
      <c r="E64" s="5">
        <v>1352</v>
      </c>
      <c r="F64" s="5">
        <v>1407</v>
      </c>
      <c r="G64" s="5">
        <v>1507</v>
      </c>
      <c r="H64" s="5">
        <v>1522</v>
      </c>
      <c r="I64" s="5">
        <v>1441</v>
      </c>
      <c r="J64" s="5">
        <v>1237</v>
      </c>
      <c r="K64" s="5">
        <v>1236</v>
      </c>
      <c r="L64" s="5">
        <v>1310.8865423125064</v>
      </c>
      <c r="M64" s="5">
        <v>1326.2415691206254</v>
      </c>
      <c r="N64" s="5">
        <v>1343.4363793635089</v>
      </c>
      <c r="O64" s="5">
        <v>1362.7518415780246</v>
      </c>
      <c r="P64" s="5">
        <v>1384.5080124871033</v>
      </c>
      <c r="Q64" s="5">
        <v>1409.0682402664715</v>
      </c>
      <c r="R64" s="5">
        <v>1434.3317439844736</v>
      </c>
      <c r="S64" s="5">
        <v>1463.1663235281569</v>
      </c>
      <c r="T64" s="5">
        <v>1496.0664291348007</v>
      </c>
      <c r="U64" s="5">
        <v>1533.5791633687234</v>
      </c>
      <c r="V64" s="5">
        <v>1576.3045883403429</v>
      </c>
      <c r="W64" s="5">
        <v>1622.4115951456472</v>
      </c>
      <c r="X64" s="5">
        <v>1674.915871491281</v>
      </c>
      <c r="Y64" s="5">
        <v>1734.5208061805965</v>
      </c>
      <c r="Z64" s="5">
        <v>1801.951119097369</v>
      </c>
      <c r="AA64" s="5">
        <v>1877.9348570891239</v>
      </c>
      <c r="AB64" s="5">
        <v>1961.2439970344055</v>
      </c>
      <c r="AC64" s="5">
        <v>2054.2852517433043</v>
      </c>
      <c r="AD64" s="5">
        <v>2157.5977199319509</v>
      </c>
      <c r="AE64" s="5">
        <v>2271.590023320176</v>
      </c>
      <c r="AF64" s="5">
        <v>2396.495577932988</v>
      </c>
      <c r="AG64" s="5">
        <v>2530.1175924009663</v>
      </c>
      <c r="AH64" s="5">
        <v>2674.1610623783272</v>
      </c>
      <c r="AI64" s="5">
        <v>2828.0503819716405</v>
      </c>
      <c r="AJ64" s="5">
        <v>2990.8917652446385</v>
      </c>
      <c r="AK64" s="5">
        <v>3161.4694385505804</v>
      </c>
      <c r="AL64" s="5">
        <v>3335.2501436527145</v>
      </c>
      <c r="AM64" s="5">
        <v>3513.1373683450943</v>
      </c>
      <c r="AN64" s="5">
        <v>3693.1373025276803</v>
      </c>
      <c r="AO64" s="5">
        <v>3873.1412449641762</v>
      </c>
      <c r="AP64" s="5">
        <v>4051.017401857302</v>
      </c>
    </row>
    <row r="65" spans="1:42">
      <c r="A65" s="5" t="s">
        <v>286</v>
      </c>
      <c r="B65" s="5" t="s">
        <v>287</v>
      </c>
      <c r="C65" s="5">
        <v>58741</v>
      </c>
      <c r="D65" s="5">
        <v>56322</v>
      </c>
      <c r="E65" s="5">
        <v>53919</v>
      </c>
      <c r="F65" s="5">
        <v>57834</v>
      </c>
      <c r="G65" s="5">
        <v>58125</v>
      </c>
      <c r="H65" s="5">
        <v>59454</v>
      </c>
      <c r="I65" s="5">
        <v>58659</v>
      </c>
      <c r="J65" s="5">
        <v>55947</v>
      </c>
      <c r="K65" s="5">
        <v>55441</v>
      </c>
      <c r="L65" s="5">
        <v>54920.557428789871</v>
      </c>
      <c r="M65" s="5">
        <v>54847.950496727361</v>
      </c>
      <c r="N65" s="5">
        <v>54760.49987088659</v>
      </c>
      <c r="O65" s="5">
        <v>54655.973872129776</v>
      </c>
      <c r="P65" s="5">
        <v>54531.838186617548</v>
      </c>
      <c r="Q65" s="5">
        <v>54385.225972985252</v>
      </c>
      <c r="R65" s="5">
        <v>54139.975392904336</v>
      </c>
      <c r="S65" s="5">
        <v>53866.044498170093</v>
      </c>
      <c r="T65" s="5">
        <v>53559.542212091546</v>
      </c>
      <c r="U65" s="5">
        <v>53216.179852270339</v>
      </c>
      <c r="V65" s="5">
        <v>52831.273511958105</v>
      </c>
      <c r="W65" s="5">
        <v>52329.868092687197</v>
      </c>
      <c r="X65" s="5">
        <v>51777.847848909856</v>
      </c>
      <c r="Y65" s="5">
        <v>51169.784206683573</v>
      </c>
      <c r="Z65" s="5">
        <v>50500.1226819035</v>
      </c>
      <c r="AA65" s="5">
        <v>49763.331409787796</v>
      </c>
      <c r="AB65" s="5">
        <v>48875.448653010317</v>
      </c>
      <c r="AC65" s="5">
        <v>47913.238684669879</v>
      </c>
      <c r="AD65" s="5">
        <v>46872.980551905464</v>
      </c>
      <c r="AE65" s="5">
        <v>45752.051137171358</v>
      </c>
      <c r="AF65" s="5">
        <v>44549.270066275356</v>
      </c>
      <c r="AG65" s="5">
        <v>43190.897928303028</v>
      </c>
      <c r="AH65" s="5">
        <v>41758.802250581619</v>
      </c>
      <c r="AI65" s="5">
        <v>40258.418730562822</v>
      </c>
      <c r="AJ65" s="5">
        <v>38697.633393744203</v>
      </c>
      <c r="AK65" s="5">
        <v>37086.767500825925</v>
      </c>
      <c r="AL65" s="5">
        <v>35376.98065771586</v>
      </c>
      <c r="AM65" s="5">
        <v>33650.055077618897</v>
      </c>
      <c r="AN65" s="5">
        <v>31921.861286331485</v>
      </c>
      <c r="AO65" s="5">
        <v>30208.881010643436</v>
      </c>
      <c r="AP65" s="5">
        <v>28527.48111057976</v>
      </c>
    </row>
    <row r="66" spans="1:42">
      <c r="A66" s="5" t="s">
        <v>227</v>
      </c>
      <c r="B66" s="5" t="s">
        <v>288</v>
      </c>
      <c r="C66" s="5">
        <v>1072</v>
      </c>
      <c r="D66" s="5">
        <v>1224</v>
      </c>
      <c r="E66" s="5">
        <v>1397</v>
      </c>
      <c r="F66" s="5">
        <v>1582</v>
      </c>
      <c r="G66" s="5">
        <v>1609</v>
      </c>
      <c r="H66" s="5">
        <v>1613</v>
      </c>
      <c r="I66" s="5">
        <v>1504</v>
      </c>
      <c r="J66" s="5">
        <v>1639</v>
      </c>
      <c r="K66" s="5">
        <v>1343</v>
      </c>
      <c r="L66" s="5">
        <v>1367.3355121767943</v>
      </c>
      <c r="M66" s="5">
        <v>1393.8562933011735</v>
      </c>
      <c r="N66" s="5">
        <v>1420.7177350093314</v>
      </c>
      <c r="O66" s="5">
        <v>1447.8928823410558</v>
      </c>
      <c r="P66" s="5">
        <v>1475.3487778745034</v>
      </c>
      <c r="Q66" s="5">
        <v>1503.0456128724725</v>
      </c>
      <c r="R66" s="5">
        <v>1527.16914690199</v>
      </c>
      <c r="S66" s="5">
        <v>1551.3013078024062</v>
      </c>
      <c r="T66" s="5">
        <v>1575.3761411193175</v>
      </c>
      <c r="U66" s="5">
        <v>1599.317888860794</v>
      </c>
      <c r="V66" s="5">
        <v>1623.040326653695</v>
      </c>
      <c r="W66" s="5">
        <v>1643.3485711870469</v>
      </c>
      <c r="X66" s="5">
        <v>1663.1515741524076</v>
      </c>
      <c r="Y66" s="5">
        <v>1682.3336454414386</v>
      </c>
      <c r="Z66" s="5">
        <v>1700.7701838738292</v>
      </c>
      <c r="AA66" s="5">
        <v>1718.3294225343473</v>
      </c>
      <c r="AB66" s="5">
        <v>1731.0193459809789</v>
      </c>
      <c r="AC66" s="5">
        <v>1742.4988508366712</v>
      </c>
      <c r="AD66" s="5">
        <v>1752.6437021006104</v>
      </c>
      <c r="AE66" s="5">
        <v>1761.34082211947</v>
      </c>
      <c r="AF66" s="5">
        <v>1768.4951722247461</v>
      </c>
      <c r="AG66" s="5">
        <v>1769.6196823622101</v>
      </c>
      <c r="AH66" s="5">
        <v>1769.0875217183655</v>
      </c>
      <c r="AI66" s="5">
        <v>1766.9155897610942</v>
      </c>
      <c r="AJ66" s="5">
        <v>1763.1670392786652</v>
      </c>
      <c r="AK66" s="5">
        <v>1757.9547437787633</v>
      </c>
      <c r="AL66" s="5">
        <v>1747.1593502513356</v>
      </c>
      <c r="AM66" s="5">
        <v>1735.321974420905</v>
      </c>
      <c r="AN66" s="5">
        <v>1722.7009922175448</v>
      </c>
      <c r="AO66" s="5">
        <v>1709.5840390477267</v>
      </c>
      <c r="AP66" s="5">
        <v>1696.2757984420487</v>
      </c>
    </row>
    <row r="67" spans="1:42">
      <c r="A67" s="5" t="s">
        <v>223</v>
      </c>
      <c r="B67" s="5" t="s">
        <v>289</v>
      </c>
      <c r="C67" s="5">
        <v>622</v>
      </c>
      <c r="D67" s="5">
        <v>214</v>
      </c>
      <c r="E67" s="5">
        <v>230</v>
      </c>
      <c r="F67" s="5">
        <v>344</v>
      </c>
      <c r="G67" s="5">
        <v>293</v>
      </c>
      <c r="H67" s="5">
        <v>363</v>
      </c>
      <c r="I67" s="5">
        <v>261</v>
      </c>
      <c r="J67" s="5">
        <v>482</v>
      </c>
      <c r="K67" s="5">
        <v>334</v>
      </c>
      <c r="L67" s="5">
        <v>334.61073264322795</v>
      </c>
      <c r="M67" s="5">
        <v>333.08926217602919</v>
      </c>
      <c r="N67" s="5">
        <v>331.64034568727118</v>
      </c>
      <c r="O67" s="5">
        <v>330.27266066142528</v>
      </c>
      <c r="P67" s="5">
        <v>328.99599180295581</v>
      </c>
      <c r="Q67" s="5">
        <v>327.82132452593527</v>
      </c>
      <c r="R67" s="5">
        <v>326.63135684156066</v>
      </c>
      <c r="S67" s="5">
        <v>325.57007789719728</v>
      </c>
      <c r="T67" s="5">
        <v>324.65234077072842</v>
      </c>
      <c r="U67" s="5">
        <v>323.89437578054481</v>
      </c>
      <c r="V67" s="5">
        <v>323.31373967002685</v>
      </c>
      <c r="W67" s="5">
        <v>322.85769147713006</v>
      </c>
      <c r="X67" s="5">
        <v>322.61757382044971</v>
      </c>
      <c r="Y67" s="5">
        <v>322.61363804173948</v>
      </c>
      <c r="Z67" s="5">
        <v>322.86630595209692</v>
      </c>
      <c r="AA67" s="5">
        <v>323.39553977432973</v>
      </c>
      <c r="AB67" s="5">
        <v>324.28324346669984</v>
      </c>
      <c r="AC67" s="5">
        <v>325.48311020529809</v>
      </c>
      <c r="AD67" s="5">
        <v>327.00836588805936</v>
      </c>
      <c r="AE67" s="5">
        <v>328.86754053791384</v>
      </c>
      <c r="AF67" s="5">
        <v>331.06309380612214</v>
      </c>
      <c r="AG67" s="5">
        <v>333.47831770302724</v>
      </c>
      <c r="AH67" s="5">
        <v>336.2094672681161</v>
      </c>
      <c r="AI67" s="5">
        <v>339.23305306048383</v>
      </c>
      <c r="AJ67" s="5">
        <v>342.51556262019284</v>
      </c>
      <c r="AK67" s="5">
        <v>346.01357227338184</v>
      </c>
      <c r="AL67" s="5">
        <v>349.42611877321019</v>
      </c>
      <c r="AM67" s="5">
        <v>352.93631749029618</v>
      </c>
      <c r="AN67" s="5">
        <v>356.47853272635672</v>
      </c>
      <c r="AO67" s="5">
        <v>359.98459930132424</v>
      </c>
      <c r="AP67" s="5">
        <v>363.38681666436196</v>
      </c>
    </row>
    <row r="68" spans="1:42">
      <c r="A68" s="5" t="s">
        <v>227</v>
      </c>
      <c r="B68" s="5" t="s">
        <v>290</v>
      </c>
      <c r="C68" s="5">
        <v>950</v>
      </c>
      <c r="D68" s="5">
        <v>928</v>
      </c>
      <c r="E68" s="5">
        <v>868</v>
      </c>
      <c r="F68" s="5">
        <v>947</v>
      </c>
      <c r="G68" s="5">
        <v>976</v>
      </c>
      <c r="H68" s="5">
        <v>996</v>
      </c>
      <c r="I68" s="5">
        <v>996</v>
      </c>
      <c r="J68" s="5">
        <v>1015</v>
      </c>
      <c r="K68" s="5">
        <v>1036</v>
      </c>
      <c r="L68" s="5">
        <v>1043.1885955096909</v>
      </c>
      <c r="M68" s="5">
        <v>1048.434157626089</v>
      </c>
      <c r="N68" s="5">
        <v>1053.7349020997551</v>
      </c>
      <c r="O68" s="5">
        <v>1059.0957251828386</v>
      </c>
      <c r="P68" s="5">
        <v>1064.5222017130761</v>
      </c>
      <c r="Q68" s="5">
        <v>1070.0206584716971</v>
      </c>
      <c r="R68" s="5">
        <v>1073.8417324746783</v>
      </c>
      <c r="S68" s="5">
        <v>1077.7343656998312</v>
      </c>
      <c r="T68" s="5">
        <v>1081.7071294370755</v>
      </c>
      <c r="U68" s="5">
        <v>1085.7695314183966</v>
      </c>
      <c r="V68" s="5">
        <v>1089.9320290551448</v>
      </c>
      <c r="W68" s="5">
        <v>1092.6801622121116</v>
      </c>
      <c r="X68" s="5">
        <v>1095.5418960824413</v>
      </c>
      <c r="Y68" s="5">
        <v>1098.5296594787862</v>
      </c>
      <c r="Z68" s="5">
        <v>1101.6563328503075</v>
      </c>
      <c r="AA68" s="5">
        <v>1104.9349490826417</v>
      </c>
      <c r="AB68" s="5">
        <v>1106.81988029068</v>
      </c>
      <c r="AC68" s="5">
        <v>1108.8735793240955</v>
      </c>
      <c r="AD68" s="5">
        <v>1111.1059132936882</v>
      </c>
      <c r="AE68" s="5">
        <v>1113.5245965996305</v>
      </c>
      <c r="AF68" s="5">
        <v>1116.1344158620745</v>
      </c>
      <c r="AG68" s="5">
        <v>1117.3651726700318</v>
      </c>
      <c r="AH68" s="5">
        <v>1118.7785245630839</v>
      </c>
      <c r="AI68" s="5">
        <v>1120.3652006760926</v>
      </c>
      <c r="AJ68" s="5">
        <v>1122.1104753276206</v>
      </c>
      <c r="AK68" s="5">
        <v>1123.9940767468872</v>
      </c>
      <c r="AL68" s="5">
        <v>1124.4263554119771</v>
      </c>
      <c r="AM68" s="5">
        <v>1124.93764376476</v>
      </c>
      <c r="AN68" s="5">
        <v>1125.4939989283521</v>
      </c>
      <c r="AO68" s="5">
        <v>1126.0594504446985</v>
      </c>
      <c r="AP68" s="5">
        <v>1126.5975638609032</v>
      </c>
    </row>
    <row r="69" spans="1:42">
      <c r="A69" s="5" t="s">
        <v>216</v>
      </c>
      <c r="B69" s="5" t="s">
        <v>291</v>
      </c>
      <c r="C69" s="5">
        <v>72</v>
      </c>
      <c r="D69" s="5">
        <v>997</v>
      </c>
      <c r="E69" s="5">
        <v>1701</v>
      </c>
      <c r="F69" s="5">
        <v>1808</v>
      </c>
      <c r="G69" s="5">
        <v>1539</v>
      </c>
      <c r="H69" s="5">
        <v>1539</v>
      </c>
      <c r="I69" s="5">
        <v>1057</v>
      </c>
      <c r="J69" s="5">
        <v>1128</v>
      </c>
      <c r="K69" s="5">
        <v>1246</v>
      </c>
      <c r="L69" s="5">
        <v>1270.1783890229399</v>
      </c>
      <c r="M69" s="5">
        <v>1284.3579031894703</v>
      </c>
      <c r="N69" s="5">
        <v>1298.8950370466953</v>
      </c>
      <c r="O69" s="5">
        <v>1313.8279895128676</v>
      </c>
      <c r="P69" s="5">
        <v>1329.2004776535289</v>
      </c>
      <c r="Q69" s="5">
        <v>1345.0623902889108</v>
      </c>
      <c r="R69" s="5">
        <v>1358.383812570275</v>
      </c>
      <c r="S69" s="5">
        <v>1372.2455433661546</v>
      </c>
      <c r="T69" s="5">
        <v>1386.7155528651695</v>
      </c>
      <c r="U69" s="5">
        <v>1401.8697448461264</v>
      </c>
      <c r="V69" s="5">
        <v>1417.7922224969188</v>
      </c>
      <c r="W69" s="5">
        <v>1433.4938696940892</v>
      </c>
      <c r="X69" s="5">
        <v>1450.1304205335105</v>
      </c>
      <c r="Y69" s="5">
        <v>1467.8068238101316</v>
      </c>
      <c r="Z69" s="5">
        <v>1486.6334340997448</v>
      </c>
      <c r="AA69" s="5">
        <v>1506.7239066407117</v>
      </c>
      <c r="AB69" s="5">
        <v>1527.2118013393219</v>
      </c>
      <c r="AC69" s="5">
        <v>1549.1592782866962</v>
      </c>
      <c r="AD69" s="5">
        <v>1572.6655081665463</v>
      </c>
      <c r="AE69" s="5">
        <v>1597.8153963696409</v>
      </c>
      <c r="AF69" s="5">
        <v>1624.6731899561842</v>
      </c>
      <c r="AG69" s="5">
        <v>1651.2829794977401</v>
      </c>
      <c r="AH69" s="5">
        <v>1679.5694448204342</v>
      </c>
      <c r="AI69" s="5">
        <v>1709.4891161082819</v>
      </c>
      <c r="AJ69" s="5">
        <v>1740.954293052198</v>
      </c>
      <c r="AK69" s="5">
        <v>1773.8309610181261</v>
      </c>
      <c r="AL69" s="5">
        <v>1804.6147991678133</v>
      </c>
      <c r="AM69" s="5">
        <v>1836.2862755056947</v>
      </c>
      <c r="AN69" s="5">
        <v>1868.5856813614914</v>
      </c>
      <c r="AO69" s="5">
        <v>1901.2307443375364</v>
      </c>
      <c r="AP69" s="5">
        <v>1933.9287614910388</v>
      </c>
    </row>
    <row r="70" spans="1:42">
      <c r="A70" s="5" t="s">
        <v>223</v>
      </c>
      <c r="B70" s="5" t="s">
        <v>292</v>
      </c>
      <c r="C70" s="5">
        <v>472</v>
      </c>
      <c r="D70" s="5">
        <v>493</v>
      </c>
      <c r="E70" s="5">
        <v>558</v>
      </c>
      <c r="F70" s="5">
        <v>631</v>
      </c>
      <c r="G70" s="5">
        <v>604</v>
      </c>
      <c r="H70" s="5">
        <v>716</v>
      </c>
      <c r="I70" s="5">
        <v>722</v>
      </c>
      <c r="J70" s="5">
        <v>794</v>
      </c>
      <c r="K70" s="5">
        <v>826</v>
      </c>
      <c r="L70" s="5">
        <v>821.47552199160339</v>
      </c>
      <c r="M70" s="5">
        <v>817.10547969683864</v>
      </c>
      <c r="N70" s="5">
        <v>812.74847241231168</v>
      </c>
      <c r="O70" s="5">
        <v>808.4030192711183</v>
      </c>
      <c r="P70" s="5">
        <v>804.06746633739795</v>
      </c>
      <c r="Q70" s="5">
        <v>799.73997168861104</v>
      </c>
      <c r="R70" s="5">
        <v>794.6531774908226</v>
      </c>
      <c r="S70" s="5">
        <v>789.57918193023909</v>
      </c>
      <c r="T70" s="5">
        <v>784.51549201719331</v>
      </c>
      <c r="U70" s="5">
        <v>779.45940353147853</v>
      </c>
      <c r="V70" s="5">
        <v>774.40800883051327</v>
      </c>
      <c r="W70" s="5">
        <v>768.65425213250523</v>
      </c>
      <c r="X70" s="5">
        <v>762.90873858037116</v>
      </c>
      <c r="Y70" s="5">
        <v>757.16812438803163</v>
      </c>
      <c r="Z70" s="5">
        <v>751.42904999982636</v>
      </c>
      <c r="AA70" s="5">
        <v>745.68823695832361</v>
      </c>
      <c r="AB70" s="5">
        <v>739.56893246978802</v>
      </c>
      <c r="AC70" s="5">
        <v>733.44809511975075</v>
      </c>
      <c r="AD70" s="5">
        <v>727.32354796935613</v>
      </c>
      <c r="AE70" s="5">
        <v>721.19384489575282</v>
      </c>
      <c r="AF70" s="5">
        <v>715.05847534099519</v>
      </c>
      <c r="AG70" s="5">
        <v>708.63119121249917</v>
      </c>
      <c r="AH70" s="5">
        <v>702.20589246108545</v>
      </c>
      <c r="AI70" s="5">
        <v>695.78596120073189</v>
      </c>
      <c r="AJ70" s="5">
        <v>689.37628210734033</v>
      </c>
      <c r="AK70" s="5">
        <v>682.98321454152358</v>
      </c>
      <c r="AL70" s="5">
        <v>676.1542837316357</v>
      </c>
      <c r="AM70" s="5">
        <v>669.3674027295275</v>
      </c>
      <c r="AN70" s="5">
        <v>662.63205134008444</v>
      </c>
      <c r="AO70" s="5">
        <v>655.95803837106348</v>
      </c>
      <c r="AP70" s="5">
        <v>649.35504870378099</v>
      </c>
    </row>
    <row r="71" spans="1:42">
      <c r="A71" s="5" t="s">
        <v>223</v>
      </c>
      <c r="B71" s="5" t="s">
        <v>293</v>
      </c>
      <c r="C71" s="5">
        <v>0</v>
      </c>
      <c r="D71" s="5">
        <v>0</v>
      </c>
      <c r="E71" s="5">
        <v>0</v>
      </c>
      <c r="F71" s="5">
        <v>0</v>
      </c>
      <c r="G71" s="5">
        <v>0</v>
      </c>
      <c r="H71" s="5">
        <v>0</v>
      </c>
      <c r="I71" s="5">
        <v>0</v>
      </c>
      <c r="J71" s="5">
        <v>0</v>
      </c>
      <c r="K71" s="5">
        <v>236.27204968944079</v>
      </c>
      <c r="L71" s="5">
        <v>240.81791549569334</v>
      </c>
      <c r="M71" s="5">
        <v>245.4512435978686</v>
      </c>
      <c r="N71" s="5">
        <v>250.17371676742187</v>
      </c>
      <c r="O71" s="5">
        <v>254.98705015226642</v>
      </c>
      <c r="P71" s="5">
        <v>259.89299189970552</v>
      </c>
      <c r="Q71" s="5">
        <v>264.89332379132884</v>
      </c>
      <c r="R71" s="5">
        <v>269.98986189014431</v>
      </c>
      <c r="S71" s="5">
        <v>275.18445720014552</v>
      </c>
      <c r="T71" s="5">
        <v>280.47899633857742</v>
      </c>
      <c r="U71" s="5">
        <v>285.87540222113239</v>
      </c>
      <c r="V71" s="5">
        <v>291.37563476033301</v>
      </c>
      <c r="W71" s="5">
        <v>296.98169157734992</v>
      </c>
      <c r="X71" s="5">
        <v>302.69560872751117</v>
      </c>
      <c r="Y71" s="5">
        <v>308.51946143977966</v>
      </c>
      <c r="Z71" s="5">
        <v>314.45536487044683</v>
      </c>
      <c r="AA71" s="5">
        <v>320.50547487133827</v>
      </c>
      <c r="AB71" s="5">
        <v>326.67198877278861</v>
      </c>
      <c r="AC71" s="5">
        <v>332.95714618169313</v>
      </c>
      <c r="AD71" s="5">
        <v>339.3632297949016</v>
      </c>
      <c r="AE71" s="5">
        <v>345.89256622826997</v>
      </c>
      <c r="AF71" s="5">
        <v>352.54752686166103</v>
      </c>
      <c r="AG71" s="5">
        <v>359.33052870020128</v>
      </c>
      <c r="AH71" s="5">
        <v>366.24403525210892</v>
      </c>
      <c r="AI71" s="5">
        <v>373.29055742341461</v>
      </c>
      <c r="AJ71" s="5">
        <v>380.47265442988828</v>
      </c>
      <c r="AK71" s="5">
        <v>387.7929347265208</v>
      </c>
      <c r="AL71" s="5">
        <v>395.25405695488735</v>
      </c>
      <c r="AM71" s="5">
        <v>402.85873090872701</v>
      </c>
      <c r="AN71" s="5">
        <v>410.60971851811701</v>
      </c>
      <c r="AO71" s="5">
        <v>418.50983485256984</v>
      </c>
      <c r="AP71" s="5">
        <v>426.56194914343541</v>
      </c>
    </row>
    <row r="72" spans="1:42">
      <c r="A72" s="5" t="s">
        <v>214</v>
      </c>
      <c r="B72" s="5" t="s">
        <v>294</v>
      </c>
      <c r="C72" s="5">
        <v>149</v>
      </c>
      <c r="D72" s="5">
        <v>82</v>
      </c>
      <c r="E72" s="5">
        <v>61</v>
      </c>
      <c r="F72" s="5">
        <v>197</v>
      </c>
      <c r="G72" s="5">
        <v>233</v>
      </c>
      <c r="H72" s="5">
        <v>425</v>
      </c>
      <c r="I72" s="5">
        <v>222</v>
      </c>
      <c r="J72" s="5">
        <v>209</v>
      </c>
      <c r="K72" s="5">
        <v>227</v>
      </c>
      <c r="L72" s="5">
        <v>231.64239763725803</v>
      </c>
      <c r="M72" s="5">
        <v>232.85483440592463</v>
      </c>
      <c r="N72" s="5">
        <v>234.17485120126472</v>
      </c>
      <c r="O72" s="5">
        <v>235.6186832388189</v>
      </c>
      <c r="P72" s="5">
        <v>237.2048129864859</v>
      </c>
      <c r="Q72" s="5">
        <v>238.9542017786741</v>
      </c>
      <c r="R72" s="5">
        <v>240.75129519473802</v>
      </c>
      <c r="S72" s="5">
        <v>242.75949460088188</v>
      </c>
      <c r="T72" s="5">
        <v>245.00805654200897</v>
      </c>
      <c r="U72" s="5">
        <v>247.52937365494435</v>
      </c>
      <c r="V72" s="5">
        <v>250.35899885538129</v>
      </c>
      <c r="W72" s="5">
        <v>253.46258574396822</v>
      </c>
      <c r="X72" s="5">
        <v>256.95248395620177</v>
      </c>
      <c r="Y72" s="5">
        <v>260.87206713143615</v>
      </c>
      <c r="Z72" s="5">
        <v>265.26624742299111</v>
      </c>
      <c r="AA72" s="5">
        <v>270.18042122518591</v>
      </c>
      <c r="AB72" s="5">
        <v>275.58113161187987</v>
      </c>
      <c r="AC72" s="5">
        <v>281.58462772774976</v>
      </c>
      <c r="AD72" s="5">
        <v>288.22719577743106</v>
      </c>
      <c r="AE72" s="5">
        <v>295.53764640551958</v>
      </c>
      <c r="AF72" s="5">
        <v>303.53454643020518</v>
      </c>
      <c r="AG72" s="5">
        <v>312.05034926547569</v>
      </c>
      <c r="AH72" s="5">
        <v>321.23742337458293</v>
      </c>
      <c r="AI72" s="5">
        <v>331.06620378242042</v>
      </c>
      <c r="AJ72" s="5">
        <v>341.48752335202505</v>
      </c>
      <c r="AK72" s="5">
        <v>352.43212301943157</v>
      </c>
      <c r="AL72" s="5">
        <v>363.54406122107792</v>
      </c>
      <c r="AM72" s="5">
        <v>374.96803916772421</v>
      </c>
      <c r="AN72" s="5">
        <v>386.58440630538558</v>
      </c>
      <c r="AO72" s="5">
        <v>398.26509146922859</v>
      </c>
      <c r="AP72" s="5">
        <v>409.8791440290583</v>
      </c>
    </row>
    <row r="73" spans="1:42">
      <c r="A73" s="5" t="s">
        <v>216</v>
      </c>
      <c r="B73" s="5" t="s">
        <v>295</v>
      </c>
      <c r="C73" s="5">
        <v>87</v>
      </c>
      <c r="D73" s="5">
        <v>89</v>
      </c>
      <c r="E73" s="5">
        <v>103</v>
      </c>
      <c r="F73" s="5">
        <v>117</v>
      </c>
      <c r="G73" s="5">
        <v>119</v>
      </c>
      <c r="H73" s="5">
        <v>150</v>
      </c>
      <c r="I73" s="5">
        <v>145</v>
      </c>
      <c r="J73" s="5">
        <v>151</v>
      </c>
      <c r="K73" s="5">
        <v>150</v>
      </c>
      <c r="L73" s="5">
        <v>246.28388170314258</v>
      </c>
      <c r="M73" s="5">
        <v>268.16406819062252</v>
      </c>
      <c r="N73" s="5">
        <v>293.48593700333782</v>
      </c>
      <c r="O73" s="5">
        <v>322.86264508745569</v>
      </c>
      <c r="P73" s="5">
        <v>357.01282517969003</v>
      </c>
      <c r="Q73" s="5">
        <v>396.77635945733698</v>
      </c>
      <c r="R73" s="5">
        <v>442.27887903398369</v>
      </c>
      <c r="S73" s="5">
        <v>495.30203938490831</v>
      </c>
      <c r="T73" s="5">
        <v>557.10569122369827</v>
      </c>
      <c r="U73" s="5">
        <v>629.13372216103983</v>
      </c>
      <c r="V73" s="5">
        <v>713.03048281757015</v>
      </c>
      <c r="W73" s="5">
        <v>808.52811275590727</v>
      </c>
      <c r="X73" s="5">
        <v>919.24741297734852</v>
      </c>
      <c r="Y73" s="5">
        <v>1047.3587994406585</v>
      </c>
      <c r="Z73" s="5">
        <v>1195.2282889663211</v>
      </c>
      <c r="AA73" s="5">
        <v>1365.3965570437706</v>
      </c>
      <c r="AB73" s="5">
        <v>1557.4167793622451</v>
      </c>
      <c r="AC73" s="5">
        <v>1776.292397815861</v>
      </c>
      <c r="AD73" s="5">
        <v>2024.6155055885631</v>
      </c>
      <c r="AE73" s="5">
        <v>2304.8700296584261</v>
      </c>
      <c r="AF73" s="5">
        <v>2619.3163682584673</v>
      </c>
      <c r="AG73" s="5">
        <v>2965.807038488163</v>
      </c>
      <c r="AH73" s="5">
        <v>3348.7529586367805</v>
      </c>
      <c r="AI73" s="5">
        <v>3768.7764039833787</v>
      </c>
      <c r="AJ73" s="5">
        <v>4225.7409008020122</v>
      </c>
      <c r="AK73" s="5">
        <v>4718.6608217449138</v>
      </c>
      <c r="AL73" s="5">
        <v>5239.1915417027194</v>
      </c>
      <c r="AM73" s="5">
        <v>5789.660327642533</v>
      </c>
      <c r="AN73" s="5">
        <v>6366.3806970687856</v>
      </c>
      <c r="AO73" s="5">
        <v>6964.9999099258339</v>
      </c>
      <c r="AP73" s="5">
        <v>7580.6841819303045</v>
      </c>
    </row>
    <row r="74" spans="1:42">
      <c r="A74" s="5" t="s">
        <v>229</v>
      </c>
      <c r="B74" s="5" t="s">
        <v>296</v>
      </c>
      <c r="C74" s="5">
        <v>9578</v>
      </c>
      <c r="D74" s="5">
        <v>10374</v>
      </c>
      <c r="E74" s="5">
        <v>11685</v>
      </c>
      <c r="F74" s="5">
        <v>11720</v>
      </c>
      <c r="G74" s="5">
        <v>11629</v>
      </c>
      <c r="H74" s="5">
        <v>11925</v>
      </c>
      <c r="I74" s="5">
        <v>10980</v>
      </c>
      <c r="J74" s="5">
        <v>11368</v>
      </c>
      <c r="K74" s="5">
        <v>10706</v>
      </c>
      <c r="L74" s="5">
        <v>10806.694057294257</v>
      </c>
      <c r="M74" s="5">
        <v>10922.529348284563</v>
      </c>
      <c r="N74" s="5">
        <v>11038.659675541168</v>
      </c>
      <c r="O74" s="5">
        <v>11154.923508352123</v>
      </c>
      <c r="P74" s="5">
        <v>11271.132792376296</v>
      </c>
      <c r="Q74" s="5">
        <v>11387.069725825884</v>
      </c>
      <c r="R74" s="5">
        <v>11480.107284085942</v>
      </c>
      <c r="S74" s="5">
        <v>11571.932438592554</v>
      </c>
      <c r="T74" s="5">
        <v>11662.226282652759</v>
      </c>
      <c r="U74" s="5">
        <v>11750.630558175353</v>
      </c>
      <c r="V74" s="5">
        <v>11836.746120832066</v>
      </c>
      <c r="W74" s="5">
        <v>11902.024553683066</v>
      </c>
      <c r="X74" s="5">
        <v>11963.877560271274</v>
      </c>
      <c r="Y74" s="5">
        <v>12021.80564023642</v>
      </c>
      <c r="Z74" s="5">
        <v>12075.282305159213</v>
      </c>
      <c r="AA74" s="5">
        <v>12123.764023022801</v>
      </c>
      <c r="AB74" s="5">
        <v>12146.011600653879</v>
      </c>
      <c r="AC74" s="5">
        <v>12162.096209458656</v>
      </c>
      <c r="AD74" s="5">
        <v>12171.558637529715</v>
      </c>
      <c r="AE74" s="5">
        <v>12174.008319394638</v>
      </c>
      <c r="AF74" s="5">
        <v>12169.153595514545</v>
      </c>
      <c r="AG74" s="5">
        <v>12136.322751185733</v>
      </c>
      <c r="AH74" s="5">
        <v>12096.129803875263</v>
      </c>
      <c r="AI74" s="5">
        <v>12048.803484469754</v>
      </c>
      <c r="AJ74" s="5">
        <v>11994.781324804637</v>
      </c>
      <c r="AK74" s="5">
        <v>11934.718591387638</v>
      </c>
      <c r="AL74" s="5">
        <v>11851.334561898002</v>
      </c>
      <c r="AM74" s="5">
        <v>11764.08086749677</v>
      </c>
      <c r="AN74" s="5">
        <v>11674.192384273956</v>
      </c>
      <c r="AO74" s="5">
        <v>11583.007700158749</v>
      </c>
      <c r="AP74" s="5">
        <v>11491.911540311305</v>
      </c>
    </row>
    <row r="75" spans="1:42">
      <c r="A75" s="5" t="s">
        <v>223</v>
      </c>
      <c r="B75" s="5" t="s">
        <v>297</v>
      </c>
      <c r="C75" s="5">
        <v>36</v>
      </c>
      <c r="D75" s="5">
        <v>35</v>
      </c>
      <c r="E75" s="5">
        <v>33</v>
      </c>
      <c r="F75" s="5">
        <v>42</v>
      </c>
      <c r="G75" s="5">
        <v>46</v>
      </c>
      <c r="H75" s="5">
        <v>45</v>
      </c>
      <c r="I75" s="5">
        <v>37</v>
      </c>
      <c r="J75" s="5">
        <v>60</v>
      </c>
      <c r="K75" s="5">
        <v>67</v>
      </c>
      <c r="L75" s="5">
        <v>67.775901399462469</v>
      </c>
      <c r="M75" s="5">
        <v>67.980246535711132</v>
      </c>
      <c r="N75" s="5">
        <v>68.198978784506778</v>
      </c>
      <c r="O75" s="5">
        <v>68.434254137991218</v>
      </c>
      <c r="P75" s="5">
        <v>68.688524931064663</v>
      </c>
      <c r="Q75" s="5">
        <v>68.964569950542739</v>
      </c>
      <c r="R75" s="5">
        <v>69.201380193572774</v>
      </c>
      <c r="S75" s="5">
        <v>69.46606630851258</v>
      </c>
      <c r="T75" s="5">
        <v>69.762461854060803</v>
      </c>
      <c r="U75" s="5">
        <v>70.094804192196051</v>
      </c>
      <c r="V75" s="5">
        <v>70.467735595631382</v>
      </c>
      <c r="W75" s="5">
        <v>70.788426051434712</v>
      </c>
      <c r="X75" s="5">
        <v>71.15896210514066</v>
      </c>
      <c r="Y75" s="5">
        <v>71.584784551248632</v>
      </c>
      <c r="Z75" s="5">
        <v>72.071490574738988</v>
      </c>
      <c r="AA75" s="5">
        <v>72.624692342237822</v>
      </c>
      <c r="AB75" s="5">
        <v>73.181441004557087</v>
      </c>
      <c r="AC75" s="5">
        <v>73.813912047284362</v>
      </c>
      <c r="AD75" s="5">
        <v>74.52622213928872</v>
      </c>
      <c r="AE75" s="5">
        <v>75.321460508229748</v>
      </c>
      <c r="AF75" s="5">
        <v>76.201341631305837</v>
      </c>
      <c r="AG75" s="5">
        <v>77.091779658128146</v>
      </c>
      <c r="AH75" s="5">
        <v>78.062838573634494</v>
      </c>
      <c r="AI75" s="5">
        <v>79.109898626120213</v>
      </c>
      <c r="AJ75" s="5">
        <v>80.225868303299222</v>
      </c>
      <c r="AK75" s="5">
        <v>81.401161170480975</v>
      </c>
      <c r="AL75" s="5">
        <v>82.580882936932525</v>
      </c>
      <c r="AM75" s="5">
        <v>83.792729285610477</v>
      </c>
      <c r="AN75" s="5">
        <v>85.02115096177134</v>
      </c>
      <c r="AO75" s="5">
        <v>86.249712634904341</v>
      </c>
      <c r="AP75" s="5">
        <v>87.461808546172136</v>
      </c>
    </row>
    <row r="76" spans="1:42">
      <c r="A76" s="5" t="s">
        <v>216</v>
      </c>
      <c r="B76" s="5" t="s">
        <v>298</v>
      </c>
      <c r="C76" s="5">
        <v>108</v>
      </c>
      <c r="D76" s="5">
        <v>117</v>
      </c>
      <c r="E76" s="5">
        <v>132</v>
      </c>
      <c r="F76" s="5">
        <v>161</v>
      </c>
      <c r="G76" s="5">
        <v>115</v>
      </c>
      <c r="H76" s="5">
        <v>110</v>
      </c>
      <c r="I76" s="5">
        <v>135</v>
      </c>
      <c r="J76" s="5">
        <v>103</v>
      </c>
      <c r="K76" s="5">
        <v>105</v>
      </c>
      <c r="L76" s="5">
        <v>120.76047872900259</v>
      </c>
      <c r="M76" s="5">
        <v>125.53190369881987</v>
      </c>
      <c r="N76" s="5">
        <v>130.80063876793582</v>
      </c>
      <c r="O76" s="5">
        <v>136.64656044113022</v>
      </c>
      <c r="P76" s="5">
        <v>143.16253624216054</v>
      </c>
      <c r="Q76" s="5">
        <v>150.45622984914542</v>
      </c>
      <c r="R76" s="5">
        <v>158.43389197199494</v>
      </c>
      <c r="S76" s="5">
        <v>167.43171943497373</v>
      </c>
      <c r="T76" s="5">
        <v>177.60873424646653</v>
      </c>
      <c r="U76" s="5">
        <v>189.14572695934351</v>
      </c>
      <c r="V76" s="5">
        <v>202.24686282469554</v>
      </c>
      <c r="W76" s="5">
        <v>216.65913723742833</v>
      </c>
      <c r="X76" s="5">
        <v>233.04419111282922</v>
      </c>
      <c r="Y76" s="5">
        <v>251.6655606419605</v>
      </c>
      <c r="Z76" s="5">
        <v>272.80742345596707</v>
      </c>
      <c r="AA76" s="5">
        <v>296.77119104530186</v>
      </c>
      <c r="AB76" s="5">
        <v>323.30001002953344</v>
      </c>
      <c r="AC76" s="5">
        <v>353.17515956383374</v>
      </c>
      <c r="AD76" s="5">
        <v>386.68887844871409</v>
      </c>
      <c r="AE76" s="5">
        <v>424.11300285205419</v>
      </c>
      <c r="AF76" s="5">
        <v>465.68430828389018</v>
      </c>
      <c r="AG76" s="5">
        <v>510.75634204783159</v>
      </c>
      <c r="AH76" s="5">
        <v>560.11584651281726</v>
      </c>
      <c r="AI76" s="5">
        <v>613.773914834214</v>
      </c>
      <c r="AJ76" s="5">
        <v>671.64354408717065</v>
      </c>
      <c r="AK76" s="5">
        <v>733.53063497958635</v>
      </c>
      <c r="AL76" s="5">
        <v>798.20681390680397</v>
      </c>
      <c r="AM76" s="5">
        <v>866.02729924557059</v>
      </c>
      <c r="AN76" s="5">
        <v>936.47730606844482</v>
      </c>
      <c r="AO76" s="5">
        <v>1008.9688174252761</v>
      </c>
      <c r="AP76" s="5">
        <v>1082.8655780904639</v>
      </c>
    </row>
    <row r="77" spans="1:42">
      <c r="A77" s="5" t="s">
        <v>216</v>
      </c>
      <c r="B77" s="5" t="s">
        <v>299</v>
      </c>
      <c r="C77" s="5">
        <v>103</v>
      </c>
      <c r="D77" s="5">
        <v>91</v>
      </c>
      <c r="E77" s="5">
        <v>98</v>
      </c>
      <c r="F77" s="5">
        <v>93</v>
      </c>
      <c r="G77" s="5">
        <v>121</v>
      </c>
      <c r="H77" s="5">
        <v>109</v>
      </c>
      <c r="I77" s="5">
        <v>119</v>
      </c>
      <c r="J77" s="5">
        <v>136</v>
      </c>
      <c r="K77" s="5">
        <v>150</v>
      </c>
      <c r="L77" s="5">
        <v>153.18959091316478</v>
      </c>
      <c r="M77" s="5">
        <v>154.12300463163237</v>
      </c>
      <c r="N77" s="5">
        <v>155.12576556580308</v>
      </c>
      <c r="O77" s="5">
        <v>156.20828930814116</v>
      </c>
      <c r="P77" s="5">
        <v>157.38244740085653</v>
      </c>
      <c r="Q77" s="5">
        <v>158.66172046935588</v>
      </c>
      <c r="R77" s="5">
        <v>159.84737355993073</v>
      </c>
      <c r="S77" s="5">
        <v>161.16670407081051</v>
      </c>
      <c r="T77" s="5">
        <v>162.63825735555295</v>
      </c>
      <c r="U77" s="5">
        <v>164.28257467676423</v>
      </c>
      <c r="V77" s="5">
        <v>166.12221086421232</v>
      </c>
      <c r="W77" s="5">
        <v>168.01084534581858</v>
      </c>
      <c r="X77" s="5">
        <v>170.14110181599912</v>
      </c>
      <c r="Y77" s="5">
        <v>172.53994994642247</v>
      </c>
      <c r="Z77" s="5">
        <v>175.23527527925003</v>
      </c>
      <c r="AA77" s="5">
        <v>178.25521342320317</v>
      </c>
      <c r="AB77" s="5">
        <v>181.41867177041303</v>
      </c>
      <c r="AC77" s="5">
        <v>184.95159910406167</v>
      </c>
      <c r="AD77" s="5">
        <v>188.87522284895155</v>
      </c>
      <c r="AE77" s="5">
        <v>193.20597213785385</v>
      </c>
      <c r="AF77" s="5">
        <v>197.95377939428786</v>
      </c>
      <c r="AG77" s="5">
        <v>202.88554876691362</v>
      </c>
      <c r="AH77" s="5">
        <v>208.21527431385425</v>
      </c>
      <c r="AI77" s="5">
        <v>213.92219230443487</v>
      </c>
      <c r="AJ77" s="5">
        <v>219.97353401416555</v>
      </c>
      <c r="AK77" s="5">
        <v>226.32434058603184</v>
      </c>
      <c r="AL77" s="5">
        <v>232.64235428391885</v>
      </c>
      <c r="AM77" s="5">
        <v>239.12094337308503</v>
      </c>
      <c r="AN77" s="5">
        <v>245.68530388208728</v>
      </c>
      <c r="AO77" s="5">
        <v>252.25618198081929</v>
      </c>
      <c r="AP77" s="5">
        <v>258.75332083089137</v>
      </c>
    </row>
    <row r="78" spans="1:42">
      <c r="A78" s="5" t="s">
        <v>239</v>
      </c>
      <c r="B78" s="5" t="s">
        <v>300</v>
      </c>
      <c r="C78" s="5">
        <v>23140</v>
      </c>
      <c r="D78" s="5">
        <v>23714</v>
      </c>
      <c r="E78" s="5">
        <v>22904</v>
      </c>
      <c r="F78" s="5">
        <v>26160</v>
      </c>
      <c r="G78" s="5">
        <v>27848</v>
      </c>
      <c r="H78" s="5">
        <v>28503</v>
      </c>
      <c r="I78" s="5">
        <v>29587</v>
      </c>
      <c r="J78" s="5">
        <v>28480</v>
      </c>
      <c r="K78" s="5">
        <v>27462</v>
      </c>
      <c r="L78" s="5">
        <v>27752.116054104601</v>
      </c>
      <c r="M78" s="5">
        <v>27960.347612539874</v>
      </c>
      <c r="N78" s="5">
        <v>28171.351474917181</v>
      </c>
      <c r="O78" s="5">
        <v>28385.348546060392</v>
      </c>
      <c r="P78" s="5">
        <v>28602.590371209884</v>
      </c>
      <c r="Q78" s="5">
        <v>28823.36258978297</v>
      </c>
      <c r="R78" s="5">
        <v>28992.086821791876</v>
      </c>
      <c r="S78" s="5">
        <v>29164.256458381016</v>
      </c>
      <c r="T78" s="5">
        <v>29340.255363986722</v>
      </c>
      <c r="U78" s="5">
        <v>29520.510447684301</v>
      </c>
      <c r="V78" s="5">
        <v>29705.492658341231</v>
      </c>
      <c r="W78" s="5">
        <v>29851.496972992532</v>
      </c>
      <c r="X78" s="5">
        <v>30002.784524231058</v>
      </c>
      <c r="Y78" s="5">
        <v>30159.919701666535</v>
      </c>
      <c r="Z78" s="5">
        <v>30323.490716107168</v>
      </c>
      <c r="AA78" s="5">
        <v>30494.096895342078</v>
      </c>
      <c r="AB78" s="5">
        <v>30625.191556370599</v>
      </c>
      <c r="AC78" s="5">
        <v>30763.979107158684</v>
      </c>
      <c r="AD78" s="5">
        <v>30910.929575201055</v>
      </c>
      <c r="AE78" s="5">
        <v>31066.422676716105</v>
      </c>
      <c r="AF78" s="5">
        <v>31230.713187240988</v>
      </c>
      <c r="AG78" s="5">
        <v>31355.861191932778</v>
      </c>
      <c r="AH78" s="5">
        <v>31489.316251309563</v>
      </c>
      <c r="AI78" s="5">
        <v>31630.714361686169</v>
      </c>
      <c r="AJ78" s="5">
        <v>31779.44949412104</v>
      </c>
      <c r="AK78" s="5">
        <v>31934.667503149052</v>
      </c>
      <c r="AL78" s="5">
        <v>32047.617866384604</v>
      </c>
      <c r="AM78" s="5">
        <v>32164.236595443082</v>
      </c>
      <c r="AN78" s="5">
        <v>32283.041780329182</v>
      </c>
      <c r="AO78" s="5">
        <v>32402.452074074721</v>
      </c>
      <c r="AP78" s="5">
        <v>32520.85521416381</v>
      </c>
    </row>
    <row r="79" spans="1:42">
      <c r="A79" s="5" t="s">
        <v>225</v>
      </c>
      <c r="B79" s="5" t="s">
        <v>301</v>
      </c>
      <c r="C79" s="5">
        <v>225</v>
      </c>
      <c r="D79" s="5">
        <v>186</v>
      </c>
      <c r="E79" s="5">
        <v>222</v>
      </c>
      <c r="F79" s="5">
        <v>203</v>
      </c>
      <c r="G79" s="5">
        <v>313</v>
      </c>
      <c r="H79" s="5">
        <v>96</v>
      </c>
      <c r="I79" s="5">
        <v>229</v>
      </c>
      <c r="J79" s="5">
        <v>175</v>
      </c>
      <c r="K79" s="5">
        <v>281</v>
      </c>
      <c r="L79" s="5">
        <v>284.86211311597594</v>
      </c>
      <c r="M79" s="5">
        <v>282.51965791240588</v>
      </c>
      <c r="N79" s="5">
        <v>280.36430198330947</v>
      </c>
      <c r="O79" s="5">
        <v>278.41523832597602</v>
      </c>
      <c r="P79" s="5">
        <v>276.69397228515601</v>
      </c>
      <c r="Q79" s="5">
        <v>275.22447849678798</v>
      </c>
      <c r="R79" s="5">
        <v>273.78434875114982</v>
      </c>
      <c r="S79" s="5">
        <v>272.6536433249243</v>
      </c>
      <c r="T79" s="5">
        <v>271.86337478459978</v>
      </c>
      <c r="U79" s="5">
        <v>271.44703706530083</v>
      </c>
      <c r="V79" s="5">
        <v>271.4403793802507</v>
      </c>
      <c r="W79" s="5">
        <v>271.68063168963334</v>
      </c>
      <c r="X79" s="5">
        <v>272.40582378793226</v>
      </c>
      <c r="Y79" s="5">
        <v>273.65405851398947</v>
      </c>
      <c r="Z79" s="5">
        <v>275.46256209933063</v>
      </c>
      <c r="AA79" s="5">
        <v>277.86619645112876</v>
      </c>
      <c r="AB79" s="5">
        <v>280.63848442868652</v>
      </c>
      <c r="AC79" s="5">
        <v>284.05435115320182</v>
      </c>
      <c r="AD79" s="5">
        <v>288.12741402364037</v>
      </c>
      <c r="AE79" s="5">
        <v>292.85975579059175</v>
      </c>
      <c r="AF79" s="5">
        <v>298.23926936879906</v>
      </c>
      <c r="AG79" s="5">
        <v>303.97179805964419</v>
      </c>
      <c r="AH79" s="5">
        <v>310.26406065726405</v>
      </c>
      <c r="AI79" s="5">
        <v>317.04737146869036</v>
      </c>
      <c r="AJ79" s="5">
        <v>324.23321291832019</v>
      </c>
      <c r="AK79" s="5">
        <v>331.71442401872969</v>
      </c>
      <c r="AL79" s="5">
        <v>339.03059438890853</v>
      </c>
      <c r="AM79" s="5">
        <v>346.36885996174942</v>
      </c>
      <c r="AN79" s="5">
        <v>353.5876778021165</v>
      </c>
      <c r="AO79" s="5">
        <v>360.54542368020719</v>
      </c>
      <c r="AP79" s="5">
        <v>367.1067376582763</v>
      </c>
    </row>
    <row r="80" spans="1:42">
      <c r="A80" s="5" t="s">
        <v>229</v>
      </c>
      <c r="B80" s="5" t="s">
        <v>302</v>
      </c>
      <c r="C80" s="5">
        <v>317</v>
      </c>
      <c r="D80" s="5">
        <v>377</v>
      </c>
      <c r="E80" s="5">
        <v>464</v>
      </c>
      <c r="F80" s="5">
        <v>480</v>
      </c>
      <c r="G80" s="5">
        <v>366</v>
      </c>
      <c r="H80" s="5">
        <v>212</v>
      </c>
      <c r="I80" s="5">
        <v>273</v>
      </c>
      <c r="J80" s="5">
        <v>400</v>
      </c>
      <c r="K80" s="5">
        <v>505</v>
      </c>
      <c r="L80" s="5">
        <v>514.1290818609574</v>
      </c>
      <c r="M80" s="5">
        <v>518.82212858721323</v>
      </c>
      <c r="N80" s="5">
        <v>523.64989935234894</v>
      </c>
      <c r="O80" s="5">
        <v>528.62896133878007</v>
      </c>
      <c r="P80" s="5">
        <v>533.7782691843646</v>
      </c>
      <c r="Q80" s="5">
        <v>539.11943807875377</v>
      </c>
      <c r="R80" s="5">
        <v>543.15247412120561</v>
      </c>
      <c r="S80" s="5">
        <v>547.40151809037104</v>
      </c>
      <c r="T80" s="5">
        <v>551.89560089373799</v>
      </c>
      <c r="U80" s="5">
        <v>556.66702926042592</v>
      </c>
      <c r="V80" s="5">
        <v>561.75145980304455</v>
      </c>
      <c r="W80" s="5">
        <v>566.41865239739104</v>
      </c>
      <c r="X80" s="5">
        <v>571.46514337229428</v>
      </c>
      <c r="Y80" s="5">
        <v>576.93399073470516</v>
      </c>
      <c r="Z80" s="5">
        <v>582.87007345194741</v>
      </c>
      <c r="AA80" s="5">
        <v>589.3191201493679</v>
      </c>
      <c r="AB80" s="5">
        <v>595.83789757967713</v>
      </c>
      <c r="AC80" s="5">
        <v>602.94591645256617</v>
      </c>
      <c r="AD80" s="5">
        <v>610.68043238898053</v>
      </c>
      <c r="AE80" s="5">
        <v>619.07188166440835</v>
      </c>
      <c r="AF80" s="5">
        <v>628.14119936566783</v>
      </c>
      <c r="AG80" s="5">
        <v>637.06114547820641</v>
      </c>
      <c r="AH80" s="5">
        <v>646.6350138202597</v>
      </c>
      <c r="AI80" s="5">
        <v>656.83661392039744</v>
      </c>
      <c r="AJ80" s="5">
        <v>667.62101296430296</v>
      </c>
      <c r="AK80" s="5">
        <v>678.92397846913025</v>
      </c>
      <c r="AL80" s="5">
        <v>689.4541913980454</v>
      </c>
      <c r="AM80" s="5">
        <v>700.28047833015887</v>
      </c>
      <c r="AN80" s="5">
        <v>711.28895081488224</v>
      </c>
      <c r="AO80" s="5">
        <v>722.3577264458595</v>
      </c>
      <c r="AP80" s="5">
        <v>733.36220268362024</v>
      </c>
    </row>
    <row r="81" spans="1:42">
      <c r="A81" s="5" t="s">
        <v>214</v>
      </c>
      <c r="B81" s="5" t="s">
        <v>303</v>
      </c>
      <c r="C81" s="5">
        <v>121</v>
      </c>
      <c r="D81" s="5">
        <v>118</v>
      </c>
      <c r="E81" s="5">
        <v>84</v>
      </c>
      <c r="F81" s="5">
        <v>157</v>
      </c>
      <c r="G81" s="5">
        <v>192</v>
      </c>
      <c r="H81" s="5">
        <v>182</v>
      </c>
      <c r="I81" s="5">
        <v>235</v>
      </c>
      <c r="J81" s="5">
        <v>132</v>
      </c>
      <c r="K81" s="5">
        <v>114</v>
      </c>
      <c r="L81" s="5">
        <v>114.9000696039483</v>
      </c>
      <c r="M81" s="5">
        <v>115.2176229215234</v>
      </c>
      <c r="N81" s="5">
        <v>115.55223957962374</v>
      </c>
      <c r="O81" s="5">
        <v>115.90645551360706</v>
      </c>
      <c r="P81" s="5">
        <v>116.28315572994009</v>
      </c>
      <c r="Q81" s="5">
        <v>116.6856098866061</v>
      </c>
      <c r="R81" s="5">
        <v>117.044798192946</v>
      </c>
      <c r="S81" s="5">
        <v>117.43703723995881</v>
      </c>
      <c r="T81" s="5">
        <v>117.86687478661459</v>
      </c>
      <c r="U81" s="5">
        <v>118.33934137000919</v>
      </c>
      <c r="V81" s="5">
        <v>118.85995270319063</v>
      </c>
      <c r="W81" s="5">
        <v>119.36155352960128</v>
      </c>
      <c r="X81" s="5">
        <v>119.92296069140781</v>
      </c>
      <c r="Y81" s="5">
        <v>120.55081208611283</v>
      </c>
      <c r="Z81" s="5">
        <v>121.25196242195072</v>
      </c>
      <c r="AA81" s="5">
        <v>122.03331718826507</v>
      </c>
      <c r="AB81" s="5">
        <v>122.864170669567</v>
      </c>
      <c r="AC81" s="5">
        <v>123.78767394729667</v>
      </c>
      <c r="AD81" s="5">
        <v>124.8092319384088</v>
      </c>
      <c r="AE81" s="5">
        <v>125.93306349190989</v>
      </c>
      <c r="AF81" s="5">
        <v>127.16177555510818</v>
      </c>
      <c r="AG81" s="5">
        <v>128.3782362921032</v>
      </c>
      <c r="AH81" s="5">
        <v>129.69570530234409</v>
      </c>
      <c r="AI81" s="5">
        <v>131.10919923251166</v>
      </c>
      <c r="AJ81" s="5">
        <v>132.61072122970666</v>
      </c>
      <c r="AK81" s="5">
        <v>134.18920455416441</v>
      </c>
      <c r="AL81" s="5">
        <v>135.78831882112772</v>
      </c>
      <c r="AM81" s="5">
        <v>137.43279552924756</v>
      </c>
      <c r="AN81" s="5">
        <v>139.10404120684652</v>
      </c>
      <c r="AO81" s="5">
        <v>140.78222726208656</v>
      </c>
      <c r="AP81" s="5">
        <v>142.44714945375534</v>
      </c>
    </row>
    <row r="82" spans="1:42">
      <c r="A82" s="5" t="s">
        <v>216</v>
      </c>
      <c r="B82" s="5" t="s">
        <v>304</v>
      </c>
      <c r="C82" s="5">
        <v>3110</v>
      </c>
      <c r="D82" s="5">
        <v>2889</v>
      </c>
      <c r="E82" s="5">
        <v>3081</v>
      </c>
      <c r="F82" s="5">
        <v>2817</v>
      </c>
      <c r="G82" s="5">
        <v>3000</v>
      </c>
      <c r="H82" s="5">
        <v>3177</v>
      </c>
      <c r="I82" s="5">
        <v>3367</v>
      </c>
      <c r="J82" s="5">
        <v>3307</v>
      </c>
      <c r="K82" s="5">
        <v>3374</v>
      </c>
      <c r="L82" s="5">
        <v>3467.9479877288445</v>
      </c>
      <c r="M82" s="5">
        <v>3496.1266669904735</v>
      </c>
      <c r="N82" s="5">
        <v>3526.2925903292316</v>
      </c>
      <c r="O82" s="5">
        <v>3558.7432722883818</v>
      </c>
      <c r="P82" s="5">
        <v>3593.8183847040073</v>
      </c>
      <c r="Q82" s="5">
        <v>3631.9043154098699</v>
      </c>
      <c r="R82" s="5">
        <v>3665.5957624607609</v>
      </c>
      <c r="S82" s="5">
        <v>3703.0516494633766</v>
      </c>
      <c r="T82" s="5">
        <v>3744.7963755400001</v>
      </c>
      <c r="U82" s="5">
        <v>3791.4113600248274</v>
      </c>
      <c r="V82" s="5">
        <v>3843.5357120151025</v>
      </c>
      <c r="W82" s="5">
        <v>3895.7646327385123</v>
      </c>
      <c r="X82" s="5">
        <v>3954.7510052300509</v>
      </c>
      <c r="Y82" s="5">
        <v>4021.2499069565156</v>
      </c>
      <c r="Z82" s="5">
        <v>4096.0422386720084</v>
      </c>
      <c r="AA82" s="5">
        <v>4179.9161292647914</v>
      </c>
      <c r="AB82" s="5">
        <v>4267.7823280068269</v>
      </c>
      <c r="AC82" s="5">
        <v>4365.9441379815171</v>
      </c>
      <c r="AD82" s="5">
        <v>4474.9899601786528</v>
      </c>
      <c r="AE82" s="5">
        <v>4595.3738468034635</v>
      </c>
      <c r="AF82" s="5">
        <v>4727.3681736714107</v>
      </c>
      <c r="AG82" s="5">
        <v>4865.2144149923733</v>
      </c>
      <c r="AH82" s="5">
        <v>5014.117610692675</v>
      </c>
      <c r="AI82" s="5">
        <v>5173.4922689430041</v>
      </c>
      <c r="AJ82" s="5">
        <v>5342.4183422502911</v>
      </c>
      <c r="AK82" s="5">
        <v>5519.6363652801565</v>
      </c>
      <c r="AL82" s="5">
        <v>5696.7864995689333</v>
      </c>
      <c r="AM82" s="5">
        <v>5878.3440271480495</v>
      </c>
      <c r="AN82" s="5">
        <v>6062.2207598376535</v>
      </c>
      <c r="AO82" s="5">
        <v>6246.2060082871694</v>
      </c>
      <c r="AP82" s="5">
        <v>6428.0627677727807</v>
      </c>
    </row>
    <row r="83" spans="1:42">
      <c r="A83" s="5" t="s">
        <v>216</v>
      </c>
      <c r="B83" s="5" t="s">
        <v>305</v>
      </c>
      <c r="C83" s="5">
        <v>208</v>
      </c>
      <c r="D83" s="5">
        <v>289</v>
      </c>
      <c r="E83" s="5">
        <v>384</v>
      </c>
      <c r="F83" s="5">
        <v>426</v>
      </c>
      <c r="G83" s="5">
        <v>392</v>
      </c>
      <c r="H83" s="5">
        <v>269</v>
      </c>
      <c r="I83" s="5">
        <v>232</v>
      </c>
      <c r="J83" s="5">
        <v>296</v>
      </c>
      <c r="K83" s="5">
        <v>352</v>
      </c>
      <c r="L83" s="5">
        <v>453.87091986808014</v>
      </c>
      <c r="M83" s="5">
        <v>478.42642260756139</v>
      </c>
      <c r="N83" s="5">
        <v>506.23857175294836</v>
      </c>
      <c r="O83" s="5">
        <v>537.85301644662206</v>
      </c>
      <c r="P83" s="5">
        <v>573.90391320069455</v>
      </c>
      <c r="Q83" s="5">
        <v>615.1260579919001</v>
      </c>
      <c r="R83" s="5">
        <v>661.79401935576414</v>
      </c>
      <c r="S83" s="5">
        <v>715.36364668602914</v>
      </c>
      <c r="T83" s="5">
        <v>776.93010554685657</v>
      </c>
      <c r="U83" s="5">
        <v>847.73781778570765</v>
      </c>
      <c r="V83" s="5">
        <v>929.19120268481788</v>
      </c>
      <c r="W83" s="5">
        <v>1020.3235217804289</v>
      </c>
      <c r="X83" s="5">
        <v>1124.8901970331356</v>
      </c>
      <c r="Y83" s="5">
        <v>1244.6875604908055</v>
      </c>
      <c r="Z83" s="5">
        <v>1381.6490418927101</v>
      </c>
      <c r="AA83" s="5">
        <v>1537.8208561133958</v>
      </c>
      <c r="AB83" s="5">
        <v>1712.1892128788313</v>
      </c>
      <c r="AC83" s="5">
        <v>1909.3044605931766</v>
      </c>
      <c r="AD83" s="5">
        <v>2131.124168592863</v>
      </c>
      <c r="AE83" s="5">
        <v>2379.4569639519955</v>
      </c>
      <c r="AF83" s="5">
        <v>2655.8618227676188</v>
      </c>
      <c r="AG83" s="5">
        <v>2957.1994812434668</v>
      </c>
      <c r="AH83" s="5">
        <v>3287.5526436802429</v>
      </c>
      <c r="AI83" s="5">
        <v>3646.9263026997278</v>
      </c>
      <c r="AJ83" s="5">
        <v>4034.6488355232259</v>
      </c>
      <c r="AK83" s="5">
        <v>4449.3126819155132</v>
      </c>
      <c r="AL83" s="5">
        <v>4882.5010228208748</v>
      </c>
      <c r="AM83" s="5">
        <v>5336.410087807998</v>
      </c>
      <c r="AN83" s="5">
        <v>5807.4429132258228</v>
      </c>
      <c r="AO83" s="5">
        <v>6291.5128938911148</v>
      </c>
      <c r="AP83" s="5">
        <v>6784.217492151568</v>
      </c>
    </row>
    <row r="84" spans="1:42">
      <c r="A84" s="5" t="s">
        <v>229</v>
      </c>
      <c r="B84" s="5" t="s">
        <v>306</v>
      </c>
      <c r="C84" s="5">
        <v>1317</v>
      </c>
      <c r="D84" s="5">
        <v>1574</v>
      </c>
      <c r="E84" s="5">
        <v>1594</v>
      </c>
      <c r="F84" s="5">
        <v>2382</v>
      </c>
      <c r="G84" s="5">
        <v>2720</v>
      </c>
      <c r="H84" s="5">
        <v>2725</v>
      </c>
      <c r="I84" s="5">
        <v>2374</v>
      </c>
      <c r="J84" s="5">
        <v>2503</v>
      </c>
      <c r="K84" s="5">
        <v>2861</v>
      </c>
      <c r="L84" s="5">
        <v>3000.5670709143451</v>
      </c>
      <c r="M84" s="5">
        <v>3025.2162428299907</v>
      </c>
      <c r="N84" s="5">
        <v>3053.1944405063718</v>
      </c>
      <c r="O84" s="5">
        <v>3085.0047326206691</v>
      </c>
      <c r="P84" s="5">
        <v>3121.2190148427139</v>
      </c>
      <c r="Q84" s="5">
        <v>3162.4849346917185</v>
      </c>
      <c r="R84" s="5">
        <v>3203.9099273543566</v>
      </c>
      <c r="S84" s="5">
        <v>3251.7575078363225</v>
      </c>
      <c r="T84" s="5">
        <v>3306.9011806018307</v>
      </c>
      <c r="U84" s="5">
        <v>3370.3044128642432</v>
      </c>
      <c r="V84" s="5">
        <v>3443.0203003647457</v>
      </c>
      <c r="W84" s="5">
        <v>3519.2152005972534</v>
      </c>
      <c r="X84" s="5">
        <v>3606.7154101630626</v>
      </c>
      <c r="Y84" s="5">
        <v>3706.7209899335994</v>
      </c>
      <c r="Z84" s="5">
        <v>3820.459005264559</v>
      </c>
      <c r="AA84" s="5">
        <v>3949.1504806544376</v>
      </c>
      <c r="AB84" s="5">
        <v>4088.0314768456801</v>
      </c>
      <c r="AC84" s="5">
        <v>4243.6455615852119</v>
      </c>
      <c r="AD84" s="5">
        <v>4416.8164230272323</v>
      </c>
      <c r="AE84" s="5">
        <v>4608.1235981903474</v>
      </c>
      <c r="AF84" s="5">
        <v>4817.8258807390312</v>
      </c>
      <c r="AG84" s="5">
        <v>5036.5679767339971</v>
      </c>
      <c r="AH84" s="5">
        <v>5272.0803673423625</v>
      </c>
      <c r="AI84" s="5">
        <v>5523.1451014743325</v>
      </c>
      <c r="AJ84" s="5">
        <v>5788.0007910930863</v>
      </c>
      <c r="AK84" s="5">
        <v>6064.3463902719732</v>
      </c>
      <c r="AL84" s="5">
        <v>6340.9251456405582</v>
      </c>
      <c r="AM84" s="5">
        <v>6622.2123671667359</v>
      </c>
      <c r="AN84" s="5">
        <v>6904.6790008553971</v>
      </c>
      <c r="AO84" s="5">
        <v>7184.6567220370889</v>
      </c>
      <c r="AP84" s="5">
        <v>7458.4991975520425</v>
      </c>
    </row>
    <row r="85" spans="1:42">
      <c r="A85" s="5" t="s">
        <v>223</v>
      </c>
      <c r="B85" s="5" t="s">
        <v>307</v>
      </c>
      <c r="C85" s="5">
        <v>4869</v>
      </c>
      <c r="D85" s="5">
        <v>4996</v>
      </c>
      <c r="E85" s="5">
        <v>4707</v>
      </c>
      <c r="F85" s="5">
        <v>4012</v>
      </c>
      <c r="G85" s="5">
        <v>4423</v>
      </c>
      <c r="H85" s="5">
        <v>5370</v>
      </c>
      <c r="I85" s="5">
        <v>5318</v>
      </c>
      <c r="J85" s="5">
        <v>5974</v>
      </c>
      <c r="K85" s="5">
        <v>5875</v>
      </c>
      <c r="L85" s="5">
        <v>5870.4690327954404</v>
      </c>
      <c r="M85" s="5">
        <v>5883.1258924255508</v>
      </c>
      <c r="N85" s="5">
        <v>5895.2567079936907</v>
      </c>
      <c r="O85" s="5">
        <v>5906.7741994693379</v>
      </c>
      <c r="P85" s="5">
        <v>5917.578942276923</v>
      </c>
      <c r="Q85" s="5">
        <v>5927.5581062717656</v>
      </c>
      <c r="R85" s="5">
        <v>5931.4726180476709</v>
      </c>
      <c r="S85" s="5">
        <v>5934.281549350103</v>
      </c>
      <c r="T85" s="5">
        <v>5935.8281150527655</v>
      </c>
      <c r="U85" s="5">
        <v>5935.9386970806891</v>
      </c>
      <c r="V85" s="5">
        <v>5934.4227083893793</v>
      </c>
      <c r="W85" s="5">
        <v>5926.8268515696673</v>
      </c>
      <c r="X85" s="5">
        <v>5917.1860651984052</v>
      </c>
      <c r="Y85" s="5">
        <v>5905.2706174713039</v>
      </c>
      <c r="Z85" s="5">
        <v>5890.8428768290423</v>
      </c>
      <c r="AA85" s="5">
        <v>5873.6629590069724</v>
      </c>
      <c r="AB85" s="5">
        <v>5848.9596210169921</v>
      </c>
      <c r="AC85" s="5">
        <v>5821.089550906052</v>
      </c>
      <c r="AD85" s="5">
        <v>5789.8674273401857</v>
      </c>
      <c r="AE85" s="5">
        <v>5755.1483742356822</v>
      </c>
      <c r="AF85" s="5">
        <v>5716.8425202422968</v>
      </c>
      <c r="AG85" s="5">
        <v>5670.6016251463334</v>
      </c>
      <c r="AH85" s="5">
        <v>5620.8908535494838</v>
      </c>
      <c r="AI85" s="5">
        <v>5567.8780978853492</v>
      </c>
      <c r="AJ85" s="5">
        <v>5511.8344232411719</v>
      </c>
      <c r="AK85" s="5">
        <v>5453.1361154833685</v>
      </c>
      <c r="AL85" s="5">
        <v>5388.8481242403095</v>
      </c>
      <c r="AM85" s="5">
        <v>5323.0286420642024</v>
      </c>
      <c r="AN85" s="5">
        <v>5256.3136560092598</v>
      </c>
      <c r="AO85" s="5">
        <v>5189.381145716975</v>
      </c>
      <c r="AP85" s="5">
        <v>5122.9216903650822</v>
      </c>
    </row>
    <row r="86" spans="1:42">
      <c r="A86" s="5" t="s">
        <v>221</v>
      </c>
      <c r="B86" s="5" t="s">
        <v>308</v>
      </c>
      <c r="C86" s="5">
        <v>931</v>
      </c>
      <c r="D86" s="5">
        <v>974</v>
      </c>
      <c r="E86" s="5">
        <v>1016</v>
      </c>
      <c r="F86" s="5">
        <v>1140</v>
      </c>
      <c r="G86" s="5">
        <v>895</v>
      </c>
      <c r="H86" s="5">
        <v>837</v>
      </c>
      <c r="I86" s="5">
        <v>873</v>
      </c>
      <c r="J86" s="5">
        <v>903</v>
      </c>
      <c r="K86" s="5">
        <v>897</v>
      </c>
      <c r="L86" s="5">
        <v>909.36563533873311</v>
      </c>
      <c r="M86" s="5">
        <v>917.45421497739187</v>
      </c>
      <c r="N86" s="5">
        <v>925.71776136848166</v>
      </c>
      <c r="O86" s="5">
        <v>934.17507151035011</v>
      </c>
      <c r="P86" s="5">
        <v>942.8476285159802</v>
      </c>
      <c r="Q86" s="5">
        <v>951.75990967884434</v>
      </c>
      <c r="R86" s="5">
        <v>959.39727681657382</v>
      </c>
      <c r="S86" s="5">
        <v>967.3056191558087</v>
      </c>
      <c r="T86" s="5">
        <v>975.51868543009834</v>
      </c>
      <c r="U86" s="5">
        <v>984.07409394231217</v>
      </c>
      <c r="V86" s="5">
        <v>993.01344212898664</v>
      </c>
      <c r="W86" s="5">
        <v>1001.440621159539</v>
      </c>
      <c r="X86" s="5">
        <v>1010.329024794571</v>
      </c>
      <c r="Y86" s="5">
        <v>1019.7298628870582</v>
      </c>
      <c r="Z86" s="5">
        <v>1029.696771905084</v>
      </c>
      <c r="AA86" s="5">
        <v>1040.2847309273359</v>
      </c>
      <c r="AB86" s="5">
        <v>1050.5934945103782</v>
      </c>
      <c r="AC86" s="5">
        <v>1061.6099557349207</v>
      </c>
      <c r="AD86" s="5">
        <v>1073.3802445154538</v>
      </c>
      <c r="AE86" s="5">
        <v>1085.9429886182611</v>
      </c>
      <c r="AF86" s="5">
        <v>1099.3261731174732</v>
      </c>
      <c r="AG86" s="5">
        <v>1112.5944409437145</v>
      </c>
      <c r="AH86" s="5">
        <v>1126.6692265940574</v>
      </c>
      <c r="AI86" s="5">
        <v>1141.5253814405048</v>
      </c>
      <c r="AJ86" s="5">
        <v>1157.1158388683305</v>
      </c>
      <c r="AK86" s="5">
        <v>1173.3707316478353</v>
      </c>
      <c r="AL86" s="5">
        <v>1189.0638534999205</v>
      </c>
      <c r="AM86" s="5">
        <v>1205.1850750579588</v>
      </c>
      <c r="AN86" s="5">
        <v>1221.6046378794299</v>
      </c>
      <c r="AO86" s="5">
        <v>1238.1818440340037</v>
      </c>
      <c r="AP86" s="5">
        <v>1254.7711094387953</v>
      </c>
    </row>
    <row r="87" spans="1:42">
      <c r="A87" s="5" t="s">
        <v>239</v>
      </c>
      <c r="B87" s="5" t="s">
        <v>309</v>
      </c>
      <c r="C87" s="5">
        <v>77</v>
      </c>
      <c r="D87" s="5">
        <v>113</v>
      </c>
      <c r="E87" s="5">
        <v>119</v>
      </c>
      <c r="F87" s="5">
        <v>125</v>
      </c>
      <c r="G87" s="5">
        <v>120</v>
      </c>
      <c r="H87" s="5">
        <v>114</v>
      </c>
      <c r="I87" s="5">
        <v>114</v>
      </c>
      <c r="J87" s="5">
        <v>118</v>
      </c>
      <c r="K87" s="5">
        <v>112</v>
      </c>
      <c r="L87" s="5">
        <v>133.06967333309473</v>
      </c>
      <c r="M87" s="5">
        <v>137.06700102660071</v>
      </c>
      <c r="N87" s="5">
        <v>141.61387029572782</v>
      </c>
      <c r="O87" s="5">
        <v>146.7959138140331</v>
      </c>
      <c r="P87" s="5">
        <v>152.71102140568084</v>
      </c>
      <c r="Q87" s="5">
        <v>159.47068866896402</v>
      </c>
      <c r="R87" s="5">
        <v>166.80554511725984</v>
      </c>
      <c r="S87" s="5">
        <v>175.21322676410546</v>
      </c>
      <c r="T87" s="5">
        <v>184.84494853092335</v>
      </c>
      <c r="U87" s="5">
        <v>195.86855440976396</v>
      </c>
      <c r="V87" s="5">
        <v>208.46876462827851</v>
      </c>
      <c r="W87" s="5">
        <v>222.49677940223199</v>
      </c>
      <c r="X87" s="5">
        <v>238.46834964485961</v>
      </c>
      <c r="Y87" s="5">
        <v>256.60274496233546</v>
      </c>
      <c r="Z87" s="5">
        <v>277.12719660426808</v>
      </c>
      <c r="AA87" s="5">
        <v>300.27161393790072</v>
      </c>
      <c r="AB87" s="5">
        <v>325.75046503976972</v>
      </c>
      <c r="AC87" s="5">
        <v>354.19669632239788</v>
      </c>
      <c r="AD87" s="5">
        <v>385.78288125619059</v>
      </c>
      <c r="AE87" s="5">
        <v>420.64348832002827</v>
      </c>
      <c r="AF87" s="5">
        <v>458.86124096639793</v>
      </c>
      <c r="AG87" s="5">
        <v>499.68332402378388</v>
      </c>
      <c r="AH87" s="5">
        <v>543.68066804755949</v>
      </c>
      <c r="AI87" s="5">
        <v>590.68693751026069</v>
      </c>
      <c r="AJ87" s="5">
        <v>640.43988887502951</v>
      </c>
      <c r="AK87" s="5">
        <v>692.57991132806239</v>
      </c>
      <c r="AL87" s="5">
        <v>745.59273045580835</v>
      </c>
      <c r="AM87" s="5">
        <v>799.85145588350315</v>
      </c>
      <c r="AN87" s="5">
        <v>854.75778587745958</v>
      </c>
      <c r="AO87" s="5">
        <v>909.67857210076227</v>
      </c>
      <c r="AP87" s="5">
        <v>963.97337416090727</v>
      </c>
    </row>
    <row r="88" spans="1:42">
      <c r="A88" s="5" t="s">
        <v>216</v>
      </c>
      <c r="B88" s="5" t="s">
        <v>310</v>
      </c>
      <c r="C88" s="5">
        <v>1968</v>
      </c>
      <c r="D88" s="5">
        <v>1957</v>
      </c>
      <c r="E88" s="5">
        <v>2427</v>
      </c>
      <c r="F88" s="5">
        <v>2154</v>
      </c>
      <c r="G88" s="5">
        <v>1873</v>
      </c>
      <c r="H88" s="5">
        <v>1381</v>
      </c>
      <c r="I88" s="5">
        <v>1174</v>
      </c>
      <c r="J88" s="5">
        <v>1687</v>
      </c>
      <c r="K88" s="5">
        <v>1698</v>
      </c>
      <c r="L88" s="5">
        <v>2424.4276144105165</v>
      </c>
      <c r="M88" s="5">
        <v>2601.3252062767674</v>
      </c>
      <c r="N88" s="5">
        <v>2803.8946991562129</v>
      </c>
      <c r="O88" s="5">
        <v>3036.6276623700301</v>
      </c>
      <c r="P88" s="5">
        <v>3304.7826503300789</v>
      </c>
      <c r="Q88" s="5">
        <v>3614.4989779471225</v>
      </c>
      <c r="R88" s="5">
        <v>3974.1408385816007</v>
      </c>
      <c r="S88" s="5">
        <v>4391.0246753527472</v>
      </c>
      <c r="T88" s="5">
        <v>4874.7675109560059</v>
      </c>
      <c r="U88" s="5">
        <v>5436.4121357267468</v>
      </c>
      <c r="V88" s="5">
        <v>6088.5600865391289</v>
      </c>
      <c r="W88" s="5">
        <v>6838.3914087065623</v>
      </c>
      <c r="X88" s="5">
        <v>7707.2268437391922</v>
      </c>
      <c r="Y88" s="5">
        <v>8712.4716806872893</v>
      </c>
      <c r="Z88" s="5">
        <v>9873.2163080989649</v>
      </c>
      <c r="AA88" s="5">
        <v>11210.10274199593</v>
      </c>
      <c r="AB88" s="5">
        <v>12731.123666619838</v>
      </c>
      <c r="AC88" s="5">
        <v>14469.248869608622</v>
      </c>
      <c r="AD88" s="5">
        <v>16446.876188652033</v>
      </c>
      <c r="AE88" s="5">
        <v>18685.914998239434</v>
      </c>
      <c r="AF88" s="5">
        <v>21206.883302541199</v>
      </c>
      <c r="AG88" s="5">
        <v>23996.940257080783</v>
      </c>
      <c r="AH88" s="5">
        <v>27093.479269459029</v>
      </c>
      <c r="AI88" s="5">
        <v>30505.021487484195</v>
      </c>
      <c r="AJ88" s="5">
        <v>34234.250952467846</v>
      </c>
      <c r="AK88" s="5">
        <v>38277.181270923655</v>
      </c>
      <c r="AL88" s="5">
        <v>42564.848630167915</v>
      </c>
      <c r="AM88" s="5">
        <v>47124.161620826468</v>
      </c>
      <c r="AN88" s="5">
        <v>51928.821586587757</v>
      </c>
      <c r="AO88" s="5">
        <v>56946.755106276301</v>
      </c>
      <c r="AP88" s="5">
        <v>62141.489955042874</v>
      </c>
    </row>
    <row r="89" spans="1:42">
      <c r="A89" s="5" t="s">
        <v>214</v>
      </c>
      <c r="B89" s="5" t="s">
        <v>311</v>
      </c>
      <c r="C89" s="5">
        <v>1133</v>
      </c>
      <c r="D89" s="5">
        <v>1074</v>
      </c>
      <c r="E89" s="5">
        <v>1024</v>
      </c>
      <c r="F89" s="5">
        <v>1529</v>
      </c>
      <c r="G89" s="5">
        <v>1104</v>
      </c>
      <c r="H89" s="5">
        <v>1081</v>
      </c>
      <c r="I89" s="5">
        <v>1245</v>
      </c>
      <c r="J89" s="5">
        <v>1226</v>
      </c>
      <c r="K89" s="5">
        <v>1144</v>
      </c>
      <c r="L89" s="5">
        <v>1157.2361425767147</v>
      </c>
      <c r="M89" s="5">
        <v>1168.1301217967791</v>
      </c>
      <c r="N89" s="5">
        <v>1179.1926693022049</v>
      </c>
      <c r="O89" s="5">
        <v>1190.4365475902111</v>
      </c>
      <c r="P89" s="5">
        <v>1201.8762861845664</v>
      </c>
      <c r="Q89" s="5">
        <v>1213.5283867778514</v>
      </c>
      <c r="R89" s="5">
        <v>1224.1308514398229</v>
      </c>
      <c r="S89" s="5">
        <v>1234.9614164728198</v>
      </c>
      <c r="T89" s="5">
        <v>1246.0429019397604</v>
      </c>
      <c r="U89" s="5">
        <v>1257.4007523543037</v>
      </c>
      <c r="V89" s="5">
        <v>1269.0631257830016</v>
      </c>
      <c r="W89" s="5">
        <v>1279.8962508023706</v>
      </c>
      <c r="X89" s="5">
        <v>1291.0768613585451</v>
      </c>
      <c r="Y89" s="5">
        <v>1302.6397426108431</v>
      </c>
      <c r="Z89" s="5">
        <v>1314.6214558201261</v>
      </c>
      <c r="AA89" s="5">
        <v>1327.0596454755437</v>
      </c>
      <c r="AB89" s="5">
        <v>1338.7952446834938</v>
      </c>
      <c r="AC89" s="5">
        <v>1351.0387192245712</v>
      </c>
      <c r="AD89" s="5">
        <v>1363.8224569479951</v>
      </c>
      <c r="AE89" s="5">
        <v>1377.1741220217903</v>
      </c>
      <c r="AF89" s="5">
        <v>1391.1145612672401</v>
      </c>
      <c r="AG89" s="5">
        <v>1404.5429947093232</v>
      </c>
      <c r="AH89" s="5">
        <v>1418.5495272051576</v>
      </c>
      <c r="AI89" s="5">
        <v>1433.1202199324682</v>
      </c>
      <c r="AJ89" s="5">
        <v>1448.22658841359</v>
      </c>
      <c r="AK89" s="5">
        <v>1463.8249080112714</v>
      </c>
      <c r="AL89" s="5">
        <v>1478.7207657763963</v>
      </c>
      <c r="AM89" s="5">
        <v>1493.9530765803711</v>
      </c>
      <c r="AN89" s="5">
        <v>1509.4373388909487</v>
      </c>
      <c r="AO89" s="5">
        <v>1525.0811880180954</v>
      </c>
      <c r="AP89" s="5">
        <v>1540.7883629036771</v>
      </c>
    </row>
    <row r="90" spans="1:42">
      <c r="A90" s="5" t="s">
        <v>227</v>
      </c>
      <c r="B90" s="5" t="s">
        <v>312</v>
      </c>
      <c r="C90" s="5">
        <v>1068</v>
      </c>
      <c r="D90" s="5">
        <v>1190</v>
      </c>
      <c r="E90" s="5">
        <v>1364</v>
      </c>
      <c r="F90" s="5">
        <v>1510</v>
      </c>
      <c r="G90" s="5">
        <v>1619</v>
      </c>
      <c r="H90" s="5">
        <v>1570</v>
      </c>
      <c r="I90" s="5">
        <v>1593</v>
      </c>
      <c r="J90" s="5">
        <v>1630</v>
      </c>
      <c r="K90" s="5">
        <v>1672</v>
      </c>
      <c r="L90" s="5">
        <v>1685.2589537939257</v>
      </c>
      <c r="M90" s="5">
        <v>1706.9905635820267</v>
      </c>
      <c r="N90" s="5">
        <v>1728.6914847155274</v>
      </c>
      <c r="O90" s="5">
        <v>1750.3053524379807</v>
      </c>
      <c r="P90" s="5">
        <v>1771.7664270715154</v>
      </c>
      <c r="Q90" s="5">
        <v>1792.9984052632656</v>
      </c>
      <c r="R90" s="5">
        <v>1809.513216276692</v>
      </c>
      <c r="S90" s="5">
        <v>1825.5210147270786</v>
      </c>
      <c r="T90" s="5">
        <v>1840.9105773879473</v>
      </c>
      <c r="U90" s="5">
        <v>1855.5565708344184</v>
      </c>
      <c r="V90" s="5">
        <v>1869.3188848374193</v>
      </c>
      <c r="W90" s="5">
        <v>1878.7055480338129</v>
      </c>
      <c r="X90" s="5">
        <v>1886.8484988160571</v>
      </c>
      <c r="Y90" s="5">
        <v>1893.5714410866835</v>
      </c>
      <c r="Z90" s="5">
        <v>1898.687603503319</v>
      </c>
      <c r="AA90" s="5">
        <v>1902.002993509986</v>
      </c>
      <c r="AB90" s="5">
        <v>1900.1675855401659</v>
      </c>
      <c r="AC90" s="5">
        <v>1896.1500279513721</v>
      </c>
      <c r="AD90" s="5">
        <v>1889.7806555596794</v>
      </c>
      <c r="AE90" s="5">
        <v>1880.9117929768338</v>
      </c>
      <c r="AF90" s="5">
        <v>1869.4282936894783</v>
      </c>
      <c r="AG90" s="5">
        <v>1851.8811445548704</v>
      </c>
      <c r="AH90" s="5">
        <v>1831.6992253967373</v>
      </c>
      <c r="AI90" s="5">
        <v>1808.9457213198334</v>
      </c>
      <c r="AJ90" s="5">
        <v>1783.7560241161409</v>
      </c>
      <c r="AK90" s="5">
        <v>1756.3414955671017</v>
      </c>
      <c r="AL90" s="5">
        <v>1724.0241307149229</v>
      </c>
      <c r="AM90" s="5">
        <v>1690.2354584701156</v>
      </c>
      <c r="AN90" s="5">
        <v>1655.39493320106</v>
      </c>
      <c r="AO90" s="5">
        <v>1619.9608551425279</v>
      </c>
      <c r="AP90" s="5">
        <v>1584.4107236493146</v>
      </c>
    </row>
    <row r="91" spans="1:42">
      <c r="A91" s="5" t="s">
        <v>216</v>
      </c>
      <c r="B91" s="5" t="s">
        <v>313</v>
      </c>
      <c r="C91" s="5">
        <v>519</v>
      </c>
      <c r="D91" s="5">
        <v>491</v>
      </c>
      <c r="E91" s="5">
        <v>694</v>
      </c>
      <c r="F91" s="5">
        <v>679</v>
      </c>
      <c r="G91" s="5">
        <v>825</v>
      </c>
      <c r="H91" s="5">
        <v>891</v>
      </c>
      <c r="I91" s="5">
        <v>869</v>
      </c>
      <c r="J91" s="5">
        <v>993</v>
      </c>
      <c r="K91" s="5">
        <v>1139</v>
      </c>
      <c r="L91" s="5">
        <v>1762.6432409909078</v>
      </c>
      <c r="M91" s="5">
        <v>1907.0930434720765</v>
      </c>
      <c r="N91" s="5">
        <v>2073.6931818908365</v>
      </c>
      <c r="O91" s="5">
        <v>2266.366158124667</v>
      </c>
      <c r="P91" s="5">
        <v>2489.7092027135368</v>
      </c>
      <c r="Q91" s="5">
        <v>2749.0955748173938</v>
      </c>
      <c r="R91" s="5">
        <v>3047.2901263445947</v>
      </c>
      <c r="S91" s="5">
        <v>3394.2671191518198</v>
      </c>
      <c r="T91" s="5">
        <v>3798.2289583376064</v>
      </c>
      <c r="U91" s="5">
        <v>4268.5906448010701</v>
      </c>
      <c r="V91" s="5">
        <v>4816.0924576278248</v>
      </c>
      <c r="W91" s="5">
        <v>5442.0120641890207</v>
      </c>
      <c r="X91" s="5">
        <v>6167.9758743418752</v>
      </c>
      <c r="Y91" s="5">
        <v>7008.4769301165234</v>
      </c>
      <c r="Z91" s="5">
        <v>7979.3792002770342</v>
      </c>
      <c r="AA91" s="5">
        <v>9097.7982304838988</v>
      </c>
      <c r="AB91" s="5">
        <v>10363.887605279435</v>
      </c>
      <c r="AC91" s="5">
        <v>11809.44433410248</v>
      </c>
      <c r="AD91" s="5">
        <v>13452.49740819788</v>
      </c>
      <c r="AE91" s="5">
        <v>15310.554822436141</v>
      </c>
      <c r="AF91" s="5">
        <v>17399.852756815322</v>
      </c>
      <c r="AG91" s="5">
        <v>19702.787584744594</v>
      </c>
      <c r="AH91" s="5">
        <v>22253.827587618536</v>
      </c>
      <c r="AI91" s="5">
        <v>25058.746401167387</v>
      </c>
      <c r="AJ91" s="5">
        <v>28118.43582299662</v>
      </c>
      <c r="AK91" s="5">
        <v>31428.264466700512</v>
      </c>
      <c r="AL91" s="5">
        <v>34918.403337735836</v>
      </c>
      <c r="AM91" s="5">
        <v>38618.971834747244</v>
      </c>
      <c r="AN91" s="5">
        <v>42507.040696412863</v>
      </c>
      <c r="AO91" s="5">
        <v>46555.161505847951</v>
      </c>
      <c r="AP91" s="5">
        <v>50732.548055835592</v>
      </c>
    </row>
    <row r="92" spans="1:42">
      <c r="A92" s="5" t="s">
        <v>229</v>
      </c>
      <c r="B92" s="5" t="s">
        <v>229</v>
      </c>
      <c r="C92" s="5">
        <v>2597</v>
      </c>
      <c r="D92" s="5">
        <v>1078</v>
      </c>
      <c r="E92" s="5">
        <v>821</v>
      </c>
      <c r="F92" s="5">
        <v>1293</v>
      </c>
      <c r="G92" s="5">
        <v>1066</v>
      </c>
      <c r="H92" s="5">
        <v>2154</v>
      </c>
      <c r="I92" s="5">
        <v>3010</v>
      </c>
      <c r="J92" s="5">
        <v>3166</v>
      </c>
      <c r="K92" s="5">
        <v>2856</v>
      </c>
      <c r="L92" s="5">
        <v>3080.4096363103627</v>
      </c>
      <c r="M92" s="5">
        <v>3157.5019178074244</v>
      </c>
      <c r="N92" s="5">
        <v>3240.9166084310923</v>
      </c>
      <c r="O92" s="5">
        <v>3331.6000395480855</v>
      </c>
      <c r="P92" s="5">
        <v>3430.6457443756653</v>
      </c>
      <c r="Q92" s="5">
        <v>3539.3136874101974</v>
      </c>
      <c r="R92" s="5">
        <v>3652.4191567886387</v>
      </c>
      <c r="S92" s="5">
        <v>3777.7911911065758</v>
      </c>
      <c r="T92" s="5">
        <v>3917.2351279131267</v>
      </c>
      <c r="U92" s="5">
        <v>4072.7884547748426</v>
      </c>
      <c r="V92" s="5">
        <v>4246.7344449604707</v>
      </c>
      <c r="W92" s="5">
        <v>4433.5897231859899</v>
      </c>
      <c r="X92" s="5">
        <v>4643.3881086751126</v>
      </c>
      <c r="Y92" s="5">
        <v>4879.0217923026075</v>
      </c>
      <c r="Z92" s="5">
        <v>5143.5779956246233</v>
      </c>
      <c r="AA92" s="5">
        <v>5440.2932586601282</v>
      </c>
      <c r="AB92" s="5">
        <v>5766.1568916903771</v>
      </c>
      <c r="AC92" s="5">
        <v>6130.0122747518417</v>
      </c>
      <c r="AD92" s="5">
        <v>6534.9022311298395</v>
      </c>
      <c r="AE92" s="5">
        <v>6983.5811002534601</v>
      </c>
      <c r="AF92" s="5">
        <v>7478.3476535313348</v>
      </c>
      <c r="AG92" s="5">
        <v>8014.4683054008765</v>
      </c>
      <c r="AH92" s="5">
        <v>8598.2551692470952</v>
      </c>
      <c r="AI92" s="5">
        <v>9229.436831895131</v>
      </c>
      <c r="AJ92" s="5">
        <v>9906.6059978005596</v>
      </c>
      <c r="AK92" s="5">
        <v>10627.132104405018</v>
      </c>
      <c r="AL92" s="5">
        <v>11376.052444213281</v>
      </c>
      <c r="AM92" s="5">
        <v>12157.887997842965</v>
      </c>
      <c r="AN92" s="5">
        <v>12966.483954642061</v>
      </c>
      <c r="AO92" s="5">
        <v>13794.915353380666</v>
      </c>
      <c r="AP92" s="5">
        <v>14635.783142245187</v>
      </c>
    </row>
    <row r="93" spans="1:42">
      <c r="A93" s="5" t="s">
        <v>225</v>
      </c>
      <c r="B93" s="5" t="s">
        <v>314</v>
      </c>
      <c r="C93" s="5">
        <v>1003</v>
      </c>
      <c r="D93" s="5">
        <v>1792</v>
      </c>
      <c r="E93" s="5">
        <v>1752</v>
      </c>
      <c r="F93" s="5">
        <v>1814</v>
      </c>
      <c r="G93" s="5">
        <v>1657</v>
      </c>
      <c r="H93" s="5">
        <v>1319</v>
      </c>
      <c r="I93" s="5">
        <v>957</v>
      </c>
      <c r="J93" s="5">
        <v>1114</v>
      </c>
      <c r="K93" s="5">
        <v>1273</v>
      </c>
      <c r="L93" s="5">
        <v>1331.0319939083765</v>
      </c>
      <c r="M93" s="5">
        <v>1347.6078621589484</v>
      </c>
      <c r="N93" s="5">
        <v>1365.545530158465</v>
      </c>
      <c r="O93" s="5">
        <v>1385.0506163367297</v>
      </c>
      <c r="P93" s="5">
        <v>1406.3584237359253</v>
      </c>
      <c r="Q93" s="5">
        <v>1429.7372734359151</v>
      </c>
      <c r="R93" s="5">
        <v>1452.7700585319894</v>
      </c>
      <c r="S93" s="5">
        <v>1478.4228799404468</v>
      </c>
      <c r="T93" s="5">
        <v>1507.0655734114364</v>
      </c>
      <c r="U93" s="5">
        <v>1539.10968603673</v>
      </c>
      <c r="V93" s="5">
        <v>1575.0093979708276</v>
      </c>
      <c r="W93" s="5">
        <v>1612.7060144172397</v>
      </c>
      <c r="X93" s="5">
        <v>1655.1494899819045</v>
      </c>
      <c r="Y93" s="5">
        <v>1702.8845743976681</v>
      </c>
      <c r="Z93" s="5">
        <v>1756.4784670279682</v>
      </c>
      <c r="AA93" s="5">
        <v>1816.5083754023831</v>
      </c>
      <c r="AB93" s="5">
        <v>1881.1044764651238</v>
      </c>
      <c r="AC93" s="5">
        <v>1953.0600320098124</v>
      </c>
      <c r="AD93" s="5">
        <v>2032.8308983873414</v>
      </c>
      <c r="AE93" s="5">
        <v>2120.7846421153108</v>
      </c>
      <c r="AF93" s="5">
        <v>2217.1668240920367</v>
      </c>
      <c r="AG93" s="5">
        <v>2319.3228652921416</v>
      </c>
      <c r="AH93" s="5">
        <v>2429.6350160502993</v>
      </c>
      <c r="AI93" s="5">
        <v>2547.7547690020924</v>
      </c>
      <c r="AJ93" s="5">
        <v>2673.0971737585692</v>
      </c>
      <c r="AK93" s="5">
        <v>2804.8346037090946</v>
      </c>
      <c r="AL93" s="5">
        <v>2938.5670715331858</v>
      </c>
      <c r="AM93" s="5">
        <v>3076.0579716091024</v>
      </c>
      <c r="AN93" s="5">
        <v>3215.8670439452926</v>
      </c>
      <c r="AO93" s="5">
        <v>3356.4533481686281</v>
      </c>
      <c r="AP93" s="5">
        <v>3496.2419815929734</v>
      </c>
    </row>
    <row r="94" spans="1:42">
      <c r="A94" s="5" t="s">
        <v>214</v>
      </c>
      <c r="B94" s="5" t="s">
        <v>214</v>
      </c>
      <c r="C94" s="5">
        <v>137</v>
      </c>
      <c r="D94" s="5">
        <v>123</v>
      </c>
      <c r="E94" s="5">
        <v>141</v>
      </c>
      <c r="F94" s="5">
        <v>130</v>
      </c>
      <c r="G94" s="5">
        <v>220</v>
      </c>
      <c r="H94" s="5">
        <v>129</v>
      </c>
      <c r="I94" s="5">
        <v>160</v>
      </c>
      <c r="J94" s="5">
        <v>136</v>
      </c>
      <c r="K94" s="5">
        <v>180</v>
      </c>
      <c r="L94" s="5">
        <v>187.22088332693355</v>
      </c>
      <c r="M94" s="5">
        <v>187.56028359660704</v>
      </c>
      <c r="N94" s="5">
        <v>188.08599676377816</v>
      </c>
      <c r="O94" s="5">
        <v>188.82418477147752</v>
      </c>
      <c r="P94" s="5">
        <v>189.80436160270969</v>
      </c>
      <c r="Q94" s="5">
        <v>191.05968423656867</v>
      </c>
      <c r="R94" s="5">
        <v>192.45230699666232</v>
      </c>
      <c r="S94" s="5">
        <v>194.19501416239763</v>
      </c>
      <c r="T94" s="5">
        <v>196.33220403310298</v>
      </c>
      <c r="U94" s="5">
        <v>198.91241201880604</v>
      </c>
      <c r="V94" s="5">
        <v>201.98817039609364</v>
      </c>
      <c r="W94" s="5">
        <v>205.48695459818541</v>
      </c>
      <c r="X94" s="5">
        <v>209.59144024920181</v>
      </c>
      <c r="Y94" s="5">
        <v>214.3616185821916</v>
      </c>
      <c r="Z94" s="5">
        <v>219.8579959947121</v>
      </c>
      <c r="AA94" s="5">
        <v>226.13973706626669</v>
      </c>
      <c r="AB94" s="5">
        <v>232.99709916992461</v>
      </c>
      <c r="AC94" s="5">
        <v>240.72618623907852</v>
      </c>
      <c r="AD94" s="5">
        <v>249.36264618777105</v>
      </c>
      <c r="AE94" s="5">
        <v>258.92816468320098</v>
      </c>
      <c r="AF94" s="5">
        <v>269.42652774085093</v>
      </c>
      <c r="AG94" s="5">
        <v>280.48407407558153</v>
      </c>
      <c r="AH94" s="5">
        <v>292.3826909004863</v>
      </c>
      <c r="AI94" s="5">
        <v>305.04850740276379</v>
      </c>
      <c r="AJ94" s="5">
        <v>318.37917967252656</v>
      </c>
      <c r="AK94" s="5">
        <v>332.24453183407911</v>
      </c>
      <c r="AL94" s="5">
        <v>346.05054385371852</v>
      </c>
      <c r="AM94" s="5">
        <v>360.02387633711317</v>
      </c>
      <c r="AN94" s="5">
        <v>373.97451927368911</v>
      </c>
      <c r="AO94" s="5">
        <v>387.7073018783106</v>
      </c>
      <c r="AP94" s="5">
        <v>401.03053234380496</v>
      </c>
    </row>
    <row r="95" spans="1:42">
      <c r="A95" s="5" t="s">
        <v>227</v>
      </c>
      <c r="B95" s="5" t="s">
        <v>315</v>
      </c>
      <c r="C95" s="5">
        <v>3</v>
      </c>
      <c r="D95" s="5">
        <v>20</v>
      </c>
      <c r="E95" s="5">
        <v>14</v>
      </c>
      <c r="F95" s="5">
        <v>18</v>
      </c>
      <c r="G95" s="5">
        <v>7</v>
      </c>
      <c r="H95" s="5">
        <v>7</v>
      </c>
      <c r="I95" s="5">
        <v>11</v>
      </c>
      <c r="J95" s="5">
        <v>12</v>
      </c>
      <c r="K95" s="5">
        <v>5</v>
      </c>
      <c r="L95" s="5">
        <v>164.8120778069503</v>
      </c>
      <c r="M95" s="5">
        <v>195.58146428142655</v>
      </c>
      <c r="N95" s="5">
        <v>232.15210177646716</v>
      </c>
      <c r="O95" s="5">
        <v>275.59175501040579</v>
      </c>
      <c r="P95" s="5">
        <v>327.15354112213703</v>
      </c>
      <c r="Q95" s="5">
        <v>388.30387430498934</v>
      </c>
      <c r="R95" s="5">
        <v>460.25190945338329</v>
      </c>
      <c r="S95" s="5">
        <v>545.30185313938</v>
      </c>
      <c r="T95" s="5">
        <v>645.70211784766411</v>
      </c>
      <c r="U95" s="5">
        <v>764.03562814243628</v>
      </c>
      <c r="V95" s="5">
        <v>903.25109991322336</v>
      </c>
      <c r="W95" s="5">
        <v>1064.2352413654</v>
      </c>
      <c r="X95" s="5">
        <v>1252.3247718885073</v>
      </c>
      <c r="Y95" s="5">
        <v>1471.4789095545132</v>
      </c>
      <c r="Z95" s="5">
        <v>1726.0308248710041</v>
      </c>
      <c r="AA95" s="5">
        <v>2020.6543871267936</v>
      </c>
      <c r="AB95" s="5">
        <v>2356.2741753285777</v>
      </c>
      <c r="AC95" s="5">
        <v>2740.7381573566681</v>
      </c>
      <c r="AD95" s="5">
        <v>3178.9639281169534</v>
      </c>
      <c r="AE95" s="5">
        <v>3675.7208397519685</v>
      </c>
      <c r="AF95" s="5">
        <v>4235.4230777000039</v>
      </c>
      <c r="AG95" s="5">
        <v>4855.8701771216574</v>
      </c>
      <c r="AH95" s="5">
        <v>5544.3383607705928</v>
      </c>
      <c r="AI95" s="5">
        <v>6302.426787624745</v>
      </c>
      <c r="AJ95" s="5">
        <v>7130.3867945943775</v>
      </c>
      <c r="AK95" s="5">
        <v>8026.9431203704607</v>
      </c>
      <c r="AL95" s="5">
        <v>8978.5316487298805</v>
      </c>
      <c r="AM95" s="5">
        <v>9988.8548009958085</v>
      </c>
      <c r="AN95" s="5">
        <v>11051.655262296605</v>
      </c>
      <c r="AO95" s="5">
        <v>12159.403118173126</v>
      </c>
      <c r="AP95" s="5">
        <v>13303.617979900631</v>
      </c>
    </row>
    <row r="96" spans="1:42">
      <c r="A96" s="5" t="s">
        <v>239</v>
      </c>
      <c r="B96" s="5" t="s">
        <v>316</v>
      </c>
      <c r="C96" s="5">
        <v>268</v>
      </c>
      <c r="D96" s="5">
        <v>308</v>
      </c>
      <c r="E96" s="5">
        <v>306</v>
      </c>
      <c r="F96" s="5">
        <v>338</v>
      </c>
      <c r="G96" s="5">
        <v>425</v>
      </c>
      <c r="H96" s="5">
        <v>447</v>
      </c>
      <c r="I96" s="5">
        <v>538</v>
      </c>
      <c r="J96" s="5">
        <v>464</v>
      </c>
      <c r="K96" s="5">
        <v>729</v>
      </c>
      <c r="L96" s="5">
        <v>796.50610293245791</v>
      </c>
      <c r="M96" s="5">
        <v>811.24184135081509</v>
      </c>
      <c r="N96" s="5">
        <v>827.73191106914453</v>
      </c>
      <c r="O96" s="5">
        <v>846.24491101345268</v>
      </c>
      <c r="P96" s="5">
        <v>867.08816977792003</v>
      </c>
      <c r="Q96" s="5">
        <v>890.61209190274542</v>
      </c>
      <c r="R96" s="5">
        <v>916.16058979196555</v>
      </c>
      <c r="S96" s="5">
        <v>945.1722072607663</v>
      </c>
      <c r="T96" s="5">
        <v>978.13852280063259</v>
      </c>
      <c r="U96" s="5">
        <v>1015.6071594078369</v>
      </c>
      <c r="V96" s="5">
        <v>1058.1832133740522</v>
      </c>
      <c r="W96" s="5">
        <v>1105.0754458904496</v>
      </c>
      <c r="X96" s="5">
        <v>1158.3097853184229</v>
      </c>
      <c r="Y96" s="5">
        <v>1218.6214806080216</v>
      </c>
      <c r="Z96" s="5">
        <v>1286.7784250129607</v>
      </c>
      <c r="AA96" s="5">
        <v>1363.56500982482</v>
      </c>
      <c r="AB96" s="5">
        <v>1448.099069394304</v>
      </c>
      <c r="AC96" s="5">
        <v>1542.5687355789385</v>
      </c>
      <c r="AD96" s="5">
        <v>1647.6126916837609</v>
      </c>
      <c r="AE96" s="5">
        <v>1763.7564226035947</v>
      </c>
      <c r="AF96" s="5">
        <v>1891.3670202056953</v>
      </c>
      <c r="AG96" s="5">
        <v>2028.6575528629901</v>
      </c>
      <c r="AH96" s="5">
        <v>2177.2019493205939</v>
      </c>
      <c r="AI96" s="5">
        <v>2336.5886302147082</v>
      </c>
      <c r="AJ96" s="5">
        <v>2506.0896799490065</v>
      </c>
      <c r="AK96" s="5">
        <v>2684.6502708338303</v>
      </c>
      <c r="AL96" s="5">
        <v>2868.1776561534134</v>
      </c>
      <c r="AM96" s="5">
        <v>3057.3813896588335</v>
      </c>
      <c r="AN96" s="5">
        <v>3250.3655368898076</v>
      </c>
      <c r="AO96" s="5">
        <v>3445.0869147465783</v>
      </c>
      <c r="AP96" s="5">
        <v>3639.4433627146882</v>
      </c>
    </row>
    <row r="97" spans="1:42">
      <c r="A97" s="5" t="s">
        <v>221</v>
      </c>
      <c r="B97" s="5" t="s">
        <v>317</v>
      </c>
      <c r="C97" s="5">
        <v>649</v>
      </c>
      <c r="D97" s="5">
        <v>574</v>
      </c>
      <c r="E97" s="5">
        <v>323</v>
      </c>
      <c r="F97" s="5">
        <v>309</v>
      </c>
      <c r="G97" s="5">
        <v>348</v>
      </c>
      <c r="H97" s="5">
        <v>368</v>
      </c>
      <c r="I97" s="5">
        <v>349</v>
      </c>
      <c r="J97" s="5">
        <v>307</v>
      </c>
      <c r="K97" s="5">
        <v>307</v>
      </c>
      <c r="L97" s="5">
        <v>347.35466794233815</v>
      </c>
      <c r="M97" s="5">
        <v>358.82481987791908</v>
      </c>
      <c r="N97" s="5">
        <v>371.49415429064669</v>
      </c>
      <c r="O97" s="5">
        <v>385.55252784000351</v>
      </c>
      <c r="P97" s="5">
        <v>401.21972704997353</v>
      </c>
      <c r="Q97" s="5">
        <v>418.74942169983018</v>
      </c>
      <c r="R97" s="5">
        <v>437.87212667602915</v>
      </c>
      <c r="S97" s="5">
        <v>459.42780560503314</v>
      </c>
      <c r="T97" s="5">
        <v>483.78637874617203</v>
      </c>
      <c r="U97" s="5">
        <v>511.36621299296701</v>
      </c>
      <c r="V97" s="5">
        <v>542.63715534110133</v>
      </c>
      <c r="W97" s="5">
        <v>576.916601790139</v>
      </c>
      <c r="X97" s="5">
        <v>615.82041991104211</v>
      </c>
      <c r="Y97" s="5">
        <v>659.94402321236953</v>
      </c>
      <c r="Z97" s="5">
        <v>709.92434262979793</v>
      </c>
      <c r="AA97" s="5">
        <v>766.43073952392842</v>
      </c>
      <c r="AB97" s="5">
        <v>828.57687353888309</v>
      </c>
      <c r="AC97" s="5">
        <v>898.35606211310244</v>
      </c>
      <c r="AD97" s="5">
        <v>976.38429886645849</v>
      </c>
      <c r="AE97" s="5">
        <v>1063.2190594579117</v>
      </c>
      <c r="AF97" s="5">
        <v>1159.3253802520687</v>
      </c>
      <c r="AG97" s="5">
        <v>1263.2254335611353</v>
      </c>
      <c r="AH97" s="5">
        <v>1376.5704198296121</v>
      </c>
      <c r="AI97" s="5">
        <v>1499.2844709544017</v>
      </c>
      <c r="AJ97" s="5">
        <v>1631.0616488246521</v>
      </c>
      <c r="AK97" s="5">
        <v>1771.3489666408664</v>
      </c>
      <c r="AL97" s="5">
        <v>1917.3015385888591</v>
      </c>
      <c r="AM97" s="5">
        <v>2069.595799445794</v>
      </c>
      <c r="AN97" s="5">
        <v>2226.9706678489761</v>
      </c>
      <c r="AO97" s="5">
        <v>2388.0130356852164</v>
      </c>
      <c r="AP97" s="5">
        <v>2551.2180648182348</v>
      </c>
    </row>
    <row r="98" spans="1:42">
      <c r="A98" s="5" t="s">
        <v>219</v>
      </c>
      <c r="B98" s="5" t="s">
        <v>318</v>
      </c>
      <c r="C98" s="5">
        <v>77</v>
      </c>
      <c r="D98" s="5">
        <v>84</v>
      </c>
      <c r="E98" s="5">
        <v>92</v>
      </c>
      <c r="F98" s="5">
        <v>92</v>
      </c>
      <c r="G98" s="5">
        <v>117</v>
      </c>
      <c r="H98" s="5">
        <v>88</v>
      </c>
      <c r="I98" s="5">
        <v>96</v>
      </c>
      <c r="J98" s="5">
        <v>117</v>
      </c>
      <c r="K98" s="5">
        <v>145</v>
      </c>
      <c r="L98" s="5">
        <v>149.54665991374918</v>
      </c>
      <c r="M98" s="5">
        <v>150.94303684996368</v>
      </c>
      <c r="N98" s="5">
        <v>152.44529363226022</v>
      </c>
      <c r="O98" s="5">
        <v>154.06867868873761</v>
      </c>
      <c r="P98" s="5">
        <v>155.83061625454448</v>
      </c>
      <c r="Q98" s="5">
        <v>157.75094887233141</v>
      </c>
      <c r="R98" s="5">
        <v>159.51630060741971</v>
      </c>
      <c r="S98" s="5">
        <v>161.47886757813492</v>
      </c>
      <c r="T98" s="5">
        <v>163.6657008932043</v>
      </c>
      <c r="U98" s="5">
        <v>166.10686397172279</v>
      </c>
      <c r="V98" s="5">
        <v>168.83549211973857</v>
      </c>
      <c r="W98" s="5">
        <v>171.56279527819365</v>
      </c>
      <c r="X98" s="5">
        <v>174.64024636815236</v>
      </c>
      <c r="Y98" s="5">
        <v>178.10703086539749</v>
      </c>
      <c r="Z98" s="5">
        <v>182.00384951633885</v>
      </c>
      <c r="AA98" s="5">
        <v>186.37200259026554</v>
      </c>
      <c r="AB98" s="5">
        <v>190.9939870962836</v>
      </c>
      <c r="AC98" s="5">
        <v>196.15196357317924</v>
      </c>
      <c r="AD98" s="5">
        <v>201.87787454717613</v>
      </c>
      <c r="AE98" s="5">
        <v>208.19711782008284</v>
      </c>
      <c r="AF98" s="5">
        <v>215.12612303541911</v>
      </c>
      <c r="AG98" s="5">
        <v>222.32814237361356</v>
      </c>
      <c r="AH98" s="5">
        <v>230.11132969109417</v>
      </c>
      <c r="AI98" s="5">
        <v>238.44828485740726</v>
      </c>
      <c r="AJ98" s="5">
        <v>247.29462002281056</v>
      </c>
      <c r="AK98" s="5">
        <v>256.58861968249568</v>
      </c>
      <c r="AL98" s="5">
        <v>265.91238520778421</v>
      </c>
      <c r="AM98" s="5">
        <v>275.48740452944867</v>
      </c>
      <c r="AN98" s="5">
        <v>285.20881675062139</v>
      </c>
      <c r="AO98" s="5">
        <v>294.96512205192209</v>
      </c>
      <c r="AP98" s="5">
        <v>304.64302899649198</v>
      </c>
    </row>
    <row r="99" spans="1:42">
      <c r="A99" s="5" t="s">
        <v>229</v>
      </c>
      <c r="B99" s="5" t="s">
        <v>319</v>
      </c>
      <c r="C99" s="5">
        <v>3189</v>
      </c>
      <c r="D99" s="5">
        <v>3788</v>
      </c>
      <c r="E99" s="5">
        <v>4210</v>
      </c>
      <c r="F99" s="5">
        <v>4820</v>
      </c>
      <c r="G99" s="5">
        <v>6464</v>
      </c>
      <c r="H99" s="5">
        <v>8118</v>
      </c>
      <c r="I99" s="5">
        <v>9005</v>
      </c>
      <c r="J99" s="5">
        <v>7864</v>
      </c>
      <c r="K99" s="5">
        <v>5659</v>
      </c>
      <c r="L99" s="5">
        <v>6421.1819485099913</v>
      </c>
      <c r="M99" s="5">
        <v>6652.5601709080765</v>
      </c>
      <c r="N99" s="5">
        <v>6907.2920562921254</v>
      </c>
      <c r="O99" s="5">
        <v>7189.0922001804038</v>
      </c>
      <c r="P99" s="5">
        <v>7502.2713459657416</v>
      </c>
      <c r="Q99" s="5">
        <v>7851.8174159716782</v>
      </c>
      <c r="R99" s="5">
        <v>8230.2464425631806</v>
      </c>
      <c r="S99" s="5">
        <v>8656.0066736564495</v>
      </c>
      <c r="T99" s="5">
        <v>9136.3785077512639</v>
      </c>
      <c r="U99" s="5">
        <v>9679.6168034981638</v>
      </c>
      <c r="V99" s="5">
        <v>10295.017074615116</v>
      </c>
      <c r="W99" s="5">
        <v>10972.158774434081</v>
      </c>
      <c r="X99" s="5">
        <v>11740.375915304239</v>
      </c>
      <c r="Y99" s="5">
        <v>12611.635405277046</v>
      </c>
      <c r="Z99" s="5">
        <v>13598.795261269514</v>
      </c>
      <c r="AA99" s="5">
        <v>14715.436983317315</v>
      </c>
      <c r="AB99" s="5">
        <v>15960.449520490447</v>
      </c>
      <c r="AC99" s="5">
        <v>17360.472136208493</v>
      </c>
      <c r="AD99" s="5">
        <v>18928.810613758851</v>
      </c>
      <c r="AE99" s="5">
        <v>20677.771351145922</v>
      </c>
      <c r="AF99" s="5">
        <v>22617.979927139193</v>
      </c>
      <c r="AG99" s="5">
        <v>24746.06086778898</v>
      </c>
      <c r="AH99" s="5">
        <v>27076.37039832673</v>
      </c>
      <c r="AI99" s="5">
        <v>29609.632725075975</v>
      </c>
      <c r="AJ99" s="5">
        <v>32341.979426639798</v>
      </c>
      <c r="AK99" s="5">
        <v>35264.520170758937</v>
      </c>
      <c r="AL99" s="5">
        <v>38337.748760996736</v>
      </c>
      <c r="AM99" s="5">
        <v>41563.734851038847</v>
      </c>
      <c r="AN99" s="5">
        <v>44918.680355438133</v>
      </c>
      <c r="AO99" s="5">
        <v>48375.26596085295</v>
      </c>
      <c r="AP99" s="5">
        <v>51903.812320269193</v>
      </c>
    </row>
    <row r="100" spans="1:42">
      <c r="A100" s="5" t="s">
        <v>239</v>
      </c>
      <c r="B100" s="5" t="s">
        <v>320</v>
      </c>
      <c r="C100" s="5">
        <v>232</v>
      </c>
      <c r="D100" s="5">
        <v>273</v>
      </c>
      <c r="E100" s="5">
        <v>648</v>
      </c>
      <c r="F100" s="5">
        <v>626</v>
      </c>
      <c r="G100" s="5">
        <v>553</v>
      </c>
      <c r="H100" s="5">
        <v>588</v>
      </c>
      <c r="I100" s="5">
        <v>489</v>
      </c>
      <c r="J100" s="5">
        <v>489</v>
      </c>
      <c r="K100" s="5">
        <v>510</v>
      </c>
      <c r="L100" s="5">
        <v>522.58172581339772</v>
      </c>
      <c r="M100" s="5">
        <v>529.02765438718848</v>
      </c>
      <c r="N100" s="5">
        <v>535.71842584158128</v>
      </c>
      <c r="O100" s="5">
        <v>542.68547429954765</v>
      </c>
      <c r="P100" s="5">
        <v>549.96485396794253</v>
      </c>
      <c r="Q100" s="5">
        <v>557.59778821873283</v>
      </c>
      <c r="R100" s="5">
        <v>564.48754267461766</v>
      </c>
      <c r="S100" s="5">
        <v>571.79907882626424</v>
      </c>
      <c r="T100" s="5">
        <v>579.58944178875765</v>
      </c>
      <c r="U100" s="5">
        <v>587.9223987361371</v>
      </c>
      <c r="V100" s="5">
        <v>596.86867422505793</v>
      </c>
      <c r="W100" s="5">
        <v>605.54490982696814</v>
      </c>
      <c r="X100" s="5">
        <v>614.96516882470519</v>
      </c>
      <c r="Y100" s="5">
        <v>625.21594684977106</v>
      </c>
      <c r="Z100" s="5">
        <v>636.38809866148677</v>
      </c>
      <c r="AA100" s="5">
        <v>648.5750705575025</v>
      </c>
      <c r="AB100" s="5">
        <v>660.79806503195687</v>
      </c>
      <c r="AC100" s="5">
        <v>674.17475987722821</v>
      </c>
      <c r="AD100" s="5">
        <v>688.78243613252539</v>
      </c>
      <c r="AE100" s="5">
        <v>704.68607602401744</v>
      </c>
      <c r="AF100" s="5">
        <v>721.93314889623639</v>
      </c>
      <c r="AG100" s="5">
        <v>739.33352517639082</v>
      </c>
      <c r="AH100" s="5">
        <v>758.03440621880293</v>
      </c>
      <c r="AI100" s="5">
        <v>777.99242692180417</v>
      </c>
      <c r="AJ100" s="5">
        <v>799.12812008105118</v>
      </c>
      <c r="AK100" s="5">
        <v>821.32454180644618</v>
      </c>
      <c r="AL100" s="5">
        <v>843.104999896756</v>
      </c>
      <c r="AM100" s="5">
        <v>865.53368727050736</v>
      </c>
      <c r="AN100" s="5">
        <v>888.3950255862826</v>
      </c>
      <c r="AO100" s="5">
        <v>911.45637932958243</v>
      </c>
      <c r="AP100" s="5">
        <v>934.47808341254813</v>
      </c>
    </row>
    <row r="101" spans="1:42">
      <c r="A101" s="5" t="s">
        <v>219</v>
      </c>
      <c r="B101" s="5" t="s">
        <v>321</v>
      </c>
      <c r="C101" s="5">
        <v>276</v>
      </c>
      <c r="D101" s="5">
        <v>244</v>
      </c>
      <c r="E101" s="5">
        <v>256</v>
      </c>
      <c r="F101" s="5">
        <v>269</v>
      </c>
      <c r="G101" s="5">
        <v>260</v>
      </c>
      <c r="H101" s="5">
        <v>340</v>
      </c>
      <c r="I101" s="5">
        <v>362</v>
      </c>
      <c r="J101" s="5">
        <v>516</v>
      </c>
      <c r="K101" s="5">
        <v>521</v>
      </c>
      <c r="L101" s="5">
        <v>548.61928040246482</v>
      </c>
      <c r="M101" s="5">
        <v>560.48014048687946</v>
      </c>
      <c r="N101" s="5">
        <v>573.06627240804789</v>
      </c>
      <c r="O101" s="5">
        <v>586.47963724127897</v>
      </c>
      <c r="P101" s="5">
        <v>600.83792450744988</v>
      </c>
      <c r="Q101" s="5">
        <v>616.27658720353475</v>
      </c>
      <c r="R101" s="5">
        <v>632.10886718345921</v>
      </c>
      <c r="S101" s="5">
        <v>649.30734753090883</v>
      </c>
      <c r="T101" s="5">
        <v>668.06736172969261</v>
      </c>
      <c r="U101" s="5">
        <v>688.60924743799103</v>
      </c>
      <c r="V101" s="5">
        <v>711.1797842898751</v>
      </c>
      <c r="W101" s="5">
        <v>734.82568015532593</v>
      </c>
      <c r="X101" s="5">
        <v>760.98613103349555</v>
      </c>
      <c r="Y101" s="5">
        <v>789.97410528549472</v>
      </c>
      <c r="Z101" s="5">
        <v>822.12348572571602</v>
      </c>
      <c r="AA101" s="5">
        <v>857.78405410460903</v>
      </c>
      <c r="AB101" s="5">
        <v>896.25053810531028</v>
      </c>
      <c r="AC101" s="5">
        <v>938.84075480930721</v>
      </c>
      <c r="AD101" s="5">
        <v>985.88067828991007</v>
      </c>
      <c r="AE101" s="5">
        <v>1037.6642745393203</v>
      </c>
      <c r="AF101" s="5">
        <v>1094.4353419653467</v>
      </c>
      <c r="AG101" s="5">
        <v>1155.3931001700344</v>
      </c>
      <c r="AH101" s="5">
        <v>1221.4836042279992</v>
      </c>
      <c r="AI101" s="5">
        <v>1292.668744812669</v>
      </c>
      <c r="AJ101" s="5">
        <v>1368.7866998489601</v>
      </c>
      <c r="AK101" s="5">
        <v>1449.5426783807095</v>
      </c>
      <c r="AL101" s="5">
        <v>1533.2509756528668</v>
      </c>
      <c r="AM101" s="5">
        <v>1620.4669151165881</v>
      </c>
      <c r="AN101" s="5">
        <v>1710.5155675794274</v>
      </c>
      <c r="AO101" s="5">
        <v>1802.6388713049068</v>
      </c>
      <c r="AP101" s="5">
        <v>1896.0279327511012</v>
      </c>
    </row>
    <row r="102" spans="1:42">
      <c r="A102" s="5" t="s">
        <v>219</v>
      </c>
      <c r="B102" s="5" t="s">
        <v>322</v>
      </c>
      <c r="C102" s="5">
        <v>2833</v>
      </c>
      <c r="D102" s="5">
        <v>3130</v>
      </c>
      <c r="E102" s="5">
        <v>3235</v>
      </c>
      <c r="F102" s="5">
        <v>3392</v>
      </c>
      <c r="G102" s="5">
        <v>4084</v>
      </c>
      <c r="H102" s="5">
        <v>3469</v>
      </c>
      <c r="I102" s="5">
        <v>4281</v>
      </c>
      <c r="J102" s="5">
        <v>3488</v>
      </c>
      <c r="K102" s="5">
        <v>3519</v>
      </c>
      <c r="L102" s="5">
        <v>3599.0823947778986</v>
      </c>
      <c r="M102" s="5">
        <v>3624.5881162549417</v>
      </c>
      <c r="N102" s="5">
        <v>3651.7185203917484</v>
      </c>
      <c r="O102" s="5">
        <v>3680.7151772814195</v>
      </c>
      <c r="P102" s="5">
        <v>3711.8537707753194</v>
      </c>
      <c r="Q102" s="5">
        <v>3745.4477636102652</v>
      </c>
      <c r="R102" s="5">
        <v>3774.7176195891939</v>
      </c>
      <c r="S102" s="5">
        <v>3807.0616486885583</v>
      </c>
      <c r="T102" s="5">
        <v>3842.9072010348455</v>
      </c>
      <c r="U102" s="5">
        <v>3882.7280258170235</v>
      </c>
      <c r="V102" s="5">
        <v>3927.0447971977037</v>
      </c>
      <c r="W102" s="5">
        <v>3970.8677852510809</v>
      </c>
      <c r="X102" s="5">
        <v>4020.2156267327691</v>
      </c>
      <c r="Y102" s="5">
        <v>4075.7061372942453</v>
      </c>
      <c r="Z102" s="5">
        <v>4137.97841053926</v>
      </c>
      <c r="AA102" s="5">
        <v>4207.6776406633335</v>
      </c>
      <c r="AB102" s="5">
        <v>4279.6309330929807</v>
      </c>
      <c r="AC102" s="5">
        <v>4360.0071916596798</v>
      </c>
      <c r="AD102" s="5">
        <v>4449.2894453239269</v>
      </c>
      <c r="AE102" s="5">
        <v>4547.8511486710368</v>
      </c>
      <c r="AF102" s="5">
        <v>4655.9174623179233</v>
      </c>
      <c r="AG102" s="5">
        <v>4766.5366050675439</v>
      </c>
      <c r="AH102" s="5">
        <v>4886.1481543016735</v>
      </c>
      <c r="AI102" s="5">
        <v>5014.2691551084072</v>
      </c>
      <c r="AJ102" s="5">
        <v>5150.1438524819459</v>
      </c>
      <c r="AK102" s="5">
        <v>5292.7399670708119</v>
      </c>
      <c r="AL102" s="5">
        <v>5433.0796754170733</v>
      </c>
      <c r="AM102" s="5">
        <v>5576.9055957363389</v>
      </c>
      <c r="AN102" s="5">
        <v>5722.5109131689514</v>
      </c>
      <c r="AO102" s="5">
        <v>5868.0917270591945</v>
      </c>
      <c r="AP102" s="5">
        <v>6011.8256071837613</v>
      </c>
    </row>
    <row r="103" spans="1:42">
      <c r="A103" s="5" t="s">
        <v>229</v>
      </c>
      <c r="B103" s="5" t="s">
        <v>323</v>
      </c>
      <c r="C103" s="5">
        <v>5940</v>
      </c>
      <c r="D103" s="5">
        <v>6986</v>
      </c>
      <c r="E103" s="5">
        <v>7796</v>
      </c>
      <c r="F103" s="5">
        <v>8517</v>
      </c>
      <c r="G103" s="5">
        <v>10186</v>
      </c>
      <c r="H103" s="5">
        <v>11253</v>
      </c>
      <c r="I103" s="5">
        <v>11418</v>
      </c>
      <c r="J103" s="5">
        <v>12472</v>
      </c>
      <c r="K103" s="5">
        <v>11697</v>
      </c>
      <c r="L103" s="5">
        <v>12135.648278831961</v>
      </c>
      <c r="M103" s="5">
        <v>12391.753723502867</v>
      </c>
      <c r="N103" s="5">
        <v>12658.840313033756</v>
      </c>
      <c r="O103" s="5">
        <v>12938.192087009869</v>
      </c>
      <c r="P103" s="5">
        <v>13231.288581094643</v>
      </c>
      <c r="Q103" s="5">
        <v>13539.830761648973</v>
      </c>
      <c r="R103" s="5">
        <v>13848.226049464005</v>
      </c>
      <c r="S103" s="5">
        <v>14175.392416336364</v>
      </c>
      <c r="T103" s="5">
        <v>14523.780093718455</v>
      </c>
      <c r="U103" s="5">
        <v>14896.15692657511</v>
      </c>
      <c r="V103" s="5">
        <v>15295.628783220498</v>
      </c>
      <c r="W103" s="5">
        <v>15695.820054266605</v>
      </c>
      <c r="X103" s="5">
        <v>16128.672819244121</v>
      </c>
      <c r="Y103" s="5">
        <v>16598.129760237833</v>
      </c>
      <c r="Z103" s="5">
        <v>17108.413998593554</v>
      </c>
      <c r="AA103" s="5">
        <v>17663.971423063493</v>
      </c>
      <c r="AB103" s="5">
        <v>18244.556180913514</v>
      </c>
      <c r="AC103" s="5">
        <v>18877.833834659708</v>
      </c>
      <c r="AD103" s="5">
        <v>19568.022256500961</v>
      </c>
      <c r="AE103" s="5">
        <v>20318.980946054289</v>
      </c>
      <c r="AF103" s="5">
        <v>21133.987808789585</v>
      </c>
      <c r="AG103" s="5">
        <v>21996.056212995827</v>
      </c>
      <c r="AH103" s="5">
        <v>22924.33791346096</v>
      </c>
      <c r="AI103" s="5">
        <v>23918.710918980396</v>
      </c>
      <c r="AJ103" s="5">
        <v>24977.542583416274</v>
      </c>
      <c r="AK103" s="5">
        <v>26097.563640984667</v>
      </c>
      <c r="AL103" s="5">
        <v>27256.468023946618</v>
      </c>
      <c r="AM103" s="5">
        <v>28463.533874655932</v>
      </c>
      <c r="AN103" s="5">
        <v>29710.738380087587</v>
      </c>
      <c r="AO103" s="5">
        <v>30988.973876026652</v>
      </c>
      <c r="AP103" s="5">
        <v>32288.436241953586</v>
      </c>
    </row>
    <row r="104" spans="1:42">
      <c r="A104" s="5" t="s">
        <v>223</v>
      </c>
      <c r="B104" s="5" t="s">
        <v>324</v>
      </c>
      <c r="C104" s="5">
        <v>13278</v>
      </c>
      <c r="D104" s="5">
        <v>12537</v>
      </c>
      <c r="E104" s="5">
        <v>12090</v>
      </c>
      <c r="F104" s="5">
        <v>14793</v>
      </c>
      <c r="G104" s="5">
        <v>15156</v>
      </c>
      <c r="H104" s="5">
        <v>15841</v>
      </c>
      <c r="I104" s="5">
        <v>16387</v>
      </c>
      <c r="J104" s="5">
        <v>17946</v>
      </c>
      <c r="K104" s="5">
        <v>16426</v>
      </c>
      <c r="L104" s="5">
        <v>16323.459486316786</v>
      </c>
      <c r="M104" s="5">
        <v>16286.41186056171</v>
      </c>
      <c r="N104" s="5">
        <v>16247.097566733946</v>
      </c>
      <c r="O104" s="5">
        <v>16205.17646397799</v>
      </c>
      <c r="P104" s="5">
        <v>16160.263144719253</v>
      </c>
      <c r="Q104" s="5">
        <v>16111.922638989359</v>
      </c>
      <c r="R104" s="5">
        <v>16036.485362267809</v>
      </c>
      <c r="S104" s="5">
        <v>15956.78345713435</v>
      </c>
      <c r="T104" s="5">
        <v>15872.232524134466</v>
      </c>
      <c r="U104" s="5">
        <v>15782.190488357875</v>
      </c>
      <c r="V104" s="5">
        <v>15685.958523920546</v>
      </c>
      <c r="W104" s="5">
        <v>15563.231753205448</v>
      </c>
      <c r="X104" s="5">
        <v>15433.067625396412</v>
      </c>
      <c r="Y104" s="5">
        <v>15294.66498230338</v>
      </c>
      <c r="Z104" s="5">
        <v>15147.208992860864</v>
      </c>
      <c r="AA104" s="5">
        <v>14989.894245383444</v>
      </c>
      <c r="AB104" s="5">
        <v>14809.124153952658</v>
      </c>
      <c r="AC104" s="5">
        <v>14617.360847362885</v>
      </c>
      <c r="AD104" s="5">
        <v>14414.065319422994</v>
      </c>
      <c r="AE104" s="5">
        <v>14198.869757889013</v>
      </c>
      <c r="AF104" s="5">
        <v>13971.629679851181</v>
      </c>
      <c r="AG104" s="5">
        <v>13725.468108263962</v>
      </c>
      <c r="AH104" s="5">
        <v>13468.105325321987</v>
      </c>
      <c r="AI104" s="5">
        <v>13200.369934651344</v>
      </c>
      <c r="AJ104" s="5">
        <v>12923.468017379613</v>
      </c>
      <c r="AK104" s="5">
        <v>12638.981150263256</v>
      </c>
      <c r="AL104" s="5">
        <v>12343.87193373409</v>
      </c>
      <c r="AM104" s="5">
        <v>12045.568208470113</v>
      </c>
      <c r="AN104" s="5">
        <v>11746.507311610945</v>
      </c>
      <c r="AO104" s="5">
        <v>11449.235989510382</v>
      </c>
      <c r="AP104" s="5">
        <v>11156.298629354906</v>
      </c>
    </row>
    <row r="105" spans="1:42">
      <c r="A105" s="5" t="s">
        <v>223</v>
      </c>
      <c r="B105" s="5" t="s">
        <v>325</v>
      </c>
      <c r="C105" s="5">
        <v>2361</v>
      </c>
      <c r="D105" s="5">
        <v>2144</v>
      </c>
      <c r="E105" s="5">
        <v>2509</v>
      </c>
      <c r="F105" s="5">
        <v>2240</v>
      </c>
      <c r="G105" s="5">
        <v>2479</v>
      </c>
      <c r="H105" s="5">
        <v>2405</v>
      </c>
      <c r="I105" s="5">
        <v>2601</v>
      </c>
      <c r="J105" s="5">
        <v>3000</v>
      </c>
      <c r="K105" s="5">
        <v>2912</v>
      </c>
      <c r="L105" s="5">
        <v>2912.9859915320412</v>
      </c>
      <c r="M105" s="5">
        <v>2915.5042606672878</v>
      </c>
      <c r="N105" s="5">
        <v>2917.9550842731092</v>
      </c>
      <c r="O105" s="5">
        <v>2920.3278345541544</v>
      </c>
      <c r="P105" s="5">
        <v>2922.6104328237257</v>
      </c>
      <c r="Q105" s="5">
        <v>2924.7892042417116</v>
      </c>
      <c r="R105" s="5">
        <v>2925.5025909430105</v>
      </c>
      <c r="S105" s="5">
        <v>2926.0783093097375</v>
      </c>
      <c r="T105" s="5">
        <v>2926.4973270743553</v>
      </c>
      <c r="U105" s="5">
        <v>2926.7386149084718</v>
      </c>
      <c r="V105" s="5">
        <v>2926.7791431235287</v>
      </c>
      <c r="W105" s="5">
        <v>2926.2189900242251</v>
      </c>
      <c r="X105" s="5">
        <v>2925.4066010843294</v>
      </c>
      <c r="Y105" s="5">
        <v>2924.3139847907869</v>
      </c>
      <c r="Z105" s="5">
        <v>2922.9122526147917</v>
      </c>
      <c r="AA105" s="5">
        <v>2921.1723234469837</v>
      </c>
      <c r="AB105" s="5">
        <v>2918.1034253182343</v>
      </c>
      <c r="AC105" s="5">
        <v>2914.6435541386722</v>
      </c>
      <c r="AD105" s="5">
        <v>2910.7700796111098</v>
      </c>
      <c r="AE105" s="5">
        <v>2906.4654130114509</v>
      </c>
      <c r="AF105" s="5">
        <v>2901.7188041337567</v>
      </c>
      <c r="AG105" s="5">
        <v>2894.7167418099052</v>
      </c>
      <c r="AH105" s="5">
        <v>2887.2871904760723</v>
      </c>
      <c r="AI105" s="5">
        <v>2879.4511566287028</v>
      </c>
      <c r="AJ105" s="5">
        <v>2871.2424119552852</v>
      </c>
      <c r="AK105" s="5">
        <v>2862.7077366019089</v>
      </c>
      <c r="AL105" s="5">
        <v>2851.6749383312344</v>
      </c>
      <c r="AM105" s="5">
        <v>2840.4613057158135</v>
      </c>
      <c r="AN105" s="5">
        <v>2829.1456942725886</v>
      </c>
      <c r="AO105" s="5">
        <v>2817.8120551536035</v>
      </c>
      <c r="AP105" s="5">
        <v>2806.5457928242267</v>
      </c>
    </row>
    <row r="106" spans="1:42">
      <c r="A106" s="5" t="s">
        <v>227</v>
      </c>
      <c r="B106" s="5" t="s">
        <v>326</v>
      </c>
      <c r="C106" s="5">
        <v>1103</v>
      </c>
      <c r="D106" s="5">
        <v>1202</v>
      </c>
      <c r="E106" s="5">
        <v>1373</v>
      </c>
      <c r="F106" s="5">
        <v>1582</v>
      </c>
      <c r="G106" s="5">
        <v>1663</v>
      </c>
      <c r="H106" s="5">
        <v>1639</v>
      </c>
      <c r="I106" s="5">
        <v>1751</v>
      </c>
      <c r="J106" s="5">
        <v>1295</v>
      </c>
      <c r="K106" s="5">
        <v>1126</v>
      </c>
      <c r="L106" s="5">
        <v>1141.8989858134812</v>
      </c>
      <c r="M106" s="5">
        <v>1160.9820715882313</v>
      </c>
      <c r="N106" s="5">
        <v>1180.2014609123103</v>
      </c>
      <c r="O106" s="5">
        <v>1199.5251253551544</v>
      </c>
      <c r="P106" s="5">
        <v>1218.9150218122466</v>
      </c>
      <c r="Q106" s="5">
        <v>1238.3262818210969</v>
      </c>
      <c r="R106" s="5">
        <v>1254.6451408379176</v>
      </c>
      <c r="S106" s="5">
        <v>1270.7853660571714</v>
      </c>
      <c r="T106" s="5">
        <v>1286.6779084486193</v>
      </c>
      <c r="U106" s="5">
        <v>1302.244237500867</v>
      </c>
      <c r="V106" s="5">
        <v>1317.395776069824</v>
      </c>
      <c r="W106" s="5">
        <v>1329.3420526727571</v>
      </c>
      <c r="X106" s="5">
        <v>1340.6140502183346</v>
      </c>
      <c r="Y106" s="5">
        <v>1351.0970669230912</v>
      </c>
      <c r="Z106" s="5">
        <v>1360.6684884030281</v>
      </c>
      <c r="AA106" s="5">
        <v>1369.1996697874356</v>
      </c>
      <c r="AB106" s="5">
        <v>1373.3803895783788</v>
      </c>
      <c r="AC106" s="5">
        <v>1376.2370499421565</v>
      </c>
      <c r="AD106" s="5">
        <v>1377.6537467322389</v>
      </c>
      <c r="AE106" s="5">
        <v>1377.5270605229928</v>
      </c>
      <c r="AF106" s="5">
        <v>1375.7728053298354</v>
      </c>
      <c r="AG106" s="5">
        <v>1368.8066049739755</v>
      </c>
      <c r="AH106" s="5">
        <v>1360.1670039205621</v>
      </c>
      <c r="AI106" s="5">
        <v>1349.8840171488221</v>
      </c>
      <c r="AJ106" s="5">
        <v>1338.0333106012977</v>
      </c>
      <c r="AK106" s="5">
        <v>1324.7390133610397</v>
      </c>
      <c r="AL106" s="5">
        <v>1307.0233307799404</v>
      </c>
      <c r="AM106" s="5">
        <v>1288.3369181422613</v>
      </c>
      <c r="AN106" s="5">
        <v>1268.9413519733021</v>
      </c>
      <c r="AO106" s="5">
        <v>1249.1241131552513</v>
      </c>
      <c r="AP106" s="5">
        <v>1229.1862960885449</v>
      </c>
    </row>
    <row r="107" spans="1:42">
      <c r="A107" s="5" t="s">
        <v>223</v>
      </c>
      <c r="B107" s="5" t="s">
        <v>327</v>
      </c>
      <c r="C107" s="5">
        <v>4025</v>
      </c>
      <c r="D107" s="5">
        <v>3549</v>
      </c>
      <c r="E107" s="5">
        <v>3522</v>
      </c>
      <c r="F107" s="5">
        <v>4085</v>
      </c>
      <c r="G107" s="5">
        <v>4266</v>
      </c>
      <c r="H107" s="5">
        <v>4339</v>
      </c>
      <c r="I107" s="5">
        <v>4475</v>
      </c>
      <c r="J107" s="5">
        <v>4882</v>
      </c>
      <c r="K107" s="5">
        <v>4845</v>
      </c>
      <c r="L107" s="5">
        <v>4830.4613247087345</v>
      </c>
      <c r="M107" s="5">
        <v>4809.2604116399652</v>
      </c>
      <c r="N107" s="5">
        <v>4788.2696651295</v>
      </c>
      <c r="O107" s="5">
        <v>4767.5045772737467</v>
      </c>
      <c r="P107" s="5">
        <v>4746.9826906096914</v>
      </c>
      <c r="Q107" s="5">
        <v>4726.7237773972511</v>
      </c>
      <c r="R107" s="5">
        <v>4702.7335066718269</v>
      </c>
      <c r="S107" s="5">
        <v>4679.0900468384689</v>
      </c>
      <c r="T107" s="5">
        <v>4655.8198162955496</v>
      </c>
      <c r="U107" s="5">
        <v>4632.9517849440572</v>
      </c>
      <c r="V107" s="5">
        <v>4610.5173936672254</v>
      </c>
      <c r="W107" s="5">
        <v>4585.8014854097828</v>
      </c>
      <c r="X107" s="5">
        <v>4561.6158725509313</v>
      </c>
      <c r="Y107" s="5">
        <v>4537.9964517589078</v>
      </c>
      <c r="Z107" s="5">
        <v>4514.9794953627315</v>
      </c>
      <c r="AA107" s="5">
        <v>4492.6005234082886</v>
      </c>
      <c r="AB107" s="5">
        <v>4467.7335175120961</v>
      </c>
      <c r="AC107" s="5">
        <v>4443.5990802204751</v>
      </c>
      <c r="AD107" s="5">
        <v>4420.2189378539206</v>
      </c>
      <c r="AE107" s="5">
        <v>4397.6063854507402</v>
      </c>
      <c r="AF107" s="5">
        <v>4375.7638492330916</v>
      </c>
      <c r="AG107" s="5">
        <v>4350.5603059703135</v>
      </c>
      <c r="AH107" s="5">
        <v>4326.1320621667674</v>
      </c>
      <c r="AI107" s="5">
        <v>4302.4337998628071</v>
      </c>
      <c r="AJ107" s="5">
        <v>4279.4025583811672</v>
      </c>
      <c r="AK107" s="5">
        <v>4256.9580276077013</v>
      </c>
      <c r="AL107" s="5">
        <v>4229.8909439336903</v>
      </c>
      <c r="AM107" s="5">
        <v>4203.2634267429485</v>
      </c>
      <c r="AN107" s="5">
        <v>4176.9560600959976</v>
      </c>
      <c r="AO107" s="5">
        <v>4150.8457098714316</v>
      </c>
      <c r="AP107" s="5">
        <v>4124.8108370871241</v>
      </c>
    </row>
    <row r="108" spans="1:42">
      <c r="A108" s="5" t="s">
        <v>225</v>
      </c>
      <c r="B108" s="5" t="s">
        <v>328</v>
      </c>
      <c r="C108" s="5">
        <v>47981</v>
      </c>
      <c r="D108" s="5">
        <v>49488</v>
      </c>
      <c r="E108" s="5">
        <v>49671</v>
      </c>
      <c r="F108" s="5">
        <v>49423</v>
      </c>
      <c r="G108" s="5">
        <v>44746</v>
      </c>
      <c r="H108" s="5">
        <v>43424</v>
      </c>
      <c r="I108" s="5">
        <v>44396</v>
      </c>
      <c r="J108" s="5">
        <v>44728</v>
      </c>
      <c r="K108" s="5">
        <v>46989</v>
      </c>
      <c r="L108" s="5">
        <v>46737.154301901362</v>
      </c>
      <c r="M108" s="5">
        <v>46598.004624454363</v>
      </c>
      <c r="N108" s="5">
        <v>46455.286180949661</v>
      </c>
      <c r="O108" s="5">
        <v>46308.433937136295</v>
      </c>
      <c r="P108" s="5">
        <v>46156.808624530007</v>
      </c>
      <c r="Q108" s="5">
        <v>45999.689877395591</v>
      </c>
      <c r="R108" s="5">
        <v>45808.078120938284</v>
      </c>
      <c r="S108" s="5">
        <v>45609.491003505333</v>
      </c>
      <c r="T108" s="5">
        <v>45402.944999908912</v>
      </c>
      <c r="U108" s="5">
        <v>45187.360057299171</v>
      </c>
      <c r="V108" s="5">
        <v>44961.561280804526</v>
      </c>
      <c r="W108" s="5">
        <v>44722.123883127286</v>
      </c>
      <c r="X108" s="5">
        <v>44469.893149172531</v>
      </c>
      <c r="Y108" s="5">
        <v>44203.47364365439</v>
      </c>
      <c r="Z108" s="5">
        <v>43921.441474185813</v>
      </c>
      <c r="AA108" s="5">
        <v>43622.383393018601</v>
      </c>
      <c r="AB108" s="5">
        <v>43309.804027067636</v>
      </c>
      <c r="AC108" s="5">
        <v>42977.545283709333</v>
      </c>
      <c r="AD108" s="5">
        <v>42624.573752558979</v>
      </c>
      <c r="AE108" s="5">
        <v>42250.141520655554</v>
      </c>
      <c r="AF108" s="5">
        <v>41853.878388638135</v>
      </c>
      <c r="AG108" s="5">
        <v>41421.15472073097</v>
      </c>
      <c r="AH108" s="5">
        <v>40967.674825587666</v>
      </c>
      <c r="AI108" s="5">
        <v>40494.741870220343</v>
      </c>
      <c r="AJ108" s="5">
        <v>40004.323298906871</v>
      </c>
      <c r="AK108" s="5">
        <v>39499.054279122873</v>
      </c>
      <c r="AL108" s="5">
        <v>38963.987246173863</v>
      </c>
      <c r="AM108" s="5">
        <v>38421.630227186019</v>
      </c>
      <c r="AN108" s="5">
        <v>37876.192243088502</v>
      </c>
      <c r="AO108" s="5">
        <v>37332.107734455312</v>
      </c>
      <c r="AP108" s="5">
        <v>36793.8429952109</v>
      </c>
    </row>
    <row r="109" spans="1:42">
      <c r="A109" s="5" t="s">
        <v>227</v>
      </c>
      <c r="B109" s="5" t="s">
        <v>329</v>
      </c>
      <c r="C109" s="5">
        <v>12600</v>
      </c>
      <c r="D109" s="5">
        <v>13500</v>
      </c>
      <c r="E109" s="5">
        <v>14000</v>
      </c>
      <c r="F109" s="5">
        <v>14600</v>
      </c>
      <c r="G109" s="5">
        <v>14000</v>
      </c>
      <c r="H109" s="5">
        <v>12650</v>
      </c>
      <c r="I109" s="5">
        <v>12272</v>
      </c>
      <c r="J109" s="5">
        <v>8919</v>
      </c>
      <c r="K109" s="5">
        <v>8971</v>
      </c>
      <c r="L109" s="5">
        <v>9189.2492365543458</v>
      </c>
      <c r="M109" s="5">
        <v>9402.1401616342791</v>
      </c>
      <c r="N109" s="5">
        <v>9619.8345389298593</v>
      </c>
      <c r="O109" s="5">
        <v>9842.4179834232418</v>
      </c>
      <c r="P109" s="5">
        <v>10069.973791813893</v>
      </c>
      <c r="Q109" s="5">
        <v>10302.582292951833</v>
      </c>
      <c r="R109" s="5">
        <v>10522.138421458738</v>
      </c>
      <c r="S109" s="5">
        <v>10746.090094675299</v>
      </c>
      <c r="T109" s="5">
        <v>10974.479275964832</v>
      </c>
      <c r="U109" s="5">
        <v>11207.341684254401</v>
      </c>
      <c r="V109" s="5">
        <v>11444.706183420389</v>
      </c>
      <c r="W109" s="5">
        <v>11663.595935105015</v>
      </c>
      <c r="X109" s="5">
        <v>11886.099645528908</v>
      </c>
      <c r="Y109" s="5">
        <v>12112.199853096941</v>
      </c>
      <c r="Z109" s="5">
        <v>12341.872327225376</v>
      </c>
      <c r="AA109" s="5">
        <v>12575.087315550978</v>
      </c>
      <c r="AB109" s="5">
        <v>12791.631157069185</v>
      </c>
      <c r="AC109" s="5">
        <v>13010.925967334091</v>
      </c>
      <c r="AD109" s="5">
        <v>13232.926438595545</v>
      </c>
      <c r="AE109" s="5">
        <v>13457.595445908433</v>
      </c>
      <c r="AF109" s="5">
        <v>13684.90970553954</v>
      </c>
      <c r="AG109" s="5">
        <v>13897.302776904135</v>
      </c>
      <c r="AH109" s="5">
        <v>14111.797045494475</v>
      </c>
      <c r="AI109" s="5">
        <v>14328.440377724422</v>
      </c>
      <c r="AJ109" s="5">
        <v>14547.319193209758</v>
      </c>
      <c r="AK109" s="5">
        <v>14768.562355338439</v>
      </c>
      <c r="AL109" s="5">
        <v>14976.872798183938</v>
      </c>
      <c r="AM109" s="5">
        <v>15187.485365010969</v>
      </c>
      <c r="AN109" s="5">
        <v>15400.646658592555</v>
      </c>
      <c r="AO109" s="5">
        <v>15616.634373054412</v>
      </c>
      <c r="AP109" s="5">
        <v>15835.747938838087</v>
      </c>
    </row>
    <row r="110" spans="1:42">
      <c r="A110" s="5" t="s">
        <v>216</v>
      </c>
      <c r="B110" s="5" t="s">
        <v>330</v>
      </c>
      <c r="C110" s="5">
        <v>431</v>
      </c>
      <c r="D110" s="5">
        <v>394</v>
      </c>
      <c r="E110" s="5">
        <v>335</v>
      </c>
      <c r="F110" s="5">
        <v>413</v>
      </c>
      <c r="G110" s="5">
        <v>449</v>
      </c>
      <c r="H110" s="5">
        <v>554</v>
      </c>
      <c r="I110" s="5">
        <v>510</v>
      </c>
      <c r="J110" s="5">
        <v>634</v>
      </c>
      <c r="K110" s="5">
        <v>620</v>
      </c>
      <c r="L110" s="5">
        <v>683.8338344658514</v>
      </c>
      <c r="M110" s="5">
        <v>709.16477006949913</v>
      </c>
      <c r="N110" s="5">
        <v>736.57994453028539</v>
      </c>
      <c r="O110" s="5">
        <v>766.39118489094949</v>
      </c>
      <c r="P110" s="5">
        <v>798.96184113617869</v>
      </c>
      <c r="Q110" s="5">
        <v>834.71430088366492</v>
      </c>
      <c r="R110" s="5">
        <v>872.92152430300212</v>
      </c>
      <c r="S110" s="5">
        <v>915.24583350019498</v>
      </c>
      <c r="T110" s="5">
        <v>962.31739580741169</v>
      </c>
      <c r="U110" s="5">
        <v>1014.856058106717</v>
      </c>
      <c r="V110" s="5">
        <v>1073.6790209751157</v>
      </c>
      <c r="W110" s="5">
        <v>1137.2160134309931</v>
      </c>
      <c r="X110" s="5">
        <v>1208.6682517965551</v>
      </c>
      <c r="Y110" s="5">
        <v>1289.1131424027221</v>
      </c>
      <c r="Z110" s="5">
        <v>1379.7225847888378</v>
      </c>
      <c r="AA110" s="5">
        <v>1481.7520557456203</v>
      </c>
      <c r="AB110" s="5">
        <v>1593.8562854633458</v>
      </c>
      <c r="AC110" s="5">
        <v>1719.6337081979987</v>
      </c>
      <c r="AD110" s="5">
        <v>1860.3662109953602</v>
      </c>
      <c r="AE110" s="5">
        <v>2017.2789138842684</v>
      </c>
      <c r="AF110" s="5">
        <v>2191.4826617441354</v>
      </c>
      <c r="AG110" s="5">
        <v>2380.2622156360248</v>
      </c>
      <c r="AH110" s="5">
        <v>2587.3060012634055</v>
      </c>
      <c r="AI110" s="5">
        <v>2812.8917435198591</v>
      </c>
      <c r="AJ110" s="5">
        <v>3056.9182771743413</v>
      </c>
      <c r="AK110" s="5">
        <v>3318.8618684897629</v>
      </c>
      <c r="AL110" s="5">
        <v>3592.8793489962213</v>
      </c>
      <c r="AM110" s="5">
        <v>3881.6484667015457</v>
      </c>
      <c r="AN110" s="5">
        <v>4183.3061670643956</v>
      </c>
      <c r="AO110" s="5">
        <v>4495.6649287611681</v>
      </c>
      <c r="AP110" s="5">
        <v>4816.3059959101029</v>
      </c>
    </row>
    <row r="111" spans="1:42">
      <c r="A111" s="5" t="s">
        <v>214</v>
      </c>
      <c r="B111" s="5" t="s">
        <v>331</v>
      </c>
      <c r="C111" s="5">
        <v>642</v>
      </c>
      <c r="D111" s="5">
        <v>496</v>
      </c>
      <c r="E111" s="5">
        <v>427</v>
      </c>
      <c r="F111" s="5">
        <v>520</v>
      </c>
      <c r="G111" s="5">
        <v>704</v>
      </c>
      <c r="H111" s="5">
        <v>865</v>
      </c>
      <c r="I111" s="5">
        <v>1056</v>
      </c>
      <c r="J111" s="5">
        <v>1380</v>
      </c>
      <c r="K111" s="5">
        <v>1560</v>
      </c>
      <c r="L111" s="5">
        <v>1569.3047652587713</v>
      </c>
      <c r="M111" s="5">
        <v>1569.5724963674884</v>
      </c>
      <c r="N111" s="5">
        <v>1570.1320182434658</v>
      </c>
      <c r="O111" s="5">
        <v>1571.0264234580288</v>
      </c>
      <c r="P111" s="5">
        <v>1572.304560430799</v>
      </c>
      <c r="Q111" s="5">
        <v>1574.021583804353</v>
      </c>
      <c r="R111" s="5">
        <v>1576.0938251861762</v>
      </c>
      <c r="S111" s="5">
        <v>1578.7357204625678</v>
      </c>
      <c r="T111" s="5">
        <v>1582.0240321745375</v>
      </c>
      <c r="U111" s="5">
        <v>1586.0433424199</v>
      </c>
      <c r="V111" s="5">
        <v>1590.8859988433685</v>
      </c>
      <c r="W111" s="5">
        <v>1596.2649937411322</v>
      </c>
      <c r="X111" s="5">
        <v>1602.6701194891118</v>
      </c>
      <c r="Y111" s="5">
        <v>1610.2119321111093</v>
      </c>
      <c r="Z111" s="5">
        <v>1619.0038904980008</v>
      </c>
      <c r="AA111" s="5">
        <v>1629.1594146267478</v>
      </c>
      <c r="AB111" s="5">
        <v>1640.2755680612304</v>
      </c>
      <c r="AC111" s="5">
        <v>1652.9574588791943</v>
      </c>
      <c r="AD111" s="5">
        <v>1667.2896947907991</v>
      </c>
      <c r="AE111" s="5">
        <v>1683.3355586618006</v>
      </c>
      <c r="AF111" s="5">
        <v>1701.1298319118787</v>
      </c>
      <c r="AG111" s="5">
        <v>1719.8580734942911</v>
      </c>
      <c r="AH111" s="5">
        <v>1740.270425122183</v>
      </c>
      <c r="AI111" s="5">
        <v>1762.2728786339351</v>
      </c>
      <c r="AJ111" s="5">
        <v>1785.7200416522733</v>
      </c>
      <c r="AK111" s="5">
        <v>1810.4145678676341</v>
      </c>
      <c r="AL111" s="5">
        <v>1835.2501463070591</v>
      </c>
      <c r="AM111" s="5">
        <v>1860.7732592093807</v>
      </c>
      <c r="AN111" s="5">
        <v>1886.6618016560174</v>
      </c>
      <c r="AO111" s="5">
        <v>1912.5747446021135</v>
      </c>
      <c r="AP111" s="5">
        <v>1938.166971433114</v>
      </c>
    </row>
    <row r="112" spans="1:42">
      <c r="A112" s="5" t="s">
        <v>229</v>
      </c>
      <c r="B112" s="5" t="s">
        <v>332</v>
      </c>
      <c r="C112" s="5">
        <v>4900</v>
      </c>
      <c r="D112" s="5">
        <v>4782</v>
      </c>
      <c r="E112" s="5">
        <v>5345</v>
      </c>
      <c r="F112" s="5">
        <v>4791</v>
      </c>
      <c r="G112" s="5">
        <v>5019</v>
      </c>
      <c r="H112" s="5">
        <v>3540</v>
      </c>
      <c r="I112" s="5">
        <v>3400</v>
      </c>
      <c r="J112" s="5">
        <v>3614</v>
      </c>
      <c r="K112" s="5">
        <v>2899</v>
      </c>
      <c r="L112" s="5">
        <v>2897.0780755921414</v>
      </c>
      <c r="M112" s="5">
        <v>2910.3267315245739</v>
      </c>
      <c r="N112" s="5">
        <v>2923.1159049876942</v>
      </c>
      <c r="O112" s="5">
        <v>2935.3592056059883</v>
      </c>
      <c r="P112" s="5">
        <v>2946.9578059410046</v>
      </c>
      <c r="Q112" s="5">
        <v>2957.7990739429852</v>
      </c>
      <c r="R112" s="5">
        <v>2965.0617769162459</v>
      </c>
      <c r="S112" s="5">
        <v>2971.2812969464735</v>
      </c>
      <c r="T112" s="5">
        <v>2976.2989629628901</v>
      </c>
      <c r="U112" s="5">
        <v>2979.9382233939773</v>
      </c>
      <c r="V112" s="5">
        <v>2982.0042697917252</v>
      </c>
      <c r="W112" s="5">
        <v>2979.7468126029135</v>
      </c>
      <c r="X112" s="5">
        <v>2975.4787025400578</v>
      </c>
      <c r="Y112" s="5">
        <v>2968.9612682680768</v>
      </c>
      <c r="Z112" s="5">
        <v>2959.9456343377315</v>
      </c>
      <c r="AA112" s="5">
        <v>2948.1780883075189</v>
      </c>
      <c r="AB112" s="5">
        <v>2930.184961837248</v>
      </c>
      <c r="AC112" s="5">
        <v>2908.9924455770938</v>
      </c>
      <c r="AD112" s="5">
        <v>2884.3960165731937</v>
      </c>
      <c r="AE112" s="5">
        <v>2856.228977917594</v>
      </c>
      <c r="AF112" s="5">
        <v>2824.3772598702326</v>
      </c>
      <c r="AG112" s="5">
        <v>2785.215448690089</v>
      </c>
      <c r="AH112" s="5">
        <v>2742.4651177478586</v>
      </c>
      <c r="AI112" s="5">
        <v>2696.2722866170634</v>
      </c>
      <c r="AJ112" s="5">
        <v>2646.8864867368279</v>
      </c>
      <c r="AK112" s="5">
        <v>2594.6637817204037</v>
      </c>
      <c r="AL112" s="5">
        <v>2536.9443747696614</v>
      </c>
      <c r="AM112" s="5">
        <v>2477.5398922257709</v>
      </c>
      <c r="AN112" s="5">
        <v>2417.0783958519787</v>
      </c>
      <c r="AO112" s="5">
        <v>2356.2332194946339</v>
      </c>
      <c r="AP112" s="5">
        <v>2295.6938587546579</v>
      </c>
    </row>
    <row r="113" spans="1:42">
      <c r="A113" s="5" t="s">
        <v>223</v>
      </c>
      <c r="B113" s="5" t="s">
        <v>333</v>
      </c>
      <c r="C113" s="5">
        <v>2082</v>
      </c>
      <c r="D113" s="5">
        <v>2078</v>
      </c>
      <c r="E113" s="5">
        <v>2279</v>
      </c>
      <c r="F113" s="5">
        <v>2419</v>
      </c>
      <c r="G113" s="5">
        <v>2515</v>
      </c>
      <c r="H113" s="5">
        <v>2549</v>
      </c>
      <c r="I113" s="5">
        <v>2757</v>
      </c>
      <c r="J113" s="5">
        <v>2886</v>
      </c>
      <c r="K113" s="5">
        <v>2776</v>
      </c>
      <c r="L113" s="5">
        <v>2761.7704695224379</v>
      </c>
      <c r="M113" s="5">
        <v>2761.3942846964887</v>
      </c>
      <c r="N113" s="5">
        <v>2760.540043048984</v>
      </c>
      <c r="O113" s="5">
        <v>2759.1351987589951</v>
      </c>
      <c r="P113" s="5">
        <v>2757.0973095788067</v>
      </c>
      <c r="Q113" s="5">
        <v>2754.3330471762911</v>
      </c>
      <c r="R113" s="5">
        <v>2746.8977006770497</v>
      </c>
      <c r="S113" s="5">
        <v>2738.5309471807395</v>
      </c>
      <c r="T113" s="5">
        <v>2729.1059444828325</v>
      </c>
      <c r="U113" s="5">
        <v>2718.4827696968077</v>
      </c>
      <c r="V113" s="5">
        <v>2706.5084628688369</v>
      </c>
      <c r="W113" s="5">
        <v>2689.7035359832485</v>
      </c>
      <c r="X113" s="5">
        <v>2671.2469845691594</v>
      </c>
      <c r="Y113" s="5">
        <v>2650.960289044574</v>
      </c>
      <c r="Z113" s="5">
        <v>2628.6604209955944</v>
      </c>
      <c r="AA113" s="5">
        <v>2604.1646369377445</v>
      </c>
      <c r="AB113" s="5">
        <v>2575.3560971412576</v>
      </c>
      <c r="AC113" s="5">
        <v>2544.0595064527593</v>
      </c>
      <c r="AD113" s="5">
        <v>2510.1430588370595</v>
      </c>
      <c r="AE113" s="5">
        <v>2473.5099442432929</v>
      </c>
      <c r="AF113" s="5">
        <v>2434.1098538721385</v>
      </c>
      <c r="AG113" s="5">
        <v>2390.7899512770023</v>
      </c>
      <c r="AH113" s="5">
        <v>2344.8317160664933</v>
      </c>
      <c r="AI113" s="5">
        <v>2296.3931982247627</v>
      </c>
      <c r="AJ113" s="5">
        <v>2245.7150304814331</v>
      </c>
      <c r="AK113" s="5">
        <v>2193.1210360128375</v>
      </c>
      <c r="AL113" s="5">
        <v>2137.8443705831055</v>
      </c>
      <c r="AM113" s="5">
        <v>2081.5844733071781</v>
      </c>
      <c r="AN113" s="5">
        <v>2024.8627386872076</v>
      </c>
      <c r="AO113" s="5">
        <v>1968.2292908327247</v>
      </c>
      <c r="AP113" s="5">
        <v>1912.2389981203748</v>
      </c>
    </row>
    <row r="114" spans="1:42">
      <c r="A114" s="5" t="s">
        <v>223</v>
      </c>
      <c r="B114" s="5" t="s">
        <v>334</v>
      </c>
      <c r="C114" s="5">
        <v>1004</v>
      </c>
      <c r="D114" s="5">
        <v>961</v>
      </c>
      <c r="E114" s="5">
        <v>925</v>
      </c>
      <c r="F114" s="5">
        <v>871</v>
      </c>
      <c r="G114" s="5">
        <v>1121</v>
      </c>
      <c r="H114" s="5">
        <v>1189</v>
      </c>
      <c r="I114" s="5">
        <v>1351</v>
      </c>
      <c r="J114" s="5">
        <v>1490</v>
      </c>
      <c r="K114" s="5">
        <v>1361</v>
      </c>
      <c r="L114" s="5">
        <v>1352.1917367010167</v>
      </c>
      <c r="M114" s="5">
        <v>1352.2018246810258</v>
      </c>
      <c r="N114" s="5">
        <v>1351.9205799212816</v>
      </c>
      <c r="O114" s="5">
        <v>1351.3034941885812</v>
      </c>
      <c r="P114" s="5">
        <v>1350.2999613864511</v>
      </c>
      <c r="Q114" s="5">
        <v>1348.8526623675539</v>
      </c>
      <c r="R114" s="5">
        <v>1345.8643946001318</v>
      </c>
      <c r="S114" s="5">
        <v>1342.2999168601489</v>
      </c>
      <c r="T114" s="5">
        <v>1338.0799445417597</v>
      </c>
      <c r="U114" s="5">
        <v>1333.1168666551559</v>
      </c>
      <c r="V114" s="5">
        <v>1327.3147301042256</v>
      </c>
      <c r="W114" s="5">
        <v>1320.0659248266631</v>
      </c>
      <c r="X114" s="5">
        <v>1311.7690080992393</v>
      </c>
      <c r="Y114" s="5">
        <v>1302.3082020579895</v>
      </c>
      <c r="Z114" s="5">
        <v>1291.5640940069973</v>
      </c>
      <c r="AA114" s="5">
        <v>1279.4165689971107</v>
      </c>
      <c r="AB114" s="5">
        <v>1265.7491840412058</v>
      </c>
      <c r="AC114" s="5">
        <v>1250.4526497872268</v>
      </c>
      <c r="AD114" s="5">
        <v>1233.4322358855427</v>
      </c>
      <c r="AE114" s="5">
        <v>1214.614136452348</v>
      </c>
      <c r="AF114" s="5">
        <v>1193.9529588567852</v>
      </c>
      <c r="AG114" s="5">
        <v>1170.8796086568655</v>
      </c>
      <c r="AH114" s="5">
        <v>1146.0114814396454</v>
      </c>
      <c r="AI114" s="5">
        <v>1119.4345830981586</v>
      </c>
      <c r="AJ114" s="5">
        <v>1091.288178149875</v>
      </c>
      <c r="AK114" s="5">
        <v>1061.7658756095836</v>
      </c>
      <c r="AL114" s="5">
        <v>1030.5169678122784</v>
      </c>
      <c r="AM114" s="5">
        <v>998.46571627986123</v>
      </c>
      <c r="AN114" s="5">
        <v>965.93999591382021</v>
      </c>
      <c r="AO114" s="5">
        <v>933.28957546136382</v>
      </c>
      <c r="AP114" s="5">
        <v>900.87095914378313</v>
      </c>
    </row>
    <row r="115" spans="1:42">
      <c r="A115" s="5" t="s">
        <v>216</v>
      </c>
      <c r="B115" s="5" t="s">
        <v>335</v>
      </c>
      <c r="C115" s="5">
        <v>5900</v>
      </c>
      <c r="D115" s="5">
        <v>5827</v>
      </c>
      <c r="E115" s="5">
        <v>6295</v>
      </c>
      <c r="F115" s="5">
        <v>5663</v>
      </c>
      <c r="G115" s="5">
        <v>5858</v>
      </c>
      <c r="H115" s="5">
        <v>5498</v>
      </c>
      <c r="I115" s="5">
        <v>5243</v>
      </c>
      <c r="J115" s="5">
        <v>5158</v>
      </c>
      <c r="K115" s="5">
        <v>4945</v>
      </c>
      <c r="L115" s="5">
        <v>5097.5887413171313</v>
      </c>
      <c r="M115" s="5">
        <v>5143.9010502123074</v>
      </c>
      <c r="N115" s="5">
        <v>5193.51723661714</v>
      </c>
      <c r="O115" s="5">
        <v>5246.9321775538656</v>
      </c>
      <c r="P115" s="5">
        <v>5304.7112487668592</v>
      </c>
      <c r="Q115" s="5">
        <v>5367.4980302774966</v>
      </c>
      <c r="R115" s="5">
        <v>5426.6250044256867</v>
      </c>
      <c r="S115" s="5">
        <v>5492.0687958306426</v>
      </c>
      <c r="T115" s="5">
        <v>5564.7137713677594</v>
      </c>
      <c r="U115" s="5">
        <v>5645.541975896439</v>
      </c>
      <c r="V115" s="5">
        <v>5735.6347085960861</v>
      </c>
      <c r="W115" s="5">
        <v>5826.8774679680091</v>
      </c>
      <c r="X115" s="5">
        <v>5929.4900657865192</v>
      </c>
      <c r="Y115" s="5">
        <v>6044.757566272142</v>
      </c>
      <c r="Z115" s="5">
        <v>6174.0127341899351</v>
      </c>
      <c r="AA115" s="5">
        <v>6318.6053335418037</v>
      </c>
      <c r="AB115" s="5">
        <v>6471.328997794747</v>
      </c>
      <c r="AC115" s="5">
        <v>6641.5038142640169</v>
      </c>
      <c r="AD115" s="5">
        <v>6830.1629807806057</v>
      </c>
      <c r="AE115" s="5">
        <v>7038.1194699883672</v>
      </c>
      <c r="AF115" s="5">
        <v>7265.8858355079838</v>
      </c>
      <c r="AG115" s="5">
        <v>7503.8936594458255</v>
      </c>
      <c r="AH115" s="5">
        <v>7760.8320998035306</v>
      </c>
      <c r="AI115" s="5">
        <v>8035.7708380221075</v>
      </c>
      <c r="AJ115" s="5">
        <v>8327.2150743020484</v>
      </c>
      <c r="AK115" s="5">
        <v>8633.0948292076937</v>
      </c>
      <c r="AL115" s="5">
        <v>8940.3587307567286</v>
      </c>
      <c r="AM115" s="5">
        <v>9255.5904459721587</v>
      </c>
      <c r="AN115" s="5">
        <v>9575.2966262034843</v>
      </c>
      <c r="AO115" s="5">
        <v>9895.7645867707797</v>
      </c>
      <c r="AP115" s="5">
        <v>10213.223515076608</v>
      </c>
    </row>
    <row r="116" spans="1:42">
      <c r="A116" s="5" t="s">
        <v>223</v>
      </c>
      <c r="B116" s="5" t="s">
        <v>336</v>
      </c>
      <c r="C116" s="5">
        <v>14000</v>
      </c>
      <c r="D116" s="5">
        <v>11510</v>
      </c>
      <c r="E116" s="5">
        <v>11873</v>
      </c>
      <c r="F116" s="5">
        <v>12449</v>
      </c>
      <c r="G116" s="5">
        <v>13633</v>
      </c>
      <c r="H116" s="5">
        <v>13523</v>
      </c>
      <c r="I116" s="5">
        <v>14256</v>
      </c>
      <c r="J116" s="5">
        <v>14878</v>
      </c>
      <c r="K116" s="5">
        <v>14237</v>
      </c>
      <c r="L116" s="5">
        <v>14255.679000809874</v>
      </c>
      <c r="M116" s="5">
        <v>14288.945644800453</v>
      </c>
      <c r="N116" s="5">
        <v>14321.54781298138</v>
      </c>
      <c r="O116" s="5">
        <v>14353.368596124765</v>
      </c>
      <c r="P116" s="5">
        <v>14384.274818636561</v>
      </c>
      <c r="Q116" s="5">
        <v>14414.115352614077</v>
      </c>
      <c r="R116" s="5">
        <v>14433.424719125967</v>
      </c>
      <c r="S116" s="5">
        <v>14451.276779798</v>
      </c>
      <c r="T116" s="5">
        <v>14467.460409388859</v>
      </c>
      <c r="U116" s="5">
        <v>14481.74176066853</v>
      </c>
      <c r="V116" s="5">
        <v>14493.864067175664</v>
      </c>
      <c r="W116" s="5">
        <v>14504.102354558476</v>
      </c>
      <c r="X116" s="5">
        <v>14511.60376900337</v>
      </c>
      <c r="Y116" s="5">
        <v>14516.051567189479</v>
      </c>
      <c r="Z116" s="5">
        <v>14517.11724861585</v>
      </c>
      <c r="AA116" s="5">
        <v>14514.468127230914</v>
      </c>
      <c r="AB116" s="5">
        <v>14506.241479828581</v>
      </c>
      <c r="AC116" s="5">
        <v>14493.66814424497</v>
      </c>
      <c r="AD116" s="5">
        <v>14476.476714176137</v>
      </c>
      <c r="AE116" s="5">
        <v>14454.449083552701</v>
      </c>
      <c r="AF116" s="5">
        <v>14427.440668752219</v>
      </c>
      <c r="AG116" s="5">
        <v>14385.846325896342</v>
      </c>
      <c r="AH116" s="5">
        <v>14339.340966695272</v>
      </c>
      <c r="AI116" s="5">
        <v>14288.130136347532</v>
      </c>
      <c r="AJ116" s="5">
        <v>14232.562070062004</v>
      </c>
      <c r="AK116" s="5">
        <v>14173.131674539658</v>
      </c>
      <c r="AL116" s="5">
        <v>14094.447738080267</v>
      </c>
      <c r="AM116" s="5">
        <v>14013.465956103422</v>
      </c>
      <c r="AN116" s="5">
        <v>13931.053907485822</v>
      </c>
      <c r="AO116" s="5">
        <v>13848.141022986247</v>
      </c>
      <c r="AP116" s="5">
        <v>13765.678388800696</v>
      </c>
    </row>
    <row r="117" spans="1:42">
      <c r="A117" s="5" t="s">
        <v>229</v>
      </c>
      <c r="B117" s="5" t="s">
        <v>337</v>
      </c>
      <c r="C117" s="5">
        <v>580</v>
      </c>
      <c r="D117" s="5">
        <v>664</v>
      </c>
      <c r="E117" s="5">
        <v>638</v>
      </c>
      <c r="F117" s="5">
        <v>731</v>
      </c>
      <c r="G117" s="5">
        <v>1028</v>
      </c>
      <c r="H117" s="5">
        <v>1153</v>
      </c>
      <c r="I117" s="5">
        <v>1117</v>
      </c>
      <c r="J117" s="5">
        <v>1060</v>
      </c>
      <c r="K117" s="5">
        <v>962</v>
      </c>
      <c r="L117" s="5">
        <v>1028.8283618200908</v>
      </c>
      <c r="M117" s="5">
        <v>1041.8591837255055</v>
      </c>
      <c r="N117" s="5">
        <v>1056.5222131276146</v>
      </c>
      <c r="O117" s="5">
        <v>1073.0666061793565</v>
      </c>
      <c r="P117" s="5">
        <v>1091.7762123371094</v>
      </c>
      <c r="Q117" s="5">
        <v>1112.9731921687251</v>
      </c>
      <c r="R117" s="5">
        <v>1135.3123533758944</v>
      </c>
      <c r="S117" s="5">
        <v>1160.832671694121</v>
      </c>
      <c r="T117" s="5">
        <v>1189.9748084205933</v>
      </c>
      <c r="U117" s="5">
        <v>1223.2263829189101</v>
      </c>
      <c r="V117" s="5">
        <v>1261.1222561048642</v>
      </c>
      <c r="W117" s="5">
        <v>1303.1033018912269</v>
      </c>
      <c r="X117" s="5">
        <v>1350.8468295799541</v>
      </c>
      <c r="Y117" s="5">
        <v>1404.9924921683171</v>
      </c>
      <c r="Z117" s="5">
        <v>1466.2007575533917</v>
      </c>
      <c r="AA117" s="5">
        <v>1535.1368898178184</v>
      </c>
      <c r="AB117" s="5">
        <v>1610.60122642088</v>
      </c>
      <c r="AC117" s="5">
        <v>1694.8517186054003</v>
      </c>
      <c r="AD117" s="5">
        <v>1788.3849486053643</v>
      </c>
      <c r="AE117" s="5">
        <v>1891.5817066832599</v>
      </c>
      <c r="AF117" s="5">
        <v>2004.6666029358796</v>
      </c>
      <c r="AG117" s="5">
        <v>2124.6397534880871</v>
      </c>
      <c r="AH117" s="5">
        <v>2253.94605767128</v>
      </c>
      <c r="AI117" s="5">
        <v>2392.0694000633903</v>
      </c>
      <c r="AJ117" s="5">
        <v>2538.2086276672376</v>
      </c>
      <c r="AK117" s="5">
        <v>2691.2741591984077</v>
      </c>
      <c r="AL117" s="5">
        <v>2845.9160085359013</v>
      </c>
      <c r="AM117" s="5">
        <v>3004.073111348267</v>
      </c>
      <c r="AN117" s="5">
        <v>3163.9564031497093</v>
      </c>
      <c r="AO117" s="5">
        <v>3323.6777523300752</v>
      </c>
      <c r="AP117" s="5">
        <v>3481.3322521084465</v>
      </c>
    </row>
    <row r="118" spans="1:42">
      <c r="A118" s="5" t="s">
        <v>216</v>
      </c>
      <c r="B118" s="5" t="s">
        <v>338</v>
      </c>
      <c r="C118" s="5">
        <v>328</v>
      </c>
      <c r="D118" s="5">
        <v>371</v>
      </c>
      <c r="E118" s="5">
        <v>293</v>
      </c>
      <c r="F118" s="5">
        <v>333</v>
      </c>
      <c r="G118" s="5">
        <v>356</v>
      </c>
      <c r="H118" s="5">
        <v>358</v>
      </c>
      <c r="I118" s="5">
        <v>337</v>
      </c>
      <c r="J118" s="5">
        <v>350</v>
      </c>
      <c r="K118" s="5">
        <v>362</v>
      </c>
      <c r="L118" s="5">
        <v>563.44332996079322</v>
      </c>
      <c r="M118" s="5">
        <v>609.39558602315242</v>
      </c>
      <c r="N118" s="5">
        <v>662.374695723385</v>
      </c>
      <c r="O118" s="5">
        <v>723.61691796054777</v>
      </c>
      <c r="P118" s="5">
        <v>794.56849066282075</v>
      </c>
      <c r="Q118" s="5">
        <v>876.9164599076106</v>
      </c>
      <c r="R118" s="5">
        <v>970.31188954749337</v>
      </c>
      <c r="S118" s="5">
        <v>1078.8135691716909</v>
      </c>
      <c r="T118" s="5">
        <v>1204.9117852558516</v>
      </c>
      <c r="U118" s="5">
        <v>1351.452594158899</v>
      </c>
      <c r="V118" s="5">
        <v>1521.6675960632065</v>
      </c>
      <c r="W118" s="5">
        <v>1717.4967409024232</v>
      </c>
      <c r="X118" s="5">
        <v>1944.2572624309053</v>
      </c>
      <c r="Y118" s="5">
        <v>2206.3376094125197</v>
      </c>
      <c r="Z118" s="5">
        <v>2508.5175275920501</v>
      </c>
      <c r="AA118" s="5">
        <v>2855.9245268563081</v>
      </c>
      <c r="AB118" s="5">
        <v>3253.0004980218937</v>
      </c>
      <c r="AC118" s="5">
        <v>3705.9997352356199</v>
      </c>
      <c r="AD118" s="5">
        <v>4220.4396212863912</v>
      </c>
      <c r="AE118" s="5">
        <v>4801.6436922348857</v>
      </c>
      <c r="AF118" s="5">
        <v>5454.5036598248589</v>
      </c>
      <c r="AG118" s="5">
        <v>6182.3753998294724</v>
      </c>
      <c r="AH118" s="5">
        <v>6989.0638352516262</v>
      </c>
      <c r="AI118" s="5">
        <v>7876.436729299362</v>
      </c>
      <c r="AJ118" s="5">
        <v>8844.805543394632</v>
      </c>
      <c r="AK118" s="5">
        <v>9892.7179659736848</v>
      </c>
      <c r="AL118" s="5">
        <v>11006.740804343704</v>
      </c>
      <c r="AM118" s="5">
        <v>12189.566423278051</v>
      </c>
      <c r="AN118" s="5">
        <v>13434.030344735873</v>
      </c>
      <c r="AO118" s="5">
        <v>14731.484002901296</v>
      </c>
      <c r="AP118" s="5">
        <v>16072.164533664629</v>
      </c>
    </row>
    <row r="119" spans="1:42">
      <c r="A119" s="5" t="s">
        <v>223</v>
      </c>
      <c r="B119" s="5" t="s">
        <v>339</v>
      </c>
      <c r="C119" s="5">
        <v>4244</v>
      </c>
      <c r="D119" s="5">
        <v>3819</v>
      </c>
      <c r="E119" s="5">
        <v>3915</v>
      </c>
      <c r="F119" s="5">
        <v>3695</v>
      </c>
      <c r="G119" s="5">
        <v>3878</v>
      </c>
      <c r="H119" s="5">
        <v>4452</v>
      </c>
      <c r="I119" s="5">
        <v>4743</v>
      </c>
      <c r="J119" s="5">
        <v>4670</v>
      </c>
      <c r="K119" s="5">
        <v>4369</v>
      </c>
      <c r="L119" s="5">
        <v>4374.0198974141113</v>
      </c>
      <c r="M119" s="5">
        <v>4398.93077302657</v>
      </c>
      <c r="N119" s="5">
        <v>4423.3301968983242</v>
      </c>
      <c r="O119" s="5">
        <v>4447.1080694553757</v>
      </c>
      <c r="P119" s="5">
        <v>4470.1382154174235</v>
      </c>
      <c r="Q119" s="5">
        <v>4492.2765855106018</v>
      </c>
      <c r="R119" s="5">
        <v>4507.1026519662228</v>
      </c>
      <c r="S119" s="5">
        <v>4520.6417389628996</v>
      </c>
      <c r="T119" s="5">
        <v>4532.6918110500401</v>
      </c>
      <c r="U119" s="5">
        <v>4543.0278822181526</v>
      </c>
      <c r="V119" s="5">
        <v>4551.4014892608011</v>
      </c>
      <c r="W119" s="5">
        <v>4554.0019785137119</v>
      </c>
      <c r="X119" s="5">
        <v>4554.0719044909001</v>
      </c>
      <c r="Y119" s="5">
        <v>4551.3051963659509</v>
      </c>
      <c r="Z119" s="5">
        <v>4545.3822240805193</v>
      </c>
      <c r="AA119" s="5">
        <v>4535.9765656921827</v>
      </c>
      <c r="AB119" s="5">
        <v>4521.3297357969641</v>
      </c>
      <c r="AC119" s="5">
        <v>4502.5781783080347</v>
      </c>
      <c r="AD119" s="5">
        <v>4479.4457258399989</v>
      </c>
      <c r="AE119" s="5">
        <v>4451.7030005578963</v>
      </c>
      <c r="AF119" s="5">
        <v>4419.1866042725342</v>
      </c>
      <c r="AG119" s="5">
        <v>4381.0432132278465</v>
      </c>
      <c r="AH119" s="5">
        <v>4338.0922632216452</v>
      </c>
      <c r="AI119" s="5">
        <v>4290.4872945351126</v>
      </c>
      <c r="AJ119" s="5">
        <v>4238.5168149723713</v>
      </c>
      <c r="AK119" s="5">
        <v>4182.6098182803698</v>
      </c>
      <c r="AL119" s="5">
        <v>4121.7049483770252</v>
      </c>
      <c r="AM119" s="5">
        <v>4058.1704502191083</v>
      </c>
      <c r="AN119" s="5">
        <v>3992.8015662645889</v>
      </c>
      <c r="AO119" s="5">
        <v>3926.463245929448</v>
      </c>
      <c r="AP119" s="5">
        <v>3860.052995115544</v>
      </c>
    </row>
    <row r="120" spans="1:42">
      <c r="A120" s="5" t="s">
        <v>214</v>
      </c>
      <c r="B120" s="5" t="s">
        <v>340</v>
      </c>
      <c r="C120" s="5">
        <v>2805</v>
      </c>
      <c r="D120" s="5">
        <v>2871</v>
      </c>
      <c r="E120" s="5">
        <v>2959</v>
      </c>
      <c r="F120" s="5">
        <v>2949</v>
      </c>
      <c r="G120" s="5">
        <v>2750</v>
      </c>
      <c r="H120" s="5">
        <v>2982</v>
      </c>
      <c r="I120" s="5">
        <v>2902</v>
      </c>
      <c r="J120" s="5">
        <v>3020</v>
      </c>
      <c r="K120" s="5">
        <v>3044</v>
      </c>
      <c r="L120" s="5">
        <v>3043.086968473508</v>
      </c>
      <c r="M120" s="5">
        <v>3054.2776432178816</v>
      </c>
      <c r="N120" s="5">
        <v>3065.1483380366194</v>
      </c>
      <c r="O120" s="5">
        <v>3075.6403477609442</v>
      </c>
      <c r="P120" s="5">
        <v>3085.6866351417602</v>
      </c>
      <c r="Q120" s="5">
        <v>3095.2109365103306</v>
      </c>
      <c r="R120" s="5">
        <v>3102.0950995111039</v>
      </c>
      <c r="S120" s="5">
        <v>3108.2641460523923</v>
      </c>
      <c r="T120" s="5">
        <v>3113.6106661504914</v>
      </c>
      <c r="U120" s="5">
        <v>3118.0153444232569</v>
      </c>
      <c r="V120" s="5">
        <v>3121.3467621145651</v>
      </c>
      <c r="W120" s="5">
        <v>3121.9583926170953</v>
      </c>
      <c r="X120" s="5">
        <v>3121.1991396233657</v>
      </c>
      <c r="Y120" s="5">
        <v>3118.9074025754926</v>
      </c>
      <c r="Z120" s="5">
        <v>3114.9149821673054</v>
      </c>
      <c r="AA120" s="5">
        <v>3109.0507929001469</v>
      </c>
      <c r="AB120" s="5">
        <v>3099.2837340572155</v>
      </c>
      <c r="AC120" s="5">
        <v>3087.3289005557408</v>
      </c>
      <c r="AD120" s="5">
        <v>3073.0467272181636</v>
      </c>
      <c r="AE120" s="5">
        <v>3056.3237267571817</v>
      </c>
      <c r="AF120" s="5">
        <v>3037.0826402030084</v>
      </c>
      <c r="AG120" s="5">
        <v>3013.3360194641159</v>
      </c>
      <c r="AH120" s="5">
        <v>2987.1001321335434</v>
      </c>
      <c r="AI120" s="5">
        <v>2958.4718469904205</v>
      </c>
      <c r="AJ120" s="5">
        <v>2927.6194860237238</v>
      </c>
      <c r="AK120" s="5">
        <v>2894.785078097897</v>
      </c>
      <c r="AL120" s="5">
        <v>2858.2757062118931</v>
      </c>
      <c r="AM120" s="5">
        <v>2820.5264740763623</v>
      </c>
      <c r="AN120" s="5">
        <v>2781.9676357130234</v>
      </c>
      <c r="AO120" s="5">
        <v>2743.0625050076101</v>
      </c>
      <c r="AP120" s="5">
        <v>2704.2874666091552</v>
      </c>
    </row>
    <row r="121" spans="1:42">
      <c r="A121" s="5" t="s">
        <v>227</v>
      </c>
      <c r="B121" s="5" t="s">
        <v>341</v>
      </c>
      <c r="C121" s="5">
        <v>1490</v>
      </c>
      <c r="D121" s="5">
        <v>776</v>
      </c>
      <c r="E121" s="5">
        <v>471</v>
      </c>
      <c r="F121" s="5">
        <v>289</v>
      </c>
      <c r="G121" s="5">
        <v>293</v>
      </c>
      <c r="H121" s="5">
        <v>293</v>
      </c>
      <c r="I121" s="5">
        <v>270</v>
      </c>
      <c r="J121" s="5">
        <v>270</v>
      </c>
      <c r="K121" s="5">
        <v>278</v>
      </c>
      <c r="L121" s="5">
        <v>364.10380525379003</v>
      </c>
      <c r="M121" s="5">
        <v>384.28013954192295</v>
      </c>
      <c r="N121" s="5">
        <v>407.19066183502702</v>
      </c>
      <c r="O121" s="5">
        <v>433.29330193704851</v>
      </c>
      <c r="P121" s="5">
        <v>463.11980126787427</v>
      </c>
      <c r="Q121" s="5">
        <v>497.28572017333903</v>
      </c>
      <c r="R121" s="5">
        <v>535.93568798534898</v>
      </c>
      <c r="S121" s="5">
        <v>580.35628993700948</v>
      </c>
      <c r="T121" s="5">
        <v>631.45834470869522</v>
      </c>
      <c r="U121" s="5">
        <v>690.27534078812209</v>
      </c>
      <c r="V121" s="5">
        <v>757.97188332097721</v>
      </c>
      <c r="W121" s="5">
        <v>833.99728835159317</v>
      </c>
      <c r="X121" s="5">
        <v>921.25288440849306</v>
      </c>
      <c r="Y121" s="5">
        <v>1021.2296767379779</v>
      </c>
      <c r="Z121" s="5">
        <v>1135.529736241019</v>
      </c>
      <c r="AA121" s="5">
        <v>1265.8452579578452</v>
      </c>
      <c r="AB121" s="5">
        <v>1411.1979506003377</v>
      </c>
      <c r="AC121" s="5">
        <v>1575.4387378269564</v>
      </c>
      <c r="AD121" s="5">
        <v>1760.1642582727175</v>
      </c>
      <c r="AE121" s="5">
        <v>1966.8403092811548</v>
      </c>
      <c r="AF121" s="5">
        <v>2196.717843949054</v>
      </c>
      <c r="AG121" s="5">
        <v>2447.8490880554778</v>
      </c>
      <c r="AH121" s="5">
        <v>2723.0124857098781</v>
      </c>
      <c r="AI121" s="5">
        <v>3022.1694166554071</v>
      </c>
      <c r="AJ121" s="5">
        <v>3344.7145025473246</v>
      </c>
      <c r="AK121" s="5">
        <v>3689.4276114127229</v>
      </c>
      <c r="AL121" s="5">
        <v>4052.3851008459042</v>
      </c>
      <c r="AM121" s="5">
        <v>4432.8208982788574</v>
      </c>
      <c r="AN121" s="5">
        <v>4827.731295330158</v>
      </c>
      <c r="AO121" s="5">
        <v>5233.700203347903</v>
      </c>
      <c r="AP121" s="5">
        <v>5647.0443448244296</v>
      </c>
    </row>
    <row r="122" spans="1:42">
      <c r="A122" s="5" t="s">
        <v>229</v>
      </c>
      <c r="B122" s="5" t="s">
        <v>342</v>
      </c>
      <c r="C122" s="5">
        <v>21715</v>
      </c>
      <c r="D122" s="5">
        <v>21332</v>
      </c>
      <c r="E122" s="5">
        <v>22285</v>
      </c>
      <c r="F122" s="5">
        <v>23469</v>
      </c>
      <c r="G122" s="5">
        <v>21032</v>
      </c>
      <c r="H122" s="5">
        <v>21932</v>
      </c>
      <c r="I122" s="5">
        <v>21184</v>
      </c>
      <c r="J122" s="5">
        <v>21423</v>
      </c>
      <c r="K122" s="5">
        <v>21148</v>
      </c>
      <c r="L122" s="5">
        <v>20949.032480285121</v>
      </c>
      <c r="M122" s="5">
        <v>20908.872070164929</v>
      </c>
      <c r="N122" s="5">
        <v>20863.5164837298</v>
      </c>
      <c r="O122" s="5">
        <v>20812.189412060594</v>
      </c>
      <c r="P122" s="5">
        <v>20754.010073150777</v>
      </c>
      <c r="Q122" s="5">
        <v>20687.983058104321</v>
      </c>
      <c r="R122" s="5">
        <v>20587.088064132877</v>
      </c>
      <c r="S122" s="5">
        <v>20476.219239347723</v>
      </c>
      <c r="T122" s="5">
        <v>20354.026959431209</v>
      </c>
      <c r="U122" s="5">
        <v>20219.025270946142</v>
      </c>
      <c r="V122" s="5">
        <v>20069.593164290382</v>
      </c>
      <c r="W122" s="5">
        <v>19868.306922636719</v>
      </c>
      <c r="X122" s="5">
        <v>19649.701708407087</v>
      </c>
      <c r="Y122" s="5">
        <v>19411.934072829863</v>
      </c>
      <c r="Z122" s="5">
        <v>19153.124697706615</v>
      </c>
      <c r="AA122" s="5">
        <v>18871.410507299774</v>
      </c>
      <c r="AB122" s="5">
        <v>18518.96003043469</v>
      </c>
      <c r="AC122" s="5">
        <v>18141.977554361587</v>
      </c>
      <c r="AD122" s="5">
        <v>17739.319194501393</v>
      </c>
      <c r="AE122" s="5">
        <v>17310.231200021739</v>
      </c>
      <c r="AF122" s="5">
        <v>16854.465492001469</v>
      </c>
      <c r="AG122" s="5">
        <v>16332.866587246923</v>
      </c>
      <c r="AH122" s="5">
        <v>15788.599155093654</v>
      </c>
      <c r="AI122" s="5">
        <v>15223.720277564582</v>
      </c>
      <c r="AJ122" s="5">
        <v>14641.104882659522</v>
      </c>
      <c r="AK122" s="5">
        <v>14044.429568165266</v>
      </c>
      <c r="AL122" s="5">
        <v>13409.97555587548</v>
      </c>
      <c r="AM122" s="5">
        <v>12773.484439209016</v>
      </c>
      <c r="AN122" s="5">
        <v>12140.360151427778</v>
      </c>
      <c r="AO122" s="5">
        <v>11516.147659745686</v>
      </c>
      <c r="AP122" s="5">
        <v>10906.286194544584</v>
      </c>
    </row>
    <row r="123" spans="1:42">
      <c r="A123" s="5" t="s">
        <v>216</v>
      </c>
      <c r="B123" s="5" t="s">
        <v>343</v>
      </c>
      <c r="C123" s="5">
        <v>474</v>
      </c>
      <c r="D123" s="5">
        <v>439</v>
      </c>
      <c r="E123" s="5">
        <v>777</v>
      </c>
      <c r="F123" s="5">
        <v>643</v>
      </c>
      <c r="G123" s="5">
        <v>712</v>
      </c>
      <c r="H123" s="5">
        <v>587</v>
      </c>
      <c r="I123" s="5">
        <v>572</v>
      </c>
      <c r="J123" s="5">
        <v>780</v>
      </c>
      <c r="K123" s="5">
        <v>1004</v>
      </c>
      <c r="L123" s="5">
        <v>1223.7917416523057</v>
      </c>
      <c r="M123" s="5">
        <v>1289.0971313059272</v>
      </c>
      <c r="N123" s="5">
        <v>1362.1065340050229</v>
      </c>
      <c r="O123" s="5">
        <v>1444.1102596744402</v>
      </c>
      <c r="P123" s="5">
        <v>1536.6185869682683</v>
      </c>
      <c r="Q123" s="5">
        <v>1641.3946585134422</v>
      </c>
      <c r="R123" s="5">
        <v>1758.3344889954694</v>
      </c>
      <c r="S123" s="5">
        <v>1891.6434000728357</v>
      </c>
      <c r="T123" s="5">
        <v>2043.997146180853</v>
      </c>
      <c r="U123" s="5">
        <v>2218.4639319332341</v>
      </c>
      <c r="V123" s="5">
        <v>2418.5402810677178</v>
      </c>
      <c r="W123" s="5">
        <v>2642.3543696558463</v>
      </c>
      <c r="X123" s="5">
        <v>2899.0248031129045</v>
      </c>
      <c r="Y123" s="5">
        <v>3193.226380482326</v>
      </c>
      <c r="Z123" s="5">
        <v>3530.0671612840115</v>
      </c>
      <c r="AA123" s="5">
        <v>3915.0472265596977</v>
      </c>
      <c r="AB123" s="5">
        <v>4346.7478975431541</v>
      </c>
      <c r="AC123" s="5">
        <v>4836.7858262408372</v>
      </c>
      <c r="AD123" s="5">
        <v>5390.9105009710001</v>
      </c>
      <c r="AE123" s="5">
        <v>6014.6794260206489</v>
      </c>
      <c r="AF123" s="5">
        <v>6713.2125816575099</v>
      </c>
      <c r="AG123" s="5">
        <v>7478.1658454705657</v>
      </c>
      <c r="AH123" s="5">
        <v>8322.7600636602037</v>
      </c>
      <c r="AI123" s="5">
        <v>9248.6243671878547</v>
      </c>
      <c r="AJ123" s="5">
        <v>10255.783558886968</v>
      </c>
      <c r="AK123" s="5">
        <v>11342.455585593538</v>
      </c>
      <c r="AL123" s="5">
        <v>12484.274523915607</v>
      </c>
      <c r="AM123" s="5">
        <v>13692.257726952934</v>
      </c>
      <c r="AN123" s="5">
        <v>14958.717160564678</v>
      </c>
      <c r="AO123" s="5">
        <v>16274.516420317344</v>
      </c>
      <c r="AP123" s="5">
        <v>17629.460316392258</v>
      </c>
    </row>
    <row r="124" spans="1:42">
      <c r="A124" s="5" t="s">
        <v>229</v>
      </c>
      <c r="B124" s="5" t="s">
        <v>344</v>
      </c>
      <c r="C124" s="5">
        <v>16881</v>
      </c>
      <c r="D124" s="5">
        <v>19047</v>
      </c>
      <c r="E124" s="5">
        <v>20732</v>
      </c>
      <c r="F124" s="5">
        <v>22382</v>
      </c>
      <c r="G124" s="5">
        <v>21103</v>
      </c>
      <c r="H124" s="5">
        <v>24159</v>
      </c>
      <c r="I124" s="5">
        <v>22137</v>
      </c>
      <c r="J124" s="5">
        <v>22325</v>
      </c>
      <c r="K124" s="5">
        <v>21416</v>
      </c>
      <c r="L124" s="5">
        <v>21448.428878496306</v>
      </c>
      <c r="M124" s="5">
        <v>21494.545513242887</v>
      </c>
      <c r="N124" s="5">
        <v>21539.581528665931</v>
      </c>
      <c r="O124" s="5">
        <v>21583.351619961799</v>
      </c>
      <c r="P124" s="5">
        <v>21625.644755307603</v>
      </c>
      <c r="Q124" s="5">
        <v>21666.221518346971</v>
      </c>
      <c r="R124" s="5">
        <v>21669.523019349854</v>
      </c>
      <c r="S124" s="5">
        <v>21670.47333824696</v>
      </c>
      <c r="T124" s="5">
        <v>21668.746219082972</v>
      </c>
      <c r="U124" s="5">
        <v>21663.980985005386</v>
      </c>
      <c r="V124" s="5">
        <v>21655.782428397717</v>
      </c>
      <c r="W124" s="5">
        <v>21612.024460664401</v>
      </c>
      <c r="X124" s="5">
        <v>21564.040498771916</v>
      </c>
      <c r="Y124" s="5">
        <v>21511.368211070898</v>
      </c>
      <c r="Z124" s="5">
        <v>21453.531965285347</v>
      </c>
      <c r="AA124" s="5">
        <v>21390.054841548535</v>
      </c>
      <c r="AB124" s="5">
        <v>21285.921600577039</v>
      </c>
      <c r="AC124" s="5">
        <v>21175.559918449493</v>
      </c>
      <c r="AD124" s="5">
        <v>21058.633510446864</v>
      </c>
      <c r="AE124" s="5">
        <v>20934.894074280655</v>
      </c>
      <c r="AF124" s="5">
        <v>20804.210398496354</v>
      </c>
      <c r="AG124" s="5">
        <v>20632.336229455956</v>
      </c>
      <c r="AH124" s="5">
        <v>20454.257456861913</v>
      </c>
      <c r="AI124" s="5">
        <v>20270.389762713658</v>
      </c>
      <c r="AJ124" s="5">
        <v>20081.354738717469</v>
      </c>
      <c r="AK124" s="5">
        <v>19887.980407475636</v>
      </c>
      <c r="AL124" s="5">
        <v>19662.751931252715</v>
      </c>
      <c r="AM124" s="5">
        <v>19436.008722797364</v>
      </c>
      <c r="AN124" s="5">
        <v>19209.062338574586</v>
      </c>
      <c r="AO124" s="5">
        <v>18983.286117607393</v>
      </c>
      <c r="AP124" s="5">
        <v>18760.054914240209</v>
      </c>
    </row>
    <row r="125" spans="1:42">
      <c r="A125" s="5" t="s">
        <v>216</v>
      </c>
      <c r="B125" s="5" t="s">
        <v>345</v>
      </c>
      <c r="C125" s="5">
        <v>122</v>
      </c>
      <c r="D125" s="5">
        <v>187</v>
      </c>
      <c r="E125" s="5">
        <v>165</v>
      </c>
      <c r="F125" s="5">
        <v>199</v>
      </c>
      <c r="G125" s="5">
        <v>204</v>
      </c>
      <c r="H125" s="5">
        <v>171</v>
      </c>
      <c r="I125" s="5">
        <v>155</v>
      </c>
      <c r="J125" s="5">
        <v>182</v>
      </c>
      <c r="K125" s="5">
        <v>215</v>
      </c>
      <c r="L125" s="5">
        <v>241.27329895373884</v>
      </c>
      <c r="M125" s="5">
        <v>249.27265971040757</v>
      </c>
      <c r="N125" s="5">
        <v>258.05498444687714</v>
      </c>
      <c r="O125" s="5">
        <v>267.7437734388551</v>
      </c>
      <c r="P125" s="5">
        <v>278.48213403501052</v>
      </c>
      <c r="Q125" s="5">
        <v>290.43539801296146</v>
      </c>
      <c r="R125" s="5">
        <v>303.38719330507013</v>
      </c>
      <c r="S125" s="5">
        <v>317.92287580695273</v>
      </c>
      <c r="T125" s="5">
        <v>334.28392188620205</v>
      </c>
      <c r="U125" s="5">
        <v>352.74370591582431</v>
      </c>
      <c r="V125" s="5">
        <v>373.60955841912062</v>
      </c>
      <c r="W125" s="5">
        <v>396.3800809533779</v>
      </c>
      <c r="X125" s="5">
        <v>422.16595440730799</v>
      </c>
      <c r="Y125" s="5">
        <v>451.35794052843397</v>
      </c>
      <c r="Z125" s="5">
        <v>484.37463770391429</v>
      </c>
      <c r="AA125" s="5">
        <v>521.6566590679854</v>
      </c>
      <c r="AB125" s="5">
        <v>562.65511006959321</v>
      </c>
      <c r="AC125" s="5">
        <v>608.66179743044927</v>
      </c>
      <c r="AD125" s="5">
        <v>660.08751170616472</v>
      </c>
      <c r="AE125" s="5">
        <v>717.30607106563389</v>
      </c>
      <c r="AF125" s="5">
        <v>780.63206886101602</v>
      </c>
      <c r="AG125" s="5">
        <v>849.05415104086785</v>
      </c>
      <c r="AH125" s="5">
        <v>923.71665486668655</v>
      </c>
      <c r="AI125" s="5">
        <v>1004.582237516527</v>
      </c>
      <c r="AJ125" s="5">
        <v>1091.4630240241815</v>
      </c>
      <c r="AK125" s="5">
        <v>1184.0089539533542</v>
      </c>
      <c r="AL125" s="5">
        <v>1280.4274513459513</v>
      </c>
      <c r="AM125" s="5">
        <v>1381.1229392750199</v>
      </c>
      <c r="AN125" s="5">
        <v>1485.2771803162227</v>
      </c>
      <c r="AO125" s="5">
        <v>1591.96952676511</v>
      </c>
      <c r="AP125" s="5">
        <v>1700.216112212006</v>
      </c>
    </row>
    <row r="126" spans="1:42">
      <c r="A126" s="5" t="s">
        <v>239</v>
      </c>
      <c r="B126" s="5" t="s">
        <v>346</v>
      </c>
      <c r="C126" s="5">
        <v>303</v>
      </c>
      <c r="D126" s="5">
        <v>318</v>
      </c>
      <c r="E126" s="5">
        <v>334</v>
      </c>
      <c r="F126" s="5">
        <v>351</v>
      </c>
      <c r="G126" s="5">
        <v>338</v>
      </c>
      <c r="H126" s="5">
        <v>320</v>
      </c>
      <c r="I126" s="5">
        <v>322</v>
      </c>
      <c r="J126" s="5">
        <v>332</v>
      </c>
      <c r="K126" s="5">
        <v>339</v>
      </c>
      <c r="L126" s="5">
        <v>339.16142340820278</v>
      </c>
      <c r="M126" s="5">
        <v>338.77050085396064</v>
      </c>
      <c r="N126" s="5">
        <v>338.38030945219896</v>
      </c>
      <c r="O126" s="5">
        <v>337.99089097471466</v>
      </c>
      <c r="P126" s="5">
        <v>337.60229284170305</v>
      </c>
      <c r="Q126" s="5">
        <v>337.21456866017076</v>
      </c>
      <c r="R126" s="5">
        <v>336.26943298447299</v>
      </c>
      <c r="S126" s="5">
        <v>335.32750225421057</v>
      </c>
      <c r="T126" s="5">
        <v>334.38884137134727</v>
      </c>
      <c r="U126" s="5">
        <v>333.45352240840725</v>
      </c>
      <c r="V126" s="5">
        <v>332.5216244930549</v>
      </c>
      <c r="W126" s="5">
        <v>331.17022988932575</v>
      </c>
      <c r="X126" s="5">
        <v>329.82533164757626</v>
      </c>
      <c r="Y126" s="5">
        <v>328.48700624303535</v>
      </c>
      <c r="Z126" s="5">
        <v>327.15533192421134</v>
      </c>
      <c r="AA126" s="5">
        <v>325.83038584831138</v>
      </c>
      <c r="AB126" s="5">
        <v>324.07056924022265</v>
      </c>
      <c r="AC126" s="5">
        <v>322.32178440082924</v>
      </c>
      <c r="AD126" s="5">
        <v>320.58404317576765</v>
      </c>
      <c r="AE126" s="5">
        <v>318.85733637154271</v>
      </c>
      <c r="AF126" s="5">
        <v>317.14162736258197</v>
      </c>
      <c r="AG126" s="5">
        <v>314.91840684113942</v>
      </c>
      <c r="AH126" s="5">
        <v>312.71241946769527</v>
      </c>
      <c r="AI126" s="5">
        <v>310.52344375425793</v>
      </c>
      <c r="AJ126" s="5">
        <v>308.35121333782672</v>
      </c>
      <c r="AK126" s="5">
        <v>306.19541760216509</v>
      </c>
      <c r="AL126" s="5">
        <v>303.5524362743414</v>
      </c>
      <c r="AM126" s="5">
        <v>300.93301225479473</v>
      </c>
      <c r="AN126" s="5">
        <v>298.33664288076494</v>
      </c>
      <c r="AO126" s="5">
        <v>295.76281748258316</v>
      </c>
      <c r="AP126" s="5">
        <v>293.21103104664746</v>
      </c>
    </row>
    <row r="127" spans="1:42">
      <c r="A127" s="5" t="s">
        <v>216</v>
      </c>
      <c r="B127" s="5" t="s">
        <v>347</v>
      </c>
      <c r="C127" s="5">
        <v>858</v>
      </c>
      <c r="D127" s="5">
        <v>850</v>
      </c>
      <c r="E127" s="5">
        <v>838</v>
      </c>
      <c r="F127" s="5">
        <v>867</v>
      </c>
      <c r="G127" s="5">
        <v>889</v>
      </c>
      <c r="H127" s="5">
        <v>899</v>
      </c>
      <c r="I127" s="5">
        <v>921</v>
      </c>
      <c r="J127" s="5">
        <v>949</v>
      </c>
      <c r="K127" s="5">
        <v>960</v>
      </c>
      <c r="L127" s="5">
        <v>992.71489642407926</v>
      </c>
      <c r="M127" s="5">
        <v>1002.4739823481468</v>
      </c>
      <c r="N127" s="5">
        <v>1012.9594346866973</v>
      </c>
      <c r="O127" s="5">
        <v>1024.2804094167341</v>
      </c>
      <c r="P127" s="5">
        <v>1036.5616548763219</v>
      </c>
      <c r="Q127" s="5">
        <v>1049.945224920963</v>
      </c>
      <c r="R127" s="5">
        <v>1062.3040080480807</v>
      </c>
      <c r="S127" s="5">
        <v>1076.0437433338072</v>
      </c>
      <c r="T127" s="5">
        <v>1091.3578787391552</v>
      </c>
      <c r="U127" s="5">
        <v>1108.4611812500555</v>
      </c>
      <c r="V127" s="5">
        <v>1127.5900675156956</v>
      </c>
      <c r="W127" s="5">
        <v>1147.2620525255315</v>
      </c>
      <c r="X127" s="5">
        <v>1169.4246450375849</v>
      </c>
      <c r="Y127" s="5">
        <v>1194.3591945692074</v>
      </c>
      <c r="Z127" s="5">
        <v>1222.3574394864941</v>
      </c>
      <c r="AA127" s="5">
        <v>1253.7147714739392</v>
      </c>
      <c r="AB127" s="5">
        <v>1287.1187244583659</v>
      </c>
      <c r="AC127" s="5">
        <v>1324.3500385543791</v>
      </c>
      <c r="AD127" s="5">
        <v>1365.6353925485193</v>
      </c>
      <c r="AE127" s="5">
        <v>1411.1531809434218</v>
      </c>
      <c r="AF127" s="5">
        <v>1461.0159257704061</v>
      </c>
      <c r="AG127" s="5">
        <v>1513.4309685400701</v>
      </c>
      <c r="AH127" s="5">
        <v>1570.0084479181571</v>
      </c>
      <c r="AI127" s="5">
        <v>1630.5455226626814</v>
      </c>
      <c r="AJ127" s="5">
        <v>1694.7154363544853</v>
      </c>
      <c r="AK127" s="5">
        <v>1762.0651090746539</v>
      </c>
      <c r="AL127" s="5">
        <v>1829.5457181648478</v>
      </c>
      <c r="AM127" s="5">
        <v>1898.7620093321493</v>
      </c>
      <c r="AN127" s="5">
        <v>1968.9472881857382</v>
      </c>
      <c r="AO127" s="5">
        <v>2039.2870218050195</v>
      </c>
      <c r="AP127" s="5">
        <v>2108.9542132704032</v>
      </c>
    </row>
    <row r="128" spans="1:42">
      <c r="A128" s="5" t="s">
        <v>214</v>
      </c>
      <c r="B128" s="5" t="s">
        <v>348</v>
      </c>
      <c r="C128" s="5">
        <v>28665</v>
      </c>
      <c r="D128" s="5">
        <v>30286</v>
      </c>
      <c r="E128" s="5">
        <v>33305</v>
      </c>
      <c r="F128" s="5">
        <v>32750</v>
      </c>
      <c r="G128" s="5">
        <v>36570</v>
      </c>
      <c r="H128" s="5">
        <v>36250</v>
      </c>
      <c r="I128" s="5">
        <v>38219</v>
      </c>
      <c r="J128" s="5">
        <v>32697</v>
      </c>
      <c r="K128" s="5">
        <v>27657</v>
      </c>
      <c r="L128" s="5">
        <v>27827.767285348978</v>
      </c>
      <c r="M128" s="5">
        <v>28046.996797296742</v>
      </c>
      <c r="N128" s="5">
        <v>28265.268456480953</v>
      </c>
      <c r="O128" s="5">
        <v>28482.123615714856</v>
      </c>
      <c r="P128" s="5">
        <v>28697.033858733877</v>
      </c>
      <c r="Q128" s="5">
        <v>28909.392928762445</v>
      </c>
      <c r="R128" s="5">
        <v>29061.557845181098</v>
      </c>
      <c r="S128" s="5">
        <v>29209.002828057728</v>
      </c>
      <c r="T128" s="5">
        <v>29350.871017828598</v>
      </c>
      <c r="U128" s="5">
        <v>29486.205758209879</v>
      </c>
      <c r="V128" s="5">
        <v>29613.94778396378</v>
      </c>
      <c r="W128" s="5">
        <v>29691.057844873536</v>
      </c>
      <c r="X128" s="5">
        <v>29757.90738688095</v>
      </c>
      <c r="Y128" s="5">
        <v>29813.199993457489</v>
      </c>
      <c r="Z128" s="5">
        <v>29855.579354693349</v>
      </c>
      <c r="AA128" s="5">
        <v>29883.657371905243</v>
      </c>
      <c r="AB128" s="5">
        <v>29855.725053185317</v>
      </c>
      <c r="AC128" s="5">
        <v>29810.852629970337</v>
      </c>
      <c r="AD128" s="5">
        <v>29747.908200012145</v>
      </c>
      <c r="AE128" s="5">
        <v>29665.956969861349</v>
      </c>
      <c r="AF128" s="5">
        <v>29564.340919400289</v>
      </c>
      <c r="AG128" s="5">
        <v>29403.207461655173</v>
      </c>
      <c r="AH128" s="5">
        <v>29222.687006393127</v>
      </c>
      <c r="AI128" s="5">
        <v>29023.509966811685</v>
      </c>
      <c r="AJ128" s="5">
        <v>28806.962008411927</v>
      </c>
      <c r="AK128" s="5">
        <v>28574.902524336245</v>
      </c>
      <c r="AL128" s="5">
        <v>28290.26245570233</v>
      </c>
      <c r="AM128" s="5">
        <v>27996.207864721589</v>
      </c>
      <c r="AN128" s="5">
        <v>27696.083255497153</v>
      </c>
      <c r="AO128" s="5">
        <v>27393.484800403276</v>
      </c>
      <c r="AP128" s="5">
        <v>27092.10508185166</v>
      </c>
    </row>
    <row r="129" spans="1:42">
      <c r="A129" s="5" t="s">
        <v>216</v>
      </c>
      <c r="B129" s="5" t="s">
        <v>349</v>
      </c>
      <c r="C129" s="5">
        <v>161</v>
      </c>
      <c r="D129" s="5">
        <v>78</v>
      </c>
      <c r="E129" s="5">
        <v>131</v>
      </c>
      <c r="F129" s="5">
        <v>160</v>
      </c>
      <c r="G129" s="5">
        <v>155</v>
      </c>
      <c r="H129" s="5">
        <v>132</v>
      </c>
      <c r="I129" s="5">
        <v>154</v>
      </c>
      <c r="J129" s="5">
        <v>216</v>
      </c>
      <c r="K129" s="5">
        <v>227</v>
      </c>
      <c r="L129" s="5">
        <v>392.69176288072259</v>
      </c>
      <c r="M129" s="5">
        <v>431.91069030818306</v>
      </c>
      <c r="N129" s="5">
        <v>477.5249255838267</v>
      </c>
      <c r="O129" s="5">
        <v>530.71237773938935</v>
      </c>
      <c r="P129" s="5">
        <v>592.8623788872145</v>
      </c>
      <c r="Q129" s="5">
        <v>665.60932396626174</v>
      </c>
      <c r="R129" s="5">
        <v>750.25260183844023</v>
      </c>
      <c r="S129" s="5">
        <v>849.48536988356489</v>
      </c>
      <c r="T129" s="5">
        <v>965.87100556528003</v>
      </c>
      <c r="U129" s="5">
        <v>1102.3741638120453</v>
      </c>
      <c r="V129" s="5">
        <v>1262.4035557316788</v>
      </c>
      <c r="W129" s="5">
        <v>1446.8720681253574</v>
      </c>
      <c r="X129" s="5">
        <v>1662.2747423883998</v>
      </c>
      <c r="Y129" s="5">
        <v>1913.336914137117</v>
      </c>
      <c r="Z129" s="5">
        <v>2205.2843553831167</v>
      </c>
      <c r="AA129" s="5">
        <v>2543.8197837839793</v>
      </c>
      <c r="AB129" s="5">
        <v>2930.1906538438816</v>
      </c>
      <c r="AC129" s="5">
        <v>3374.2437382166904</v>
      </c>
      <c r="AD129" s="5">
        <v>3882.3062207662178</v>
      </c>
      <c r="AE129" s="5">
        <v>4460.6717002037285</v>
      </c>
      <c r="AF129" s="5">
        <v>5115.3674859720077</v>
      </c>
      <c r="AG129" s="5">
        <v>5841.8378088611162</v>
      </c>
      <c r="AH129" s="5">
        <v>6651.9582699819848</v>
      </c>
      <c r="AI129" s="5">
        <v>7548.747855207167</v>
      </c>
      <c r="AJ129" s="5">
        <v>8533.7457247997736</v>
      </c>
      <c r="AK129" s="5">
        <v>9606.7690399511357</v>
      </c>
      <c r="AL129" s="5">
        <v>10747.306293688102</v>
      </c>
      <c r="AM129" s="5">
        <v>11965.58287443028</v>
      </c>
      <c r="AN129" s="5">
        <v>13255.355094492899</v>
      </c>
      <c r="AO129" s="5">
        <v>14608.778300871529</v>
      </c>
      <c r="AP129" s="5">
        <v>16016.747097297313</v>
      </c>
    </row>
    <row r="130" spans="1:42">
      <c r="A130" s="5" t="s">
        <v>225</v>
      </c>
      <c r="B130" s="5" t="s">
        <v>350</v>
      </c>
      <c r="C130" s="5">
        <v>7307</v>
      </c>
      <c r="D130" s="5">
        <v>7057</v>
      </c>
      <c r="E130" s="5">
        <v>6331</v>
      </c>
      <c r="F130" s="5">
        <v>4763</v>
      </c>
      <c r="G130" s="5">
        <v>3786</v>
      </c>
      <c r="H130" s="5">
        <v>4863</v>
      </c>
      <c r="I130" s="5">
        <v>5259</v>
      </c>
      <c r="J130" s="5">
        <v>5291</v>
      </c>
      <c r="K130" s="5">
        <v>5359</v>
      </c>
      <c r="L130" s="5">
        <v>5398.6542912004479</v>
      </c>
      <c r="M130" s="5">
        <v>5380.1240843880923</v>
      </c>
      <c r="N130" s="5">
        <v>5363.4354934049461</v>
      </c>
      <c r="O130" s="5">
        <v>5348.8270307388648</v>
      </c>
      <c r="P130" s="5">
        <v>5336.5676107008312</v>
      </c>
      <c r="Q130" s="5">
        <v>5326.9591345070094</v>
      </c>
      <c r="R130" s="5">
        <v>5321.0500688279071</v>
      </c>
      <c r="S130" s="5">
        <v>5318.5029175856353</v>
      </c>
      <c r="T130" s="5">
        <v>5319.7321936113085</v>
      </c>
      <c r="U130" s="5">
        <v>5325.191332124482</v>
      </c>
      <c r="V130" s="5">
        <v>5335.3714476082141</v>
      </c>
      <c r="W130" s="5">
        <v>5353.1360240626045</v>
      </c>
      <c r="X130" s="5">
        <v>5376.7210369042041</v>
      </c>
      <c r="Y130" s="5">
        <v>5406.7088955345889</v>
      </c>
      <c r="Z130" s="5">
        <v>5443.6899544939206</v>
      </c>
      <c r="AA130" s="5">
        <v>5488.2451920745762</v>
      </c>
      <c r="AB130" s="5">
        <v>5542.4659145394398</v>
      </c>
      <c r="AC130" s="5">
        <v>5605.3347198223264</v>
      </c>
      <c r="AD130" s="5">
        <v>5677.2575510739125</v>
      </c>
      <c r="AE130" s="5">
        <v>5758.5124659051853</v>
      </c>
      <c r="AF130" s="5">
        <v>5849.2104867821927</v>
      </c>
      <c r="AG130" s="5">
        <v>5948.6672459610108</v>
      </c>
      <c r="AH130" s="5">
        <v>6057.1138582748617</v>
      </c>
      <c r="AI130" s="5">
        <v>6173.9417859640407</v>
      </c>
      <c r="AJ130" s="5">
        <v>6298.2577467711808</v>
      </c>
      <c r="AK130" s="5">
        <v>6428.8843748380641</v>
      </c>
      <c r="AL130" s="5">
        <v>6562.3967352853815</v>
      </c>
      <c r="AM130" s="5">
        <v>6699.0295378684441</v>
      </c>
      <c r="AN130" s="5">
        <v>6836.9516548762304</v>
      </c>
      <c r="AO130" s="5">
        <v>6974.2445756693796</v>
      </c>
      <c r="AP130" s="5">
        <v>7108.986342280492</v>
      </c>
    </row>
    <row r="131" spans="1:42">
      <c r="A131" s="5" t="s">
        <v>227</v>
      </c>
      <c r="B131" s="5" t="s">
        <v>351</v>
      </c>
      <c r="C131" s="5">
        <v>7592</v>
      </c>
      <c r="D131" s="5">
        <v>7656</v>
      </c>
      <c r="E131" s="5">
        <v>7413</v>
      </c>
      <c r="F131" s="5">
        <v>7771</v>
      </c>
      <c r="G131" s="5">
        <v>7757</v>
      </c>
      <c r="H131" s="5">
        <v>8514</v>
      </c>
      <c r="I131" s="5">
        <v>8620</v>
      </c>
      <c r="J131" s="5">
        <v>8549</v>
      </c>
      <c r="K131" s="5">
        <v>8251</v>
      </c>
      <c r="L131" s="5">
        <v>8376.0190959097472</v>
      </c>
      <c r="M131" s="5">
        <v>8532.4920527336635</v>
      </c>
      <c r="N131" s="5">
        <v>8689.8395671353828</v>
      </c>
      <c r="O131" s="5">
        <v>8847.6820971458965</v>
      </c>
      <c r="P131" s="5">
        <v>9005.5683441564561</v>
      </c>
      <c r="Q131" s="5">
        <v>9162.9652580231887</v>
      </c>
      <c r="R131" s="5">
        <v>9286.3439330198762</v>
      </c>
      <c r="S131" s="5">
        <v>9406.9063486516843</v>
      </c>
      <c r="T131" s="5">
        <v>9523.8425386034523</v>
      </c>
      <c r="U131" s="5">
        <v>9636.2305696314252</v>
      </c>
      <c r="V131" s="5">
        <v>9743.0293902860049</v>
      </c>
      <c r="W131" s="5">
        <v>9818.8204185681079</v>
      </c>
      <c r="X131" s="5">
        <v>9886.1745500536854</v>
      </c>
      <c r="Y131" s="5">
        <v>9943.7525767752541</v>
      </c>
      <c r="Z131" s="5">
        <v>9990.1202976902387</v>
      </c>
      <c r="AA131" s="5">
        <v>10023.769541351916</v>
      </c>
      <c r="AB131" s="5">
        <v>10020.006102872218</v>
      </c>
      <c r="AC131" s="5">
        <v>10000.460348463896</v>
      </c>
      <c r="AD131" s="5">
        <v>9963.7584179886271</v>
      </c>
      <c r="AE131" s="5">
        <v>9908.6642259919427</v>
      </c>
      <c r="AF131" s="5">
        <v>9834.1573242747127</v>
      </c>
      <c r="AG131" s="5">
        <v>9717.1601329706555</v>
      </c>
      <c r="AH131" s="5">
        <v>9580.2759843449658</v>
      </c>
      <c r="AI131" s="5">
        <v>9423.7764155902496</v>
      </c>
      <c r="AJ131" s="5">
        <v>9248.4592622609653</v>
      </c>
      <c r="AK131" s="5">
        <v>9055.6841283190915</v>
      </c>
      <c r="AL131" s="5">
        <v>8826.8779263776469</v>
      </c>
      <c r="AM131" s="5">
        <v>8586.0645535337917</v>
      </c>
      <c r="AN131" s="5">
        <v>8336.2207935429706</v>
      </c>
      <c r="AO131" s="5">
        <v>8080.6383303274615</v>
      </c>
      <c r="AP131" s="5">
        <v>7822.7833136617382</v>
      </c>
    </row>
    <row r="132" spans="1:42">
      <c r="A132" s="5" t="s">
        <v>223</v>
      </c>
      <c r="B132" s="5" t="s">
        <v>352</v>
      </c>
      <c r="C132" s="5">
        <v>11706</v>
      </c>
      <c r="D132" s="5">
        <v>11125</v>
      </c>
      <c r="E132" s="5">
        <v>10990</v>
      </c>
      <c r="F132" s="5">
        <v>11789</v>
      </c>
      <c r="G132" s="5">
        <v>11883</v>
      </c>
      <c r="H132" s="5">
        <v>12023</v>
      </c>
      <c r="I132" s="5">
        <v>12016</v>
      </c>
      <c r="J132" s="5">
        <v>11934</v>
      </c>
      <c r="K132" s="5">
        <v>11203</v>
      </c>
      <c r="L132" s="5">
        <v>11331.962724462403</v>
      </c>
      <c r="M132" s="5">
        <v>11396.43059259624</v>
      </c>
      <c r="N132" s="5">
        <v>11463.032145995052</v>
      </c>
      <c r="O132" s="5">
        <v>11532.061954073401</v>
      </c>
      <c r="P132" s="5">
        <v>11603.856162591859</v>
      </c>
      <c r="Q132" s="5">
        <v>11678.79697740413</v>
      </c>
      <c r="R132" s="5">
        <v>11745.030356910078</v>
      </c>
      <c r="S132" s="5">
        <v>11815.170863460962</v>
      </c>
      <c r="T132" s="5">
        <v>11889.750223806814</v>
      </c>
      <c r="U132" s="5">
        <v>11969.358830883428</v>
      </c>
      <c r="V132" s="5">
        <v>12054.646684998381</v>
      </c>
      <c r="W132" s="5">
        <v>12139.361926588339</v>
      </c>
      <c r="X132" s="5">
        <v>12231.118375610165</v>
      </c>
      <c r="Y132" s="5">
        <v>12330.711676586034</v>
      </c>
      <c r="Z132" s="5">
        <v>12438.969398372408</v>
      </c>
      <c r="AA132" s="5">
        <v>12556.732640539238</v>
      </c>
      <c r="AB132" s="5">
        <v>12679.008474512404</v>
      </c>
      <c r="AC132" s="5">
        <v>12812.2808485394</v>
      </c>
      <c r="AD132" s="5">
        <v>12957.237505777824</v>
      </c>
      <c r="AE132" s="5">
        <v>13114.437058587042</v>
      </c>
      <c r="AF132" s="5">
        <v>13284.258871582713</v>
      </c>
      <c r="AG132" s="5">
        <v>13460.568680432671</v>
      </c>
      <c r="AH132" s="5">
        <v>13649.336113752826</v>
      </c>
      <c r="AI132" s="5">
        <v>13850.086203344932</v>
      </c>
      <c r="AJ132" s="5">
        <v>14061.990479745662</v>
      </c>
      <c r="AK132" s="5">
        <v>14283.855650562384</v>
      </c>
      <c r="AL132" s="5">
        <v>14504.768741131575</v>
      </c>
      <c r="AM132" s="5">
        <v>14731.933602970963</v>
      </c>
      <c r="AN132" s="5">
        <v>14963.224546281486</v>
      </c>
      <c r="AO132" s="5">
        <v>15196.350963604276</v>
      </c>
      <c r="AP132" s="5">
        <v>15428.956127625243</v>
      </c>
    </row>
    <row r="133" spans="1:42">
      <c r="A133" s="5" t="s">
        <v>239</v>
      </c>
      <c r="B133" s="5" t="s">
        <v>353</v>
      </c>
      <c r="C133" s="5">
        <v>101000</v>
      </c>
      <c r="D133" s="5">
        <v>108300</v>
      </c>
      <c r="E133" s="5">
        <v>106300</v>
      </c>
      <c r="F133" s="5">
        <v>121600</v>
      </c>
      <c r="G133" s="5">
        <v>108333</v>
      </c>
      <c r="H133" s="5">
        <v>102523</v>
      </c>
      <c r="I133" s="5">
        <v>109677</v>
      </c>
      <c r="J133" s="5">
        <v>111981</v>
      </c>
      <c r="K133" s="5">
        <v>108500</v>
      </c>
      <c r="L133" s="5">
        <v>108911.69080515843</v>
      </c>
      <c r="M133" s="5">
        <v>109587.4591027313</v>
      </c>
      <c r="N133" s="5">
        <v>110258.43755435993</v>
      </c>
      <c r="O133" s="5">
        <v>110923.12132853884</v>
      </c>
      <c r="P133" s="5">
        <v>111579.78353281981</v>
      </c>
      <c r="Q133" s="5">
        <v>112226.45032298977</v>
      </c>
      <c r="R133" s="5">
        <v>112741.71733727126</v>
      </c>
      <c r="S133" s="5">
        <v>113241.01895176349</v>
      </c>
      <c r="T133" s="5">
        <v>113721.55297355315</v>
      </c>
      <c r="U133" s="5">
        <v>114180.19560648037</v>
      </c>
      <c r="V133" s="5">
        <v>114613.49350670866</v>
      </c>
      <c r="W133" s="5">
        <v>114940.09791845303</v>
      </c>
      <c r="X133" s="5">
        <v>115233.04102665468</v>
      </c>
      <c r="Y133" s="5">
        <v>115488.03909471343</v>
      </c>
      <c r="Z133" s="5">
        <v>115700.61180336743</v>
      </c>
      <c r="AA133" s="5">
        <v>115866.17549564835</v>
      </c>
      <c r="AB133" s="5">
        <v>115890.75932379875</v>
      </c>
      <c r="AC133" s="5">
        <v>115859.38634851306</v>
      </c>
      <c r="AD133" s="5">
        <v>115768.2227082959</v>
      </c>
      <c r="AE133" s="5">
        <v>115614.08186414366</v>
      </c>
      <c r="AF133" s="5">
        <v>115394.69073700297</v>
      </c>
      <c r="AG133" s="5">
        <v>115009.94084754957</v>
      </c>
      <c r="AH133" s="5">
        <v>114559.93334965617</v>
      </c>
      <c r="AI133" s="5">
        <v>114046.91641818554</v>
      </c>
      <c r="AJ133" s="5">
        <v>113474.99850989998</v>
      </c>
      <c r="AK133" s="5">
        <v>112850.21885419478</v>
      </c>
      <c r="AL133" s="5">
        <v>112099.55804266605</v>
      </c>
      <c r="AM133" s="5">
        <v>111314.6528680456</v>
      </c>
      <c r="AN133" s="5">
        <v>110506.5594640823</v>
      </c>
      <c r="AO133" s="5">
        <v>109687.25178278274</v>
      </c>
      <c r="AP133" s="5">
        <v>108869.1063668338</v>
      </c>
    </row>
    <row r="134" spans="1:42">
      <c r="A134" s="5" t="s">
        <v>219</v>
      </c>
      <c r="B134" s="5" t="s">
        <v>354</v>
      </c>
      <c r="C134" s="5">
        <v>231</v>
      </c>
      <c r="D134" s="5">
        <v>261</v>
      </c>
      <c r="E134" s="5">
        <v>243</v>
      </c>
      <c r="F134" s="5">
        <v>236</v>
      </c>
      <c r="G134" s="5">
        <v>249</v>
      </c>
      <c r="H134" s="5">
        <v>210</v>
      </c>
      <c r="I134" s="5">
        <v>185</v>
      </c>
      <c r="J134" s="5">
        <v>193</v>
      </c>
      <c r="K134" s="5">
        <v>194</v>
      </c>
      <c r="L134" s="5">
        <v>203.0731501425536</v>
      </c>
      <c r="M134" s="5">
        <v>204.46180686244392</v>
      </c>
      <c r="N134" s="5">
        <v>206.07359775530148</v>
      </c>
      <c r="O134" s="5">
        <v>207.94188436972863</v>
      </c>
      <c r="P134" s="5">
        <v>210.10452320721279</v>
      </c>
      <c r="Q134" s="5">
        <v>212.60430367591053</v>
      </c>
      <c r="R134" s="5">
        <v>215.22073874702116</v>
      </c>
      <c r="S134" s="5">
        <v>218.26838576176354</v>
      </c>
      <c r="T134" s="5">
        <v>221.80530070492699</v>
      </c>
      <c r="U134" s="5">
        <v>225.89541721431962</v>
      </c>
      <c r="V134" s="5">
        <v>230.60849545422437</v>
      </c>
      <c r="W134" s="5">
        <v>235.81731026800861</v>
      </c>
      <c r="X134" s="5">
        <v>241.79407323567847</v>
      </c>
      <c r="Y134" s="5">
        <v>248.62052076322118</v>
      </c>
      <c r="Z134" s="5">
        <v>256.38027528447577</v>
      </c>
      <c r="AA134" s="5">
        <v>265.15660607572255</v>
      </c>
      <c r="AB134" s="5">
        <v>274.73346290332205</v>
      </c>
      <c r="AC134" s="5">
        <v>285.45648831078989</v>
      </c>
      <c r="AD134" s="5">
        <v>297.3834865228626</v>
      </c>
      <c r="AE134" s="5">
        <v>310.55579381413435</v>
      </c>
      <c r="AF134" s="5">
        <v>324.99302586647229</v>
      </c>
      <c r="AG134" s="5">
        <v>340.3218909602536</v>
      </c>
      <c r="AH134" s="5">
        <v>356.83313167505162</v>
      </c>
      <c r="AI134" s="5">
        <v>374.44813989982816</v>
      </c>
      <c r="AJ134" s="5">
        <v>393.05074558362179</v>
      </c>
      <c r="AK134" s="5">
        <v>412.48723298572872</v>
      </c>
      <c r="AL134" s="5">
        <v>432.12686983937357</v>
      </c>
      <c r="AM134" s="5">
        <v>452.15175886676707</v>
      </c>
      <c r="AN134" s="5">
        <v>472.32093004628751</v>
      </c>
      <c r="AO134" s="5">
        <v>492.38226471615604</v>
      </c>
      <c r="AP134" s="5">
        <v>512.08353723527898</v>
      </c>
    </row>
    <row r="135" spans="1:42">
      <c r="A135" s="5" t="s">
        <v>225</v>
      </c>
      <c r="B135" s="5" t="s">
        <v>355</v>
      </c>
      <c r="C135" s="5">
        <v>1387</v>
      </c>
      <c r="D135" s="5">
        <v>1604</v>
      </c>
      <c r="E135" s="5">
        <v>1971</v>
      </c>
      <c r="F135" s="5">
        <v>2025</v>
      </c>
      <c r="G135" s="5">
        <v>1842</v>
      </c>
      <c r="H135" s="5">
        <v>1834</v>
      </c>
      <c r="I135" s="5">
        <v>2459</v>
      </c>
      <c r="J135" s="5">
        <v>2700</v>
      </c>
      <c r="K135" s="5">
        <v>2931</v>
      </c>
      <c r="L135" s="5">
        <v>3013.4262853450491</v>
      </c>
      <c r="M135" s="5">
        <v>3038.8043931097641</v>
      </c>
      <c r="N135" s="5">
        <v>3065.9100019609059</v>
      </c>
      <c r="O135" s="5">
        <v>3095.0009717076755</v>
      </c>
      <c r="P135" s="5">
        <v>3126.3718089502236</v>
      </c>
      <c r="Q135" s="5">
        <v>3160.3576544568518</v>
      </c>
      <c r="R135" s="5">
        <v>3189.9326609327873</v>
      </c>
      <c r="S135" s="5">
        <v>3222.7607931703606</v>
      </c>
      <c r="T135" s="5">
        <v>3259.2954856727638</v>
      </c>
      <c r="U135" s="5">
        <v>3300.0395929778142</v>
      </c>
      <c r="V135" s="5">
        <v>3345.5460027389936</v>
      </c>
      <c r="W135" s="5">
        <v>3391.0535362527353</v>
      </c>
      <c r="X135" s="5">
        <v>3442.4007996057221</v>
      </c>
      <c r="Y135" s="5">
        <v>3500.2413602931701</v>
      </c>
      <c r="Z135" s="5">
        <v>3565.2514009530132</v>
      </c>
      <c r="AA135" s="5">
        <v>3638.1136903046981</v>
      </c>
      <c r="AB135" s="5">
        <v>3714.6656168054146</v>
      </c>
      <c r="AC135" s="5">
        <v>3800.1348180674836</v>
      </c>
      <c r="AD135" s="5">
        <v>3895.0346621175345</v>
      </c>
      <c r="AE135" s="5">
        <v>3999.762922085537</v>
      </c>
      <c r="AF135" s="5">
        <v>4114.5607844058795</v>
      </c>
      <c r="AG135" s="5">
        <v>4233.7405282529116</v>
      </c>
      <c r="AH135" s="5">
        <v>4362.4803187047573</v>
      </c>
      <c r="AI135" s="5">
        <v>4500.2756076545975</v>
      </c>
      <c r="AJ135" s="5">
        <v>4646.3327753772037</v>
      </c>
      <c r="AK135" s="5">
        <v>4799.5648710277237</v>
      </c>
      <c r="AL135" s="5">
        <v>4951.2032628646239</v>
      </c>
      <c r="AM135" s="5">
        <v>5106.5667609704351</v>
      </c>
      <c r="AN135" s="5">
        <v>5263.8499644438361</v>
      </c>
      <c r="AO135" s="5">
        <v>5421.1436673335511</v>
      </c>
      <c r="AP135" s="5">
        <v>5576.5179758183613</v>
      </c>
    </row>
    <row r="136" spans="1:42">
      <c r="A136" s="5" t="s">
        <v>219</v>
      </c>
      <c r="B136" s="5" t="s">
        <v>356</v>
      </c>
      <c r="C136" s="5">
        <v>3216</v>
      </c>
      <c r="D136" s="5">
        <v>3707</v>
      </c>
      <c r="E136" s="5">
        <v>3550</v>
      </c>
      <c r="F136" s="5">
        <v>2526</v>
      </c>
      <c r="G136" s="5">
        <v>2271</v>
      </c>
      <c r="H136" s="5">
        <v>926</v>
      </c>
      <c r="I136" s="5">
        <v>624</v>
      </c>
      <c r="J136" s="5">
        <v>189</v>
      </c>
      <c r="K136" s="5">
        <v>132</v>
      </c>
      <c r="L136" s="5">
        <v>245.2105101308575</v>
      </c>
      <c r="M136" s="5">
        <v>265.72492240954978</v>
      </c>
      <c r="N136" s="5">
        <v>289.47621536835163</v>
      </c>
      <c r="O136" s="5">
        <v>316.98841373436284</v>
      </c>
      <c r="P136" s="5">
        <v>348.86394209039202</v>
      </c>
      <c r="Q136" s="5">
        <v>385.79297229457734</v>
      </c>
      <c r="R136" s="5">
        <v>427.60006214157517</v>
      </c>
      <c r="S136" s="5">
        <v>475.92247869363536</v>
      </c>
      <c r="T136" s="5">
        <v>531.71896602487334</v>
      </c>
      <c r="U136" s="5">
        <v>596.06164151325311</v>
      </c>
      <c r="V136" s="5">
        <v>670.13992305548186</v>
      </c>
      <c r="W136" s="5">
        <v>753.97858118125805</v>
      </c>
      <c r="X136" s="5">
        <v>849.95160893162108</v>
      </c>
      <c r="Y136" s="5">
        <v>959.5116443074653</v>
      </c>
      <c r="Z136" s="5">
        <v>1084.1837966525625</v>
      </c>
      <c r="AA136" s="5">
        <v>1225.5356819652559</v>
      </c>
      <c r="AB136" s="5">
        <v>1382.823411165426</v>
      </c>
      <c r="AC136" s="5">
        <v>1559.2798766485414</v>
      </c>
      <c r="AD136" s="5">
        <v>1756.1944997095291</v>
      </c>
      <c r="AE136" s="5">
        <v>1974.6476050069966</v>
      </c>
      <c r="AF136" s="5">
        <v>2215.4226451223121</v>
      </c>
      <c r="AG136" s="5">
        <v>2474.9609517408735</v>
      </c>
      <c r="AH136" s="5">
        <v>2756.2250184255067</v>
      </c>
      <c r="AI136" s="5">
        <v>3058.4685901283592</v>
      </c>
      <c r="AJ136" s="5">
        <v>3380.3369347677904</v>
      </c>
      <c r="AK136" s="5">
        <v>3719.8443114602583</v>
      </c>
      <c r="AL136" s="5">
        <v>4068.1215979427466</v>
      </c>
      <c r="AM136" s="5">
        <v>4427.166148702956</v>
      </c>
      <c r="AN136" s="5">
        <v>4793.3374343622108</v>
      </c>
      <c r="AO136" s="5">
        <v>5162.7101327756718</v>
      </c>
      <c r="AP136" s="5">
        <v>5531.2433869150655</v>
      </c>
    </row>
    <row r="137" spans="1:42">
      <c r="A137" s="5" t="s">
        <v>229</v>
      </c>
      <c r="B137" s="5" t="s">
        <v>357</v>
      </c>
      <c r="C137" s="5">
        <v>11276</v>
      </c>
      <c r="D137" s="5">
        <v>12740</v>
      </c>
      <c r="E137" s="5">
        <v>13685</v>
      </c>
      <c r="F137" s="5">
        <v>16226</v>
      </c>
      <c r="G137" s="5">
        <v>20510</v>
      </c>
      <c r="H137" s="5">
        <v>25088</v>
      </c>
      <c r="I137" s="5">
        <v>24311</v>
      </c>
      <c r="J137" s="5">
        <v>25070</v>
      </c>
      <c r="K137" s="5">
        <v>27318</v>
      </c>
      <c r="L137" s="5">
        <v>27468.924710474177</v>
      </c>
      <c r="M137" s="5">
        <v>27605.236338495088</v>
      </c>
      <c r="N137" s="5">
        <v>27740.959093629503</v>
      </c>
      <c r="O137" s="5">
        <v>27875.886334948325</v>
      </c>
      <c r="P137" s="5">
        <v>28009.78143534853</v>
      </c>
      <c r="Q137" s="5">
        <v>28142.374510504793</v>
      </c>
      <c r="R137" s="5">
        <v>28211.329583916573</v>
      </c>
      <c r="S137" s="5">
        <v>28277.90069874351</v>
      </c>
      <c r="T137" s="5">
        <v>28341.71638832588</v>
      </c>
      <c r="U137" s="5">
        <v>28402.364464093076</v>
      </c>
      <c r="V137" s="5">
        <v>28459.391469485759</v>
      </c>
      <c r="W137" s="5">
        <v>28470.534338256213</v>
      </c>
      <c r="X137" s="5">
        <v>28476.951242597508</v>
      </c>
      <c r="Y137" s="5">
        <v>28478.102593486179</v>
      </c>
      <c r="Z137" s="5">
        <v>28473.429566819104</v>
      </c>
      <c r="AA137" s="5">
        <v>28462.367198793327</v>
      </c>
      <c r="AB137" s="5">
        <v>28402.447185910762</v>
      </c>
      <c r="AC137" s="5">
        <v>28335.201266634613</v>
      </c>
      <c r="AD137" s="5">
        <v>28260.20529244814</v>
      </c>
      <c r="AE137" s="5">
        <v>28177.129571491754</v>
      </c>
      <c r="AF137" s="5">
        <v>28085.772541537663</v>
      </c>
      <c r="AG137" s="5">
        <v>27938.896011924789</v>
      </c>
      <c r="AH137" s="5">
        <v>27784.298738470618</v>
      </c>
      <c r="AI137" s="5">
        <v>27622.398016119438</v>
      </c>
      <c r="AJ137" s="5">
        <v>27453.847608452819</v>
      </c>
      <c r="AK137" s="5">
        <v>27279.541028521402</v>
      </c>
      <c r="AL137" s="5">
        <v>27052.230687618263</v>
      </c>
      <c r="AM137" s="5">
        <v>26822.34035754568</v>
      </c>
      <c r="AN137" s="5">
        <v>26591.349398418588</v>
      </c>
      <c r="AO137" s="5">
        <v>26360.819256878924</v>
      </c>
      <c r="AP137" s="5">
        <v>26132.325366101999</v>
      </c>
    </row>
    <row r="138" spans="1:42">
      <c r="A138" s="5" t="s">
        <v>227</v>
      </c>
      <c r="B138" s="5" t="s">
        <v>358</v>
      </c>
      <c r="C138" s="5">
        <v>382</v>
      </c>
      <c r="D138" s="5">
        <v>587</v>
      </c>
      <c r="E138" s="5">
        <v>500</v>
      </c>
      <c r="F138" s="5">
        <v>971</v>
      </c>
      <c r="G138" s="5">
        <v>621</v>
      </c>
      <c r="H138" s="5">
        <v>534</v>
      </c>
      <c r="I138" s="5">
        <v>496</v>
      </c>
      <c r="J138" s="5">
        <v>497</v>
      </c>
      <c r="K138" s="5">
        <v>497</v>
      </c>
      <c r="L138" s="5">
        <v>618.23945968547173</v>
      </c>
      <c r="M138" s="5">
        <v>654.4851047611445</v>
      </c>
      <c r="N138" s="5">
        <v>695.15957439899489</v>
      </c>
      <c r="O138" s="5">
        <v>741.01600033497436</v>
      </c>
      <c r="P138" s="5">
        <v>792.93837819423925</v>
      </c>
      <c r="Q138" s="5">
        <v>851.96171603171274</v>
      </c>
      <c r="R138" s="5">
        <v>917.1865747846673</v>
      </c>
      <c r="S138" s="5">
        <v>991.77780956647177</v>
      </c>
      <c r="T138" s="5">
        <v>1077.2864091964368</v>
      </c>
      <c r="U138" s="5">
        <v>1175.494673292297</v>
      </c>
      <c r="V138" s="5">
        <v>1288.438320272737</v>
      </c>
      <c r="W138" s="5">
        <v>1414.5850467157986</v>
      </c>
      <c r="X138" s="5">
        <v>1559.5733208239603</v>
      </c>
      <c r="Y138" s="5">
        <v>1726.1151491774167</v>
      </c>
      <c r="Z138" s="5">
        <v>1917.1804084155312</v>
      </c>
      <c r="AA138" s="5">
        <v>2135.9748179279563</v>
      </c>
      <c r="AB138" s="5">
        <v>2382.2084455044542</v>
      </c>
      <c r="AC138" s="5">
        <v>2662.2314391889217</v>
      </c>
      <c r="AD138" s="5">
        <v>2979.4457643800083</v>
      </c>
      <c r="AE138" s="5">
        <v>3337.1602001185479</v>
      </c>
      <c r="AF138" s="5">
        <v>3738.4493265498163</v>
      </c>
      <c r="AG138" s="5">
        <v>4180.6756811674395</v>
      </c>
      <c r="AH138" s="5">
        <v>4670.0073633359907</v>
      </c>
      <c r="AI138" s="5">
        <v>5207.6112839352218</v>
      </c>
      <c r="AJ138" s="5">
        <v>5793.7379379400109</v>
      </c>
      <c r="AK138" s="5">
        <v>6427.5969797561493</v>
      </c>
      <c r="AL138" s="5">
        <v>7096.8358605937865</v>
      </c>
      <c r="AM138" s="5">
        <v>7806.7723874760841</v>
      </c>
      <c r="AN138" s="5">
        <v>8553.167697687335</v>
      </c>
      <c r="AO138" s="5">
        <v>9330.9095378740385</v>
      </c>
      <c r="AP138" s="5">
        <v>10134.2310267147</v>
      </c>
    </row>
    <row r="139" spans="1:42">
      <c r="A139" s="5" t="s">
        <v>216</v>
      </c>
      <c r="B139" s="5" t="s">
        <v>359</v>
      </c>
      <c r="C139" s="5">
        <v>180</v>
      </c>
      <c r="D139" s="5">
        <v>158</v>
      </c>
      <c r="E139" s="5">
        <v>209</v>
      </c>
      <c r="F139" s="5">
        <v>170</v>
      </c>
      <c r="G139" s="5">
        <v>181</v>
      </c>
      <c r="H139" s="5">
        <v>157</v>
      </c>
      <c r="I139" s="5">
        <v>173</v>
      </c>
      <c r="J139" s="5">
        <v>192</v>
      </c>
      <c r="K139" s="5">
        <v>184</v>
      </c>
      <c r="L139" s="5">
        <v>248.18230395855483</v>
      </c>
      <c r="M139" s="5">
        <v>265.06733931312493</v>
      </c>
      <c r="N139" s="5">
        <v>284.27186089329587</v>
      </c>
      <c r="O139" s="5">
        <v>306.20072952958998</v>
      </c>
      <c r="P139" s="5">
        <v>331.32899500885696</v>
      </c>
      <c r="Q139" s="5">
        <v>360.21258485835637</v>
      </c>
      <c r="R139" s="5">
        <v>393.02006706301222</v>
      </c>
      <c r="S139" s="5">
        <v>430.89199780732145</v>
      </c>
      <c r="T139" s="5">
        <v>474.67870467847109</v>
      </c>
      <c r="U139" s="5">
        <v>525.35757588656463</v>
      </c>
      <c r="V139" s="5">
        <v>584.04519586641254</v>
      </c>
      <c r="W139" s="5">
        <v>650.86448158203586</v>
      </c>
      <c r="X139" s="5">
        <v>728.10980409778131</v>
      </c>
      <c r="Y139" s="5">
        <v>817.30377421988976</v>
      </c>
      <c r="Z139" s="5">
        <v>920.11687154206504</v>
      </c>
      <c r="AA139" s="5">
        <v>1038.3559328616691</v>
      </c>
      <c r="AB139" s="5">
        <v>1171.9034659993611</v>
      </c>
      <c r="AC139" s="5">
        <v>1324.2657043204804</v>
      </c>
      <c r="AD139" s="5">
        <v>1497.3658334446116</v>
      </c>
      <c r="AE139" s="5">
        <v>1693.0808604725689</v>
      </c>
      <c r="AF139" s="5">
        <v>1913.1632135530349</v>
      </c>
      <c r="AG139" s="5">
        <v>2154.3626558959991</v>
      </c>
      <c r="AH139" s="5">
        <v>2421.4904631368718</v>
      </c>
      <c r="AI139" s="5">
        <v>2715.1742087458697</v>
      </c>
      <c r="AJ139" s="5">
        <v>3035.5329602556371</v>
      </c>
      <c r="AK139" s="5">
        <v>3382.108904046424</v>
      </c>
      <c r="AL139" s="5">
        <v>3748.269306228975</v>
      </c>
      <c r="AM139" s="5">
        <v>4136.717914025895</v>
      </c>
      <c r="AN139" s="5">
        <v>4545.0902342651134</v>
      </c>
      <c r="AO139" s="5">
        <v>4970.5404609721991</v>
      </c>
      <c r="AP139" s="5">
        <v>5409.8631132208993</v>
      </c>
    </row>
    <row r="140" spans="1:42" s="7" customFormat="1">
      <c r="A140" s="5" t="s">
        <v>216</v>
      </c>
      <c r="B140" s="5" t="s">
        <v>360</v>
      </c>
      <c r="C140" s="5">
        <v>114</v>
      </c>
      <c r="D140" s="5">
        <v>120</v>
      </c>
      <c r="E140" s="5">
        <v>126</v>
      </c>
      <c r="F140" s="5">
        <v>136</v>
      </c>
      <c r="G140" s="5">
        <v>158</v>
      </c>
      <c r="H140" s="5">
        <v>167</v>
      </c>
      <c r="I140" s="5">
        <v>138</v>
      </c>
      <c r="J140" s="5">
        <v>164</v>
      </c>
      <c r="K140" s="5">
        <v>144</v>
      </c>
      <c r="L140" s="5">
        <v>187.79293617166812</v>
      </c>
      <c r="M140" s="5">
        <v>195.51728902739782</v>
      </c>
      <c r="N140" s="5">
        <v>204.38743241736248</v>
      </c>
      <c r="O140" s="5">
        <v>214.58087198932824</v>
      </c>
      <c r="P140" s="5">
        <v>226.30021131073872</v>
      </c>
      <c r="Q140" s="5">
        <v>239.77584864135972</v>
      </c>
      <c r="R140" s="5">
        <v>254.97766015232955</v>
      </c>
      <c r="S140" s="5">
        <v>272.4502932311961</v>
      </c>
      <c r="T140" s="5">
        <v>292.51389677339756</v>
      </c>
      <c r="U140" s="5">
        <v>315.5238114324867</v>
      </c>
      <c r="V140" s="5">
        <v>341.87108842785051</v>
      </c>
      <c r="W140" s="5">
        <v>371.52752294537214</v>
      </c>
      <c r="X140" s="5">
        <v>405.32248161826539</v>
      </c>
      <c r="Y140" s="5">
        <v>443.72489829599823</v>
      </c>
      <c r="Z140" s="5">
        <v>487.22119750758071</v>
      </c>
      <c r="AA140" s="5">
        <v>536.30411200987839</v>
      </c>
      <c r="AB140" s="5">
        <v>591.27739826446066</v>
      </c>
      <c r="AC140" s="5">
        <v>652.73982300521175</v>
      </c>
      <c r="AD140" s="5">
        <v>721.08977189475274</v>
      </c>
      <c r="AE140" s="5">
        <v>796.64669950002167</v>
      </c>
      <c r="AF140" s="5">
        <v>879.62132222834578</v>
      </c>
      <c r="AG140" s="5">
        <v>970.21365407537394</v>
      </c>
      <c r="AH140" s="5">
        <v>1068.2228167528253</v>
      </c>
      <c r="AI140" s="5">
        <v>1173.3593369302316</v>
      </c>
      <c r="AJ140" s="5">
        <v>1285.1216993218379</v>
      </c>
      <c r="AK140" s="5">
        <v>1402.7897480119175</v>
      </c>
      <c r="AL140" s="5">
        <v>1525.6728746424265</v>
      </c>
      <c r="AM140" s="5">
        <v>1652.4491734241651</v>
      </c>
      <c r="AN140" s="5">
        <v>1781.8472141849509</v>
      </c>
      <c r="AO140" s="5">
        <v>1912.4931705699232</v>
      </c>
      <c r="AP140" s="5">
        <v>2042.9700033095307</v>
      </c>
    </row>
    <row r="141" spans="1:42">
      <c r="B141" s="7" t="s">
        <v>361</v>
      </c>
      <c r="C141" s="8">
        <f t="shared" ref="C141:AP141" si="1">SUM(C1:C140)/1000</f>
        <v>1525.982</v>
      </c>
      <c r="D141" s="8">
        <f t="shared" si="1"/>
        <v>1557.65</v>
      </c>
      <c r="E141" s="8">
        <f t="shared" si="1"/>
        <v>1662.675</v>
      </c>
      <c r="F141" s="8">
        <f t="shared" si="1"/>
        <v>1676.6079999999999</v>
      </c>
      <c r="G141" s="8">
        <f t="shared" si="1"/>
        <v>1624.116</v>
      </c>
      <c r="H141" s="8">
        <f t="shared" si="1"/>
        <v>1639.422</v>
      </c>
      <c r="I141" s="8">
        <f t="shared" si="1"/>
        <v>1758.2539999999999</v>
      </c>
      <c r="J141" s="8">
        <f t="shared" si="1"/>
        <v>1833.1320000000001</v>
      </c>
      <c r="K141" s="8">
        <f t="shared" si="1"/>
        <v>1892.3119999999999</v>
      </c>
      <c r="L141" s="8">
        <f t="shared" si="1"/>
        <v>1901.3076192872925</v>
      </c>
      <c r="M141" s="8">
        <f t="shared" si="1"/>
        <v>1910.7733333278102</v>
      </c>
      <c r="N141" s="8">
        <f t="shared" si="1"/>
        <v>1920.3745025631215</v>
      </c>
      <c r="O141" s="8">
        <f t="shared" si="1"/>
        <v>1930.115741051309</v>
      </c>
      <c r="P141" s="8">
        <f t="shared" si="1"/>
        <v>1940.0031494679956</v>
      </c>
      <c r="Q141" s="8">
        <f t="shared" si="1"/>
        <v>1950.0447221017751</v>
      </c>
      <c r="R141" s="8">
        <f t="shared" si="1"/>
        <v>1957.0524234539926</v>
      </c>
      <c r="S141" s="8">
        <f t="shared" si="1"/>
        <v>1964.2065903777348</v>
      </c>
      <c r="T141" s="8">
        <f t="shared" si="1"/>
        <v>1971.5238078443635</v>
      </c>
      <c r="U141" s="8">
        <f t="shared" si="1"/>
        <v>1979.0250798188101</v>
      </c>
      <c r="V141" s="8">
        <f t="shared" si="1"/>
        <v>1986.7366993432706</v>
      </c>
      <c r="W141" s="8">
        <f t="shared" si="1"/>
        <v>1991.9868499144004</v>
      </c>
      <c r="X141" s="8">
        <f t="shared" si="1"/>
        <v>1997.4975666804394</v>
      </c>
      <c r="Y141" s="8">
        <f t="shared" si="1"/>
        <v>2005.8357879527271</v>
      </c>
      <c r="Z141" s="8">
        <f t="shared" si="1"/>
        <v>2015.0475342052284</v>
      </c>
      <c r="AA141" s="8">
        <f t="shared" si="1"/>
        <v>2025.146607364042</v>
      </c>
      <c r="AB141" s="8">
        <f t="shared" si="1"/>
        <v>2033.3473506864946</v>
      </c>
      <c r="AC141" s="8">
        <f t="shared" si="1"/>
        <v>2042.4212654995001</v>
      </c>
      <c r="AD141" s="8">
        <f t="shared" si="1"/>
        <v>2052.3630771368535</v>
      </c>
      <c r="AE141" s="8">
        <f t="shared" si="1"/>
        <v>2063.1672704324951</v>
      </c>
      <c r="AF141" s="8">
        <f t="shared" si="1"/>
        <v>2074.8309618130634</v>
      </c>
      <c r="AG141" s="8">
        <f t="shared" si="1"/>
        <v>2084.5222492945063</v>
      </c>
      <c r="AH141" s="8">
        <f t="shared" si="1"/>
        <v>2095.0676511845654</v>
      </c>
      <c r="AI141" s="8">
        <f t="shared" si="1"/>
        <v>2106.4796711427075</v>
      </c>
      <c r="AJ141" s="8">
        <f t="shared" si="1"/>
        <v>2118.7755482865741</v>
      </c>
      <c r="AK141" s="8">
        <f t="shared" si="1"/>
        <v>2131.9742969377212</v>
      </c>
      <c r="AL141" s="8">
        <f t="shared" si="1"/>
        <v>2143.1543168446151</v>
      </c>
      <c r="AM141" s="8">
        <f t="shared" si="1"/>
        <v>2155.242950835252</v>
      </c>
      <c r="AN141" s="8">
        <f t="shared" si="1"/>
        <v>2168.236262375086</v>
      </c>
      <c r="AO141" s="8">
        <f t="shared" si="1"/>
        <v>2182.1159904517413</v>
      </c>
      <c r="AP141" s="8">
        <f t="shared" si="1"/>
        <v>2196.8477584153088</v>
      </c>
    </row>
  </sheetData>
  <autoFilter ref="A1:AP140" xr:uid="{00000000-0001-0000-0000-000000000000}">
    <sortState xmlns:xlrd2="http://schemas.microsoft.com/office/spreadsheetml/2017/richdata2" ref="A2:AP140">
      <sortCondition ref="B1:B140"/>
    </sortState>
  </autoFilter>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40A83-1677-40DA-BA4E-9405AE68B556}">
  <dimension ref="A1:AH140"/>
  <sheetViews>
    <sheetView topLeftCell="A106" zoomScale="85" zoomScaleNormal="85" workbookViewId="0">
      <selection activeCell="N28" sqref="N28"/>
    </sheetView>
  </sheetViews>
  <sheetFormatPr defaultColWidth="8.42578125" defaultRowHeight="15"/>
  <cols>
    <col min="1" max="1" width="15.140625" style="5" customWidth="1"/>
    <col min="2" max="2" width="22.140625" style="5" customWidth="1"/>
    <col min="3" max="3" width="10.42578125" style="5" customWidth="1"/>
    <col min="4" max="34" width="11.42578125" style="5" customWidth="1"/>
    <col min="35" max="16384" width="8.42578125" style="5"/>
  </cols>
  <sheetData>
    <row r="1" spans="1:34">
      <c r="A1" s="5" t="s">
        <v>211</v>
      </c>
      <c r="B1" s="5" t="s">
        <v>212</v>
      </c>
      <c r="C1" s="5" t="s">
        <v>362</v>
      </c>
      <c r="D1" s="6">
        <f>C1+1</f>
        <v>2020</v>
      </c>
      <c r="E1" s="6">
        <f t="shared" ref="E1:AH1" si="0">D1+1</f>
        <v>2021</v>
      </c>
      <c r="F1" s="6">
        <f t="shared" si="0"/>
        <v>2022</v>
      </c>
      <c r="G1" s="6">
        <f t="shared" si="0"/>
        <v>2023</v>
      </c>
      <c r="H1" s="6">
        <f t="shared" si="0"/>
        <v>2024</v>
      </c>
      <c r="I1" s="6">
        <f t="shared" si="0"/>
        <v>2025</v>
      </c>
      <c r="J1" s="6">
        <f t="shared" si="0"/>
        <v>2026</v>
      </c>
      <c r="K1" s="6">
        <f t="shared" si="0"/>
        <v>2027</v>
      </c>
      <c r="L1" s="6">
        <f t="shared" si="0"/>
        <v>2028</v>
      </c>
      <c r="M1" s="6">
        <f t="shared" si="0"/>
        <v>2029</v>
      </c>
      <c r="N1" s="6">
        <f t="shared" si="0"/>
        <v>2030</v>
      </c>
      <c r="O1" s="6">
        <f t="shared" si="0"/>
        <v>2031</v>
      </c>
      <c r="P1" s="6">
        <f t="shared" si="0"/>
        <v>2032</v>
      </c>
      <c r="Q1" s="6">
        <f t="shared" si="0"/>
        <v>2033</v>
      </c>
      <c r="R1" s="6">
        <f t="shared" si="0"/>
        <v>2034</v>
      </c>
      <c r="S1" s="6">
        <f t="shared" si="0"/>
        <v>2035</v>
      </c>
      <c r="T1" s="6">
        <f t="shared" si="0"/>
        <v>2036</v>
      </c>
      <c r="U1" s="6">
        <f t="shared" si="0"/>
        <v>2037</v>
      </c>
      <c r="V1" s="6">
        <f t="shared" si="0"/>
        <v>2038</v>
      </c>
      <c r="W1" s="6">
        <f t="shared" si="0"/>
        <v>2039</v>
      </c>
      <c r="X1" s="6">
        <f t="shared" si="0"/>
        <v>2040</v>
      </c>
      <c r="Y1" s="6">
        <f t="shared" si="0"/>
        <v>2041</v>
      </c>
      <c r="Z1" s="6">
        <f t="shared" si="0"/>
        <v>2042</v>
      </c>
      <c r="AA1" s="6">
        <f t="shared" si="0"/>
        <v>2043</v>
      </c>
      <c r="AB1" s="6">
        <f t="shared" si="0"/>
        <v>2044</v>
      </c>
      <c r="AC1" s="6">
        <f t="shared" si="0"/>
        <v>2045</v>
      </c>
      <c r="AD1" s="6">
        <f t="shared" si="0"/>
        <v>2046</v>
      </c>
      <c r="AE1" s="6">
        <f t="shared" si="0"/>
        <v>2047</v>
      </c>
      <c r="AF1" s="6">
        <f t="shared" si="0"/>
        <v>2048</v>
      </c>
      <c r="AG1" s="6">
        <f t="shared" si="0"/>
        <v>2049</v>
      </c>
      <c r="AH1" s="6">
        <f t="shared" si="0"/>
        <v>2050</v>
      </c>
    </row>
    <row r="2" spans="1:34">
      <c r="A2" s="5" t="s">
        <v>223</v>
      </c>
      <c r="B2" s="5" t="s">
        <v>224</v>
      </c>
      <c r="C2" s="5">
        <v>709</v>
      </c>
      <c r="D2" s="5">
        <v>724.26464955629888</v>
      </c>
      <c r="E2" s="5">
        <v>739.85794442441238</v>
      </c>
      <c r="F2" s="5">
        <v>755.78696028207412</v>
      </c>
      <c r="G2" s="5">
        <v>772.05892514515767</v>
      </c>
      <c r="H2" s="5">
        <v>788.68122264749002</v>
      </c>
      <c r="I2" s="5">
        <v>805.66139539128005</v>
      </c>
      <c r="J2" s="5">
        <v>823.00714836968143</v>
      </c>
      <c r="K2" s="5">
        <v>840.72635246304117</v>
      </c>
      <c r="L2" s="5">
        <v>858.82704801042291</v>
      </c>
      <c r="M2" s="5">
        <v>877.31744845802484</v>
      </c>
      <c r="N2" s="5">
        <v>896.20594408614613</v>
      </c>
      <c r="O2" s="5">
        <v>915.50110581639558</v>
      </c>
      <c r="P2" s="5">
        <v>935.21168910086863</v>
      </c>
      <c r="Q2" s="5">
        <v>955.34663789505623</v>
      </c>
      <c r="R2" s="5">
        <v>975.9150887162923</v>
      </c>
      <c r="S2" s="5">
        <v>996.92637478957636</v>
      </c>
      <c r="T2" s="5">
        <v>1018.3900302826572</v>
      </c>
      <c r="U2" s="5">
        <v>1040.3157946322951</v>
      </c>
      <c r="V2" s="5">
        <v>1062.7136169636694</v>
      </c>
      <c r="W2" s="5">
        <v>1085.5936606049349</v>
      </c>
      <c r="X2" s="5">
        <v>1108.9663076989741</v>
      </c>
      <c r="Y2" s="5">
        <v>1132.8421639144433</v>
      </c>
      <c r="Z2" s="5">
        <v>1157.2320632582419</v>
      </c>
      <c r="AA2" s="5">
        <v>1182.1470729915982</v>
      </c>
      <c r="AB2" s="5">
        <v>1207.5984986519948</v>
      </c>
      <c r="AC2" s="5">
        <v>1233.5978891832151</v>
      </c>
      <c r="AD2" s="5">
        <v>1260.1570421758411</v>
      </c>
      <c r="AE2" s="5">
        <v>1287.2880092205748</v>
      </c>
      <c r="AF2" s="5">
        <v>1315.0031013768196</v>
      </c>
      <c r="AG2" s="5">
        <v>1343.3148947589964</v>
      </c>
      <c r="AH2" s="5">
        <v>1372.2362362431284</v>
      </c>
    </row>
    <row r="3" spans="1:34">
      <c r="A3" s="5" t="s">
        <v>223</v>
      </c>
      <c r="B3" s="5" t="s">
        <v>237</v>
      </c>
      <c r="C3" s="5">
        <v>566</v>
      </c>
      <c r="D3" s="5">
        <v>578.1858838488929</v>
      </c>
      <c r="E3" s="5">
        <v>590.6341277069356</v>
      </c>
      <c r="F3" s="5">
        <v>603.35038014055567</v>
      </c>
      <c r="G3" s="5">
        <v>616.34041132885648</v>
      </c>
      <c r="H3" s="5">
        <v>629.61011568191725</v>
      </c>
      <c r="I3" s="5">
        <v>643.16551451546479</v>
      </c>
      <c r="J3" s="5">
        <v>657.01275878313072</v>
      </c>
      <c r="K3" s="5">
        <v>671.15813186753348</v>
      </c>
      <c r="L3" s="5">
        <v>685.60805243145182</v>
      </c>
      <c r="M3" s="5">
        <v>700.36907733038367</v>
      </c>
      <c r="N3" s="5">
        <v>715.44790458781188</v>
      </c>
      <c r="O3" s="5">
        <v>730.85137643452742</v>
      </c>
      <c r="P3" s="5">
        <v>746.58648241338733</v>
      </c>
      <c r="Q3" s="5">
        <v>762.66036255091944</v>
      </c>
      <c r="R3" s="5">
        <v>779.08031059720929</v>
      </c>
      <c r="S3" s="5">
        <v>795.85377733554344</v>
      </c>
      <c r="T3" s="5">
        <v>812.98837396330612</v>
      </c>
      <c r="U3" s="5">
        <v>830.49187554566868</v>
      </c>
      <c r="V3" s="5">
        <v>848.37222454363462</v>
      </c>
      <c r="W3" s="5">
        <v>866.63753441804408</v>
      </c>
      <c r="X3" s="5">
        <v>885.2960933111699</v>
      </c>
      <c r="Y3" s="5">
        <v>904.35636780758091</v>
      </c>
      <c r="Z3" s="5">
        <v>923.82700677597302</v>
      </c>
      <c r="AA3" s="5">
        <v>943.71684529371589</v>
      </c>
      <c r="AB3" s="5">
        <v>964.03490865589424</v>
      </c>
      <c r="AC3" s="5">
        <v>984.79041647066265</v>
      </c>
      <c r="AD3" s="5">
        <v>1005.9927868427729</v>
      </c>
      <c r="AE3" s="5">
        <v>1027.6516406471726</v>
      </c>
      <c r="AF3" s="5">
        <v>1049.7768058946122</v>
      </c>
      <c r="AG3" s="5">
        <v>1072.3783221912438</v>
      </c>
      <c r="AH3" s="5">
        <v>1095.4664452942322</v>
      </c>
    </row>
    <row r="4" spans="1:34">
      <c r="A4" s="5" t="s">
        <v>223</v>
      </c>
      <c r="B4" s="5" t="s">
        <v>246</v>
      </c>
      <c r="C4" s="5">
        <v>69</v>
      </c>
      <c r="D4" s="5">
        <v>70.485558278398614</v>
      </c>
      <c r="E4" s="5">
        <v>72.003100374167076</v>
      </c>
      <c r="F4" s="5">
        <v>73.553314893459969</v>
      </c>
      <c r="G4" s="5">
        <v>75.136905268005464</v>
      </c>
      <c r="H4" s="5">
        <v>76.75459007429734</v>
      </c>
      <c r="I4" s="5">
        <v>78.407103359659132</v>
      </c>
      <c r="J4" s="5">
        <v>80.095194975328653</v>
      </c>
      <c r="K4" s="5">
        <v>81.81963091671345</v>
      </c>
      <c r="L4" s="5">
        <v>83.581193670972041</v>
      </c>
      <c r="M4" s="5">
        <v>85.38068257207857</v>
      </c>
      <c r="N4" s="5">
        <v>87.218914163531849</v>
      </c>
      <c r="O4" s="5">
        <v>89.096722568873489</v>
      </c>
      <c r="P4" s="5">
        <v>91.014959870183262</v>
      </c>
      <c r="Q4" s="5">
        <v>92.974496494723383</v>
      </c>
      <c r="R4" s="5">
        <v>94.976221609907142</v>
      </c>
      <c r="S4" s="5">
        <v>97.021043526771194</v>
      </c>
      <c r="T4" s="5">
        <v>99.10989011213448</v>
      </c>
      <c r="U4" s="5">
        <v>101.24370920963098</v>
      </c>
      <c r="V4" s="5">
        <v>103.42346906980706</v>
      </c>
      <c r="W4" s="5">
        <v>105.65015878947887</v>
      </c>
      <c r="X4" s="5">
        <v>107.92478876054898</v>
      </c>
      <c r="Y4" s="5">
        <v>110.24839112848602</v>
      </c>
      <c r="Z4" s="5">
        <v>112.62202026067514</v>
      </c>
      <c r="AA4" s="5">
        <v>115.04675322485228</v>
      </c>
      <c r="AB4" s="5">
        <v>117.5236902778387</v>
      </c>
      <c r="AC4" s="5">
        <v>120.0539553647981</v>
      </c>
      <c r="AD4" s="5">
        <v>122.63869662924263</v>
      </c>
      <c r="AE4" s="5">
        <v>125.27908693401926</v>
      </c>
      <c r="AF4" s="5">
        <v>127.97632439351278</v>
      </c>
      <c r="AG4" s="5">
        <v>130.73163291730711</v>
      </c>
      <c r="AH4" s="5">
        <v>133.54626276555129</v>
      </c>
    </row>
    <row r="5" spans="1:34">
      <c r="A5" s="5" t="s">
        <v>223</v>
      </c>
      <c r="B5" s="5" t="s">
        <v>248</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5">
        <v>0</v>
      </c>
      <c r="Y5" s="5">
        <v>0</v>
      </c>
      <c r="Z5" s="5">
        <v>0</v>
      </c>
      <c r="AA5" s="5">
        <v>0</v>
      </c>
      <c r="AB5" s="5">
        <v>0</v>
      </c>
      <c r="AC5" s="5">
        <v>0</v>
      </c>
      <c r="AD5" s="5">
        <v>0</v>
      </c>
      <c r="AE5" s="5">
        <v>0</v>
      </c>
      <c r="AF5" s="5">
        <v>0</v>
      </c>
      <c r="AG5" s="5">
        <v>0</v>
      </c>
      <c r="AH5" s="5">
        <v>0</v>
      </c>
    </row>
    <row r="6" spans="1:34">
      <c r="A6" s="5" t="s">
        <v>223</v>
      </c>
      <c r="B6" s="5" t="s">
        <v>249</v>
      </c>
      <c r="C6" s="5">
        <v>234</v>
      </c>
      <c r="D6" s="5">
        <v>239.03798024848226</v>
      </c>
      <c r="E6" s="5">
        <v>244.18442735587095</v>
      </c>
      <c r="F6" s="5">
        <v>249.44167659521204</v>
      </c>
      <c r="G6" s="5">
        <v>254.81211351758378</v>
      </c>
      <c r="H6" s="5">
        <v>260.29817503457355</v>
      </c>
      <c r="I6" s="5">
        <v>265.90235052406138</v>
      </c>
      <c r="J6" s="5">
        <v>271.62718295981023</v>
      </c>
      <c r="K6" s="5">
        <v>277.47527006537604</v>
      </c>
      <c r="L6" s="5">
        <v>283.44926549286174</v>
      </c>
      <c r="M6" s="5">
        <v>289.55188002704909</v>
      </c>
      <c r="N6" s="5">
        <v>295.78588281545581</v>
      </c>
      <c r="O6" s="5">
        <v>302.15410262487524</v>
      </c>
      <c r="P6" s="5">
        <v>308.65942912496934</v>
      </c>
      <c r="Q6" s="5">
        <v>315.30481419949666</v>
      </c>
      <c r="R6" s="5">
        <v>322.093273285772</v>
      </c>
      <c r="S6" s="5">
        <v>329.02788674296312</v>
      </c>
      <c r="T6" s="5">
        <v>336.11180124984736</v>
      </c>
      <c r="U6" s="5">
        <v>343.34823123266159</v>
      </c>
      <c r="V6" s="5">
        <v>350.74046032369347</v>
      </c>
      <c r="W6" s="5">
        <v>358.29184285127616</v>
      </c>
      <c r="X6" s="5">
        <v>366.00580536186175</v>
      </c>
      <c r="Y6" s="5">
        <v>373.8858481748656</v>
      </c>
      <c r="Z6" s="5">
        <v>381.93554697098534</v>
      </c>
      <c r="AA6" s="5">
        <v>390.15855441471643</v>
      </c>
      <c r="AB6" s="5">
        <v>398.55860181180077</v>
      </c>
      <c r="AC6" s="5">
        <v>407.13950080235878</v>
      </c>
      <c r="AD6" s="5">
        <v>415.90514509047506</v>
      </c>
      <c r="AE6" s="5">
        <v>424.85951221102187</v>
      </c>
      <c r="AF6" s="5">
        <v>434.00666533452164</v>
      </c>
      <c r="AG6" s="5">
        <v>443.35075511086768</v>
      </c>
      <c r="AH6" s="5">
        <v>452.89602155273917</v>
      </c>
    </row>
    <row r="7" spans="1:34">
      <c r="A7" s="5" t="s">
        <v>223</v>
      </c>
      <c r="B7" s="5" t="s">
        <v>251</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Y7" s="5">
        <v>0</v>
      </c>
      <c r="Z7" s="5">
        <v>0</v>
      </c>
      <c r="AA7" s="5">
        <v>0</v>
      </c>
      <c r="AB7" s="5">
        <v>0</v>
      </c>
      <c r="AC7" s="5">
        <v>0</v>
      </c>
      <c r="AD7" s="5">
        <v>0</v>
      </c>
      <c r="AE7" s="5">
        <v>0</v>
      </c>
      <c r="AF7" s="5">
        <v>0</v>
      </c>
      <c r="AG7" s="5">
        <v>0</v>
      </c>
      <c r="AH7" s="5">
        <v>0</v>
      </c>
    </row>
    <row r="8" spans="1:34">
      <c r="A8" s="5" t="s">
        <v>223</v>
      </c>
      <c r="B8" s="5" t="s">
        <v>258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5">
        <v>0</v>
      </c>
      <c r="Y8" s="5">
        <v>0</v>
      </c>
      <c r="Z8" s="5">
        <v>0</v>
      </c>
      <c r="AA8" s="5">
        <v>0</v>
      </c>
      <c r="AB8" s="5">
        <v>0</v>
      </c>
      <c r="AC8" s="5">
        <v>0</v>
      </c>
      <c r="AD8" s="5">
        <v>0</v>
      </c>
      <c r="AE8" s="5">
        <v>0</v>
      </c>
      <c r="AF8" s="5">
        <v>0</v>
      </c>
      <c r="AG8" s="5">
        <v>0</v>
      </c>
      <c r="AH8" s="5">
        <v>0</v>
      </c>
    </row>
    <row r="9" spans="1:34">
      <c r="A9" s="5" t="s">
        <v>223</v>
      </c>
      <c r="B9" s="5" t="s">
        <v>260</v>
      </c>
      <c r="C9" s="5">
        <v>1155</v>
      </c>
      <c r="D9" s="5">
        <v>1179.8669537905855</v>
      </c>
      <c r="E9" s="5">
        <v>1205.2692888719271</v>
      </c>
      <c r="F9" s="5">
        <v>1231.2185319122648</v>
      </c>
      <c r="G9" s="5">
        <v>1257.726457747048</v>
      </c>
      <c r="H9" s="5">
        <v>1284.8050947219335</v>
      </c>
      <c r="I9" s="5">
        <v>1312.4667301508159</v>
      </c>
      <c r="J9" s="5">
        <v>1340.7239158913712</v>
      </c>
      <c r="K9" s="5">
        <v>1369.5894740406382</v>
      </c>
      <c r="L9" s="5">
        <v>1399.0765027532277</v>
      </c>
      <c r="M9" s="5">
        <v>1429.1983821847937</v>
      </c>
      <c r="N9" s="5">
        <v>1459.9687805634678</v>
      </c>
      <c r="O9" s="5">
        <v>1491.4016603920127</v>
      </c>
      <c r="P9" s="5">
        <v>1523.5112847835023</v>
      </c>
      <c r="Q9" s="5">
        <v>1556.3122239334132</v>
      </c>
      <c r="R9" s="5">
        <v>1589.8193617310542</v>
      </c>
      <c r="S9" s="5">
        <v>1624.0479025133438</v>
      </c>
      <c r="T9" s="5">
        <v>1659.0133779639903</v>
      </c>
      <c r="U9" s="5">
        <v>1694.7316541612142</v>
      </c>
      <c r="V9" s="5">
        <v>1731.218938777205</v>
      </c>
      <c r="W9" s="5">
        <v>1768.491788432581</v>
      </c>
      <c r="X9" s="5">
        <v>1806.5671162091894</v>
      </c>
      <c r="Y9" s="5">
        <v>1845.4621993246571</v>
      </c>
      <c r="Z9" s="5">
        <v>1885.194686972171</v>
      </c>
      <c r="AA9" s="5">
        <v>1925.782608329049</v>
      </c>
      <c r="AB9" s="5">
        <v>1967.2443807377347</v>
      </c>
      <c r="AC9" s="5">
        <v>2009.5988180629245</v>
      </c>
      <c r="AD9" s="5">
        <v>2052.8651392286265</v>
      </c>
      <c r="AE9" s="5">
        <v>2097.062976939018</v>
      </c>
      <c r="AF9" s="5">
        <v>2142.2123865870617</v>
      </c>
      <c r="AG9" s="5">
        <v>2188.3338553549238</v>
      </c>
      <c r="AH9" s="5">
        <v>2235.4483115103153</v>
      </c>
    </row>
    <row r="10" spans="1:34">
      <c r="A10" s="5" t="s">
        <v>223</v>
      </c>
      <c r="B10" s="5" t="s">
        <v>261</v>
      </c>
      <c r="C10" s="5">
        <v>4388</v>
      </c>
      <c r="D10" s="5">
        <v>4482.4728945741035</v>
      </c>
      <c r="E10" s="5">
        <v>4578.9797745194946</v>
      </c>
      <c r="F10" s="5">
        <v>4677.5644311956858</v>
      </c>
      <c r="G10" s="5">
        <v>4778.2715987827241</v>
      </c>
      <c r="H10" s="5">
        <v>4881.1469745799513</v>
      </c>
      <c r="I10" s="5">
        <v>4986.2372397418003</v>
      </c>
      <c r="J10" s="5">
        <v>5093.5900804600315</v>
      </c>
      <c r="K10" s="5">
        <v>5203.2542096020097</v>
      </c>
      <c r="L10" s="5">
        <v>5315.279388814859</v>
      </c>
      <c r="M10" s="5">
        <v>5429.7164511055189</v>
      </c>
      <c r="N10" s="5">
        <v>5546.617323906924</v>
      </c>
      <c r="O10" s="5">
        <v>5666.0350526408238</v>
      </c>
      <c r="P10" s="5">
        <v>5788.023824787886</v>
      </c>
      <c r="Q10" s="5">
        <v>5912.6389944760322</v>
      </c>
      <c r="R10" s="5">
        <v>6039.9371075981526</v>
      </c>
      <c r="S10" s="5">
        <v>6169.9759274706084</v>
      </c>
      <c r="T10" s="5">
        <v>6302.8144610441468</v>
      </c>
      <c r="U10" s="5">
        <v>6438.5129856791418</v>
      </c>
      <c r="V10" s="5">
        <v>6577.1330764972954</v>
      </c>
      <c r="W10" s="5">
        <v>6718.7376343222213</v>
      </c>
      <c r="X10" s="5">
        <v>6863.390914221578</v>
      </c>
      <c r="Y10" s="5">
        <v>7011.1585546637198</v>
      </c>
      <c r="Z10" s="5">
        <v>7162.1076073020658</v>
      </c>
      <c r="AA10" s="5">
        <v>7316.3065674007512</v>
      </c>
      <c r="AB10" s="5">
        <v>7473.8254049153074</v>
      </c>
      <c r="AC10" s="5">
        <v>7634.7355962425218</v>
      </c>
      <c r="AD10" s="5">
        <v>7799.1101566538646</v>
      </c>
      <c r="AE10" s="5">
        <v>7967.0236734271957</v>
      </c>
      <c r="AF10" s="5">
        <v>8138.5523396917979</v>
      </c>
      <c r="AG10" s="5">
        <v>8313.7739890020821</v>
      </c>
      <c r="AH10" s="5">
        <v>8492.7681306556387</v>
      </c>
    </row>
    <row r="11" spans="1:34">
      <c r="A11" s="5" t="s">
        <v>223</v>
      </c>
      <c r="B11" s="5" t="s">
        <v>264</v>
      </c>
      <c r="C11" s="5">
        <v>11467.9</v>
      </c>
      <c r="D11" s="5">
        <v>11714.801938852863</v>
      </c>
      <c r="E11" s="5">
        <v>11967.01963450595</v>
      </c>
      <c r="F11" s="5">
        <v>12224.667534300137</v>
      </c>
      <c r="G11" s="5">
        <v>12487.862549608115</v>
      </c>
      <c r="H11" s="5">
        <v>12756.724108884555</v>
      </c>
      <c r="I11" s="5">
        <v>13031.374211858476</v>
      </c>
      <c r="J11" s="5">
        <v>13311.93748489234</v>
      </c>
      <c r="K11" s="5">
        <v>13598.541237533016</v>
      </c>
      <c r="L11" s="5">
        <v>13891.315520280294</v>
      </c>
      <c r="M11" s="5">
        <v>14190.39318359913</v>
      </c>
      <c r="N11" s="5">
        <v>14495.909938202418</v>
      </c>
      <c r="O11" s="5">
        <v>14808.004416631655</v>
      </c>
      <c r="P11" s="5">
        <v>15126.818236163399</v>
      </c>
      <c r="Q11" s="5">
        <v>15452.496063070119</v>
      </c>
      <c r="R11" s="5">
        <v>15785.185678264552</v>
      </c>
      <c r="S11" s="5">
        <v>16125.038044357381</v>
      </c>
      <c r="T11" s="5">
        <v>16472.207374158654</v>
      </c>
      <c r="U11" s="5">
        <v>16826.851200654015</v>
      </c>
      <c r="V11" s="5">
        <v>17189.130448487544</v>
      </c>
      <c r="W11" s="5">
        <v>17559.209506983545</v>
      </c>
      <c r="X11" s="5">
        <v>17937.256304740575</v>
      </c>
      <c r="Y11" s="5">
        <v>18323.442385831371</v>
      </c>
      <c r="Z11" s="5">
        <v>18717.942987643426</v>
      </c>
      <c r="AA11" s="5">
        <v>19120.937120395414</v>
      </c>
      <c r="AB11" s="5">
        <v>19532.6076483656</v>
      </c>
      <c r="AC11" s="5">
        <v>19953.1413728691</v>
      </c>
      <c r="AD11" s="5">
        <v>20382.729117021616</v>
      </c>
      <c r="AE11" s="5">
        <v>20821.565812328106</v>
      </c>
      <c r="AF11" s="5">
        <v>21269.850587135727</v>
      </c>
      <c r="AG11" s="5">
        <v>21727.786856991104</v>
      </c>
      <c r="AH11" s="5">
        <v>22195.58241694298</v>
      </c>
    </row>
    <row r="12" spans="1:34">
      <c r="A12" s="5" t="s">
        <v>223</v>
      </c>
      <c r="B12" s="5" t="s">
        <v>266</v>
      </c>
      <c r="C12" s="5">
        <v>1350</v>
      </c>
      <c r="D12" s="5">
        <v>1379.0652706643207</v>
      </c>
      <c r="E12" s="5">
        <v>1408.7563116684862</v>
      </c>
      <c r="F12" s="5">
        <v>1439.0865957416081</v>
      </c>
      <c r="G12" s="5">
        <v>1470.0698856783679</v>
      </c>
      <c r="H12" s="5">
        <v>1501.7202405840781</v>
      </c>
      <c r="I12" s="5">
        <v>1534.0520222542004</v>
      </c>
      <c r="J12" s="5">
        <v>1567.0799016912131</v>
      </c>
      <c r="K12" s="5">
        <v>1600.818865761785</v>
      </c>
      <c r="L12" s="5">
        <v>1635.284223997279</v>
      </c>
      <c r="M12" s="5">
        <v>1670.4916155406679</v>
      </c>
      <c r="N12" s="5">
        <v>1706.4570162430146</v>
      </c>
      <c r="O12" s="5">
        <v>1743.196745912742</v>
      </c>
      <c r="P12" s="5">
        <v>1780.7274757209766</v>
      </c>
      <c r="Q12" s="5">
        <v>1819.0662357663271</v>
      </c>
      <c r="R12" s="5">
        <v>1858.2304228025312</v>
      </c>
      <c r="S12" s="5">
        <v>1898.2378081324798</v>
      </c>
      <c r="T12" s="5">
        <v>1939.1065456721963</v>
      </c>
      <c r="U12" s="5">
        <v>1980.8551801884323</v>
      </c>
      <c r="V12" s="5">
        <v>2023.5026557136162</v>
      </c>
      <c r="W12" s="5">
        <v>2067.0683241419779</v>
      </c>
      <c r="X12" s="5">
        <v>2111.5719540107407</v>
      </c>
      <c r="Y12" s="5">
        <v>2157.0337394703788</v>
      </c>
      <c r="Z12" s="5">
        <v>2203.4743094479918</v>
      </c>
      <c r="AA12" s="5">
        <v>2250.9147370079795</v>
      </c>
      <c r="AB12" s="5">
        <v>2299.3765489142356</v>
      </c>
      <c r="AC12" s="5">
        <v>2348.8817353982236</v>
      </c>
      <c r="AD12" s="5">
        <v>2399.4527601373557</v>
      </c>
      <c r="AE12" s="5">
        <v>2451.1125704482033</v>
      </c>
      <c r="AF12" s="5">
        <v>2503.8846076991631</v>
      </c>
      <c r="AG12" s="5">
        <v>2557.7928179473133</v>
      </c>
      <c r="AH12" s="5">
        <v>2612.8616628042646</v>
      </c>
    </row>
    <row r="13" spans="1:34">
      <c r="A13" s="5" t="s">
        <v>223</v>
      </c>
      <c r="B13" s="5" t="s">
        <v>271</v>
      </c>
      <c r="C13" s="5">
        <v>352</v>
      </c>
      <c r="D13" s="5">
        <v>359.57850020284513</v>
      </c>
      <c r="E13" s="5">
        <v>367.3201642276349</v>
      </c>
      <c r="F13" s="5">
        <v>375.22850496373781</v>
      </c>
      <c r="G13" s="5">
        <v>383.30711093243372</v>
      </c>
      <c r="H13" s="5">
        <v>391.55964791525594</v>
      </c>
      <c r="I13" s="5">
        <v>399.98986061739151</v>
      </c>
      <c r="J13" s="5">
        <v>408.60157436689406</v>
      </c>
      <c r="K13" s="5">
        <v>417.39869685048018</v>
      </c>
      <c r="L13" s="5">
        <v>426.38521988669794</v>
      </c>
      <c r="M13" s="5">
        <v>435.56522123727041</v>
      </c>
      <c r="N13" s="5">
        <v>444.94286645743779</v>
      </c>
      <c r="O13" s="5">
        <v>454.52241078613713</v>
      </c>
      <c r="P13" s="5">
        <v>464.30820107687691</v>
      </c>
      <c r="Q13" s="5">
        <v>474.30467777018305</v>
      </c>
      <c r="R13" s="5">
        <v>484.51637690851175</v>
      </c>
      <c r="S13" s="5">
        <v>494.94793219454289</v>
      </c>
      <c r="T13" s="5">
        <v>505.60407709378751</v>
      </c>
      <c r="U13" s="5">
        <v>516.48964698246527</v>
      </c>
      <c r="V13" s="5">
        <v>527.60958134162445</v>
      </c>
      <c r="W13" s="5">
        <v>538.96892599850082</v>
      </c>
      <c r="X13" s="5">
        <v>550.5728354161339</v>
      </c>
      <c r="Y13" s="5">
        <v>562.42657503227656</v>
      </c>
      <c r="Z13" s="5">
        <v>574.53552364866164</v>
      </c>
      <c r="AA13" s="5">
        <v>586.90517587171018</v>
      </c>
      <c r="AB13" s="5">
        <v>599.5411446057858</v>
      </c>
      <c r="AC13" s="5">
        <v>612.4491636001294</v>
      </c>
      <c r="AD13" s="5">
        <v>625.63509005062917</v>
      </c>
      <c r="AE13" s="5">
        <v>639.10490725760553</v>
      </c>
      <c r="AF13" s="5">
        <v>652.86472734081883</v>
      </c>
      <c r="AG13" s="5">
        <v>666.92079401292915</v>
      </c>
      <c r="AH13" s="5">
        <v>681.27948541266744</v>
      </c>
    </row>
    <row r="14" spans="1:34">
      <c r="A14" s="5" t="s">
        <v>223</v>
      </c>
      <c r="B14" s="5" t="s">
        <v>277</v>
      </c>
      <c r="C14" s="5">
        <v>0</v>
      </c>
      <c r="D14" s="5">
        <v>0</v>
      </c>
      <c r="E14" s="5">
        <v>0</v>
      </c>
      <c r="F14" s="5">
        <v>0</v>
      </c>
      <c r="G14" s="5">
        <v>0</v>
      </c>
      <c r="H14" s="5">
        <v>0</v>
      </c>
      <c r="I14" s="5">
        <v>0</v>
      </c>
      <c r="J14" s="5">
        <v>0</v>
      </c>
      <c r="K14" s="5">
        <v>0</v>
      </c>
      <c r="L14" s="5">
        <v>0</v>
      </c>
      <c r="M14" s="5">
        <v>0</v>
      </c>
      <c r="N14" s="5">
        <v>0</v>
      </c>
      <c r="O14" s="5">
        <v>0</v>
      </c>
      <c r="P14" s="5">
        <v>0</v>
      </c>
      <c r="Q14" s="5">
        <v>0</v>
      </c>
      <c r="R14" s="5">
        <v>0</v>
      </c>
      <c r="S14" s="5">
        <v>0</v>
      </c>
      <c r="T14" s="5">
        <v>0</v>
      </c>
      <c r="U14" s="5">
        <v>0</v>
      </c>
      <c r="V14" s="5">
        <v>0</v>
      </c>
      <c r="W14" s="5">
        <v>0</v>
      </c>
      <c r="X14" s="5">
        <v>0</v>
      </c>
      <c r="Y14" s="5">
        <v>0</v>
      </c>
      <c r="Z14" s="5">
        <v>0</v>
      </c>
      <c r="AA14" s="5">
        <v>0</v>
      </c>
      <c r="AB14" s="5">
        <v>0</v>
      </c>
      <c r="AC14" s="5">
        <v>0</v>
      </c>
      <c r="AD14" s="5">
        <v>0</v>
      </c>
      <c r="AE14" s="5">
        <v>0</v>
      </c>
      <c r="AF14" s="5">
        <v>0</v>
      </c>
      <c r="AG14" s="5">
        <v>0</v>
      </c>
      <c r="AH14" s="5">
        <v>0</v>
      </c>
    </row>
    <row r="15" spans="1:34">
      <c r="A15" s="5" t="s">
        <v>223</v>
      </c>
      <c r="B15" s="5" t="s">
        <v>279</v>
      </c>
      <c r="C15" s="5">
        <v>19030</v>
      </c>
      <c r="D15" s="5">
        <v>19439.712667216314</v>
      </c>
      <c r="E15" s="5">
        <v>19858.246378556512</v>
      </c>
      <c r="F15" s="5">
        <v>20285.791049602074</v>
      </c>
      <c r="G15" s="5">
        <v>20722.540684784697</v>
      </c>
      <c r="H15" s="5">
        <v>21168.693465418524</v>
      </c>
      <c r="I15" s="5">
        <v>21624.451839627727</v>
      </c>
      <c r="J15" s="5">
        <v>22090.022614210207</v>
      </c>
      <c r="K15" s="5">
        <v>22565.617048479085</v>
      </c>
      <c r="L15" s="5">
        <v>23051.450950124607</v>
      </c>
      <c r="M15" s="5">
        <v>23547.74477313993</v>
      </c>
      <c r="N15" s="5">
        <v>24054.723717855231</v>
      </c>
      <c r="O15" s="5">
        <v>24572.617833125543</v>
      </c>
      <c r="P15" s="5">
        <v>25101.662120718658</v>
      </c>
      <c r="Q15" s="5">
        <v>25642.096641950524</v>
      </c>
      <c r="R15" s="5">
        <v>26194.166626616421</v>
      </c>
      <c r="S15" s="5">
        <v>26758.122584267476</v>
      </c>
      <c r="T15" s="5">
        <v>27334.220417882883</v>
      </c>
      <c r="U15" s="5">
        <v>27922.721539989529</v>
      </c>
      <c r="V15" s="5">
        <v>28523.892991281569</v>
      </c>
      <c r="W15" s="5">
        <v>29138.007561793951</v>
      </c>
      <c r="X15" s="5">
        <v>29765.343914684741</v>
      </c>
      <c r="Y15" s="5">
        <v>30406.186712682447</v>
      </c>
      <c r="Z15" s="5">
        <v>31060.826747255767</v>
      </c>
      <c r="AA15" s="5">
        <v>31729.56107056433</v>
      </c>
      <c r="AB15" s="5">
        <v>32412.693130250296</v>
      </c>
      <c r="AC15" s="5">
        <v>33110.532907131994</v>
      </c>
      <c r="AD15" s="5">
        <v>33823.397055862129</v>
      </c>
      <c r="AE15" s="5">
        <v>34551.6090486143</v>
      </c>
      <c r="AF15" s="5">
        <v>35295.499321863019</v>
      </c>
      <c r="AG15" s="5">
        <v>36055.405426323974</v>
      </c>
      <c r="AH15" s="5">
        <v>36831.672180122332</v>
      </c>
    </row>
    <row r="16" spans="1:34">
      <c r="A16" s="5" t="s">
        <v>223</v>
      </c>
      <c r="B16" s="5" t="s">
        <v>289</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Y16" s="5">
        <v>0</v>
      </c>
      <c r="Z16" s="5">
        <v>0</v>
      </c>
      <c r="AA16" s="5">
        <v>0</v>
      </c>
      <c r="AB16" s="5">
        <v>0</v>
      </c>
      <c r="AC16" s="5">
        <v>0</v>
      </c>
      <c r="AD16" s="5">
        <v>0</v>
      </c>
      <c r="AE16" s="5">
        <v>0</v>
      </c>
      <c r="AF16" s="5">
        <v>0</v>
      </c>
      <c r="AG16" s="5">
        <v>0</v>
      </c>
      <c r="AH16" s="5">
        <v>0</v>
      </c>
    </row>
    <row r="17" spans="1:34">
      <c r="A17" s="5" t="s">
        <v>223</v>
      </c>
      <c r="B17" s="5" t="s">
        <v>292</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Y17" s="5">
        <v>0</v>
      </c>
      <c r="Z17" s="5">
        <v>0</v>
      </c>
      <c r="AA17" s="5">
        <v>0</v>
      </c>
      <c r="AB17" s="5">
        <v>0</v>
      </c>
      <c r="AC17" s="5">
        <v>0</v>
      </c>
      <c r="AD17" s="5">
        <v>0</v>
      </c>
      <c r="AE17" s="5">
        <v>0</v>
      </c>
      <c r="AF17" s="5">
        <v>0</v>
      </c>
      <c r="AG17" s="5">
        <v>0</v>
      </c>
      <c r="AH17" s="5">
        <v>0</v>
      </c>
    </row>
    <row r="18" spans="1:34">
      <c r="A18" s="5" t="s">
        <v>223</v>
      </c>
      <c r="B18" s="5" t="s">
        <v>297</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Y18" s="5">
        <v>0</v>
      </c>
      <c r="Z18" s="5">
        <v>0</v>
      </c>
      <c r="AA18" s="5">
        <v>0</v>
      </c>
      <c r="AB18" s="5">
        <v>0</v>
      </c>
      <c r="AC18" s="5">
        <v>0</v>
      </c>
      <c r="AD18" s="5">
        <v>0</v>
      </c>
      <c r="AE18" s="5">
        <v>0</v>
      </c>
      <c r="AF18" s="5">
        <v>0</v>
      </c>
      <c r="AG18" s="5">
        <v>0</v>
      </c>
      <c r="AH18" s="5">
        <v>0</v>
      </c>
    </row>
    <row r="19" spans="1:34">
      <c r="A19" s="5" t="s">
        <v>223</v>
      </c>
      <c r="B19" s="5" t="s">
        <v>307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Y19" s="5">
        <v>0</v>
      </c>
      <c r="Z19" s="5">
        <v>0</v>
      </c>
      <c r="AA19" s="5">
        <v>0</v>
      </c>
      <c r="AB19" s="5">
        <v>0</v>
      </c>
      <c r="AC19" s="5">
        <v>0</v>
      </c>
      <c r="AD19" s="5">
        <v>0</v>
      </c>
      <c r="AE19" s="5">
        <v>0</v>
      </c>
      <c r="AF19" s="5">
        <v>0</v>
      </c>
      <c r="AG19" s="5">
        <v>0</v>
      </c>
      <c r="AH19" s="5">
        <v>0</v>
      </c>
    </row>
    <row r="20" spans="1:34">
      <c r="A20" s="5" t="s">
        <v>223</v>
      </c>
      <c r="B20" s="5" t="s">
        <v>324</v>
      </c>
      <c r="C20" s="5">
        <v>4037</v>
      </c>
      <c r="D20" s="5">
        <v>4123.9159242013802</v>
      </c>
      <c r="E20" s="5">
        <v>4212.7031334856874</v>
      </c>
      <c r="F20" s="5">
        <v>4303.4019163028679</v>
      </c>
      <c r="G20" s="5">
        <v>4396.0534285063486</v>
      </c>
      <c r="H20" s="5">
        <v>4490.6997120280912</v>
      </c>
      <c r="I20" s="5">
        <v>4587.383713955709</v>
      </c>
      <c r="J20" s="5">
        <v>4686.1493060203156</v>
      </c>
      <c r="K20" s="5">
        <v>4787.041304503945</v>
      </c>
      <c r="L20" s="5">
        <v>4890.1054905755673</v>
      </c>
      <c r="M20" s="5">
        <v>4995.388631064945</v>
      </c>
      <c r="N20" s="5">
        <v>5102.9384996837407</v>
      </c>
      <c r="O20" s="5">
        <v>5212.8038987035106</v>
      </c>
      <c r="P20" s="5">
        <v>5325.0346811004329</v>
      </c>
      <c r="Q20" s="5">
        <v>5439.6817731767869</v>
      </c>
      <c r="R20" s="5">
        <v>5556.7971976694944</v>
      </c>
      <c r="S20" s="5">
        <v>5676.4340973561639</v>
      </c>
      <c r="T20" s="5">
        <v>5798.6467591693754</v>
      </c>
      <c r="U20" s="5">
        <v>5923.4906388301488</v>
      </c>
      <c r="V20" s="5">
        <v>6051.0223860117558</v>
      </c>
      <c r="W20" s="5">
        <v>6181.2998700453063</v>
      </c>
      <c r="X20" s="5">
        <v>6314.382206178786</v>
      </c>
      <c r="Y20" s="5">
        <v>6450.3297824014207</v>
      </c>
      <c r="Z20" s="5">
        <v>6589.2042868455874</v>
      </c>
      <c r="AA20" s="5">
        <v>6731.0687357786765</v>
      </c>
      <c r="AB20" s="5">
        <v>6875.9875021976059</v>
      </c>
      <c r="AC20" s="5">
        <v>7024.0263450389839</v>
      </c>
      <c r="AD20" s="5">
        <v>7175.2524390181525</v>
      </c>
      <c r="AE20" s="5">
        <v>7329.7344051106638</v>
      </c>
      <c r="AF20" s="5">
        <v>7487.5423416900157</v>
      </c>
      <c r="AG20" s="5">
        <v>7648.7478563357809</v>
      </c>
      <c r="AH20" s="5">
        <v>7813.4240983265299</v>
      </c>
    </row>
    <row r="21" spans="1:34">
      <c r="A21" s="5" t="s">
        <v>223</v>
      </c>
      <c r="B21" s="5" t="s">
        <v>325</v>
      </c>
      <c r="C21" s="5">
        <v>2033</v>
      </c>
      <c r="D21" s="5">
        <v>2076.7701446374549</v>
      </c>
      <c r="E21" s="5">
        <v>2121.4826530533569</v>
      </c>
      <c r="F21" s="5">
        <v>2167.1578141797695</v>
      </c>
      <c r="G21" s="5">
        <v>2213.8163537660162</v>
      </c>
      <c r="H21" s="5">
        <v>2261.479443783282</v>
      </c>
      <c r="I21" s="5">
        <v>2310.1687120316956</v>
      </c>
      <c r="J21" s="5">
        <v>2359.906251954249</v>
      </c>
      <c r="K21" s="5">
        <v>2410.7146326620064</v>
      </c>
      <c r="L21" s="5">
        <v>2462.6169091751617</v>
      </c>
      <c r="M21" s="5">
        <v>2515.6366328845761</v>
      </c>
      <c r="N21" s="5">
        <v>2569.797862238554</v>
      </c>
      <c r="O21" s="5">
        <v>2625.1251736597069</v>
      </c>
      <c r="P21" s="5">
        <v>2681.6436726968486</v>
      </c>
      <c r="Q21" s="5">
        <v>2739.3790054169945</v>
      </c>
      <c r="R21" s="5">
        <v>2798.3573700426259</v>
      </c>
      <c r="S21" s="5">
        <v>2858.6055288395046</v>
      </c>
      <c r="T21" s="5">
        <v>2920.1508202604259</v>
      </c>
      <c r="U21" s="5">
        <v>2983.0211713504318</v>
      </c>
      <c r="V21" s="5">
        <v>3047.2451104190977</v>
      </c>
      <c r="W21" s="5">
        <v>3112.85177998566</v>
      </c>
      <c r="X21" s="5">
        <v>3179.8709500028417</v>
      </c>
      <c r="Y21" s="5">
        <v>3248.3330313653923</v>
      </c>
      <c r="Z21" s="5">
        <v>3318.2690897094576</v>
      </c>
      <c r="AA21" s="5">
        <v>3389.7108595090535</v>
      </c>
      <c r="AB21" s="5">
        <v>3462.6907584760302</v>
      </c>
      <c r="AC21" s="5">
        <v>3537.2419022700656</v>
      </c>
      <c r="AD21" s="5">
        <v>3613.3981195253664</v>
      </c>
      <c r="AE21" s="5">
        <v>3691.1939672008866</v>
      </c>
      <c r="AF21" s="5">
        <v>3770.6647462610358</v>
      </c>
      <c r="AG21" s="5">
        <v>3851.8465176939908</v>
      </c>
      <c r="AH21" s="5">
        <v>3934.7761188748664</v>
      </c>
    </row>
    <row r="22" spans="1:34">
      <c r="A22" s="5" t="s">
        <v>223</v>
      </c>
      <c r="B22" s="5" t="s">
        <v>327</v>
      </c>
      <c r="C22" s="5">
        <v>1115</v>
      </c>
      <c r="D22" s="5">
        <v>1139.0057605857166</v>
      </c>
      <c r="E22" s="5">
        <v>1163.5283611187865</v>
      </c>
      <c r="F22" s="5">
        <v>1188.5789290754765</v>
      </c>
      <c r="G22" s="5">
        <v>1214.1688315047261</v>
      </c>
      <c r="H22" s="5">
        <v>1240.3096801861091</v>
      </c>
      <c r="I22" s="5">
        <v>1267.0133368988395</v>
      </c>
      <c r="J22" s="5">
        <v>1294.291918804224</v>
      </c>
      <c r="K22" s="5">
        <v>1322.1578039439926</v>
      </c>
      <c r="L22" s="5">
        <v>1350.6236368570119</v>
      </c>
      <c r="M22" s="5">
        <v>1379.7023343169219</v>
      </c>
      <c r="N22" s="5">
        <v>1409.4070911933045</v>
      </c>
      <c r="O22" s="5">
        <v>1439.7513864390423</v>
      </c>
      <c r="P22" s="5">
        <v>1470.7489892065846</v>
      </c>
      <c r="Q22" s="5">
        <v>1502.4139650958923</v>
      </c>
      <c r="R22" s="5">
        <v>1534.7606825369053</v>
      </c>
      <c r="S22" s="5">
        <v>1567.8038193094185</v>
      </c>
      <c r="T22" s="5">
        <v>1601.5583692033326</v>
      </c>
      <c r="U22" s="5">
        <v>1636.0396488222977</v>
      </c>
      <c r="V22" s="5">
        <v>1671.2633045338387</v>
      </c>
      <c r="W22" s="5">
        <v>1707.2453195691151</v>
      </c>
      <c r="X22" s="5">
        <v>1744.0020212755378</v>
      </c>
      <c r="Y22" s="5">
        <v>1781.5500885255349</v>
      </c>
      <c r="Z22" s="5">
        <v>1819.9065592848231</v>
      </c>
      <c r="AA22" s="5">
        <v>1859.0888383436277</v>
      </c>
      <c r="AB22" s="5">
        <v>1899.1147052143499</v>
      </c>
      <c r="AC22" s="5">
        <v>1940.0023221992735</v>
      </c>
      <c r="AD22" s="5">
        <v>1981.7702426319643</v>
      </c>
      <c r="AE22" s="5">
        <v>2024.4374192961086</v>
      </c>
      <c r="AF22" s="5">
        <v>2068.0232130256049</v>
      </c>
      <c r="AG22" s="5">
        <v>2112.5474014898182</v>
      </c>
      <c r="AH22" s="5">
        <v>2158.0301881679666</v>
      </c>
    </row>
    <row r="23" spans="1:34">
      <c r="A23" s="5" t="s">
        <v>223</v>
      </c>
      <c r="B23" s="5" t="s">
        <v>333</v>
      </c>
      <c r="C23" s="5">
        <v>250</v>
      </c>
      <c r="D23" s="5">
        <v>255.38245753042978</v>
      </c>
      <c r="E23" s="5">
        <v>260.88079845712707</v>
      </c>
      <c r="F23" s="5">
        <v>266.49751772992744</v>
      </c>
      <c r="G23" s="5">
        <v>272.23516401451258</v>
      </c>
      <c r="H23" s="5">
        <v>278.09634084890331</v>
      </c>
      <c r="I23" s="5">
        <v>284.0837078248519</v>
      </c>
      <c r="J23" s="5">
        <v>290.1999817946691</v>
      </c>
      <c r="K23" s="5">
        <v>296.44793810403422</v>
      </c>
      <c r="L23" s="5">
        <v>302.830411851348</v>
      </c>
      <c r="M23" s="5">
        <v>309.35029917419774</v>
      </c>
      <c r="N23" s="5">
        <v>316.01055856352116</v>
      </c>
      <c r="O23" s="5">
        <v>322.8142122060633</v>
      </c>
      <c r="P23" s="5">
        <v>329.76434735573645</v>
      </c>
      <c r="Q23" s="5">
        <v>336.86411773450504</v>
      </c>
      <c r="R23" s="5">
        <v>344.11674496343164</v>
      </c>
      <c r="S23" s="5">
        <v>351.52552002453331</v>
      </c>
      <c r="T23" s="5">
        <v>359.09380475411041</v>
      </c>
      <c r="U23" s="5">
        <v>366.82503336822822</v>
      </c>
      <c r="V23" s="5">
        <v>374.72271402104008</v>
      </c>
      <c r="W23" s="5">
        <v>382.79043039666254</v>
      </c>
      <c r="X23" s="5">
        <v>391.03184333532238</v>
      </c>
      <c r="Y23" s="5">
        <v>399.4506924945145</v>
      </c>
      <c r="Z23" s="5">
        <v>408.05079804592447</v>
      </c>
      <c r="AA23" s="5">
        <v>416.83606240888508</v>
      </c>
      <c r="AB23" s="5">
        <v>425.81047202115468</v>
      </c>
      <c r="AC23" s="5">
        <v>434.97809914781914</v>
      </c>
      <c r="AD23" s="5">
        <v>444.34310372913995</v>
      </c>
      <c r="AE23" s="5">
        <v>453.90973526818573</v>
      </c>
      <c r="AF23" s="5">
        <v>463.68233475910426</v>
      </c>
      <c r="AG23" s="5">
        <v>473.66533665690986</v>
      </c>
      <c r="AH23" s="5">
        <v>483.86327088967852</v>
      </c>
    </row>
    <row r="24" spans="1:34">
      <c r="A24" s="5" t="s">
        <v>223</v>
      </c>
      <c r="B24" s="5" t="s">
        <v>334</v>
      </c>
      <c r="C24" s="5">
        <v>623</v>
      </c>
      <c r="D24" s="5">
        <v>636.41308416583104</v>
      </c>
      <c r="E24" s="5">
        <v>650.11494975516064</v>
      </c>
      <c r="F24" s="5">
        <v>664.11181418297906</v>
      </c>
      <c r="G24" s="5">
        <v>678.41002872416527</v>
      </c>
      <c r="H24" s="5">
        <v>693.01608139546715</v>
      </c>
      <c r="I24" s="5">
        <v>707.93659989953096</v>
      </c>
      <c r="J24" s="5">
        <v>723.17835463231529</v>
      </c>
      <c r="K24" s="5">
        <v>738.74826175525322</v>
      </c>
      <c r="L24" s="5">
        <v>754.65338633355918</v>
      </c>
      <c r="M24" s="5">
        <v>770.90094554210077</v>
      </c>
      <c r="N24" s="5">
        <v>787.4983119402948</v>
      </c>
      <c r="O24" s="5">
        <v>804.45301681750982</v>
      </c>
      <c r="P24" s="5">
        <v>821.77275361049533</v>
      </c>
      <c r="Q24" s="5">
        <v>839.46538139438655</v>
      </c>
      <c r="R24" s="5">
        <v>857.53892844887173</v>
      </c>
      <c r="S24" s="5">
        <v>876.00159590113697</v>
      </c>
      <c r="T24" s="5">
        <v>894.86176144724323</v>
      </c>
      <c r="U24" s="5">
        <v>914.12798315362465</v>
      </c>
      <c r="V24" s="5">
        <v>933.80900334043179</v>
      </c>
      <c r="W24" s="5">
        <v>953.91375254848299</v>
      </c>
      <c r="X24" s="5">
        <v>974.45135359162339</v>
      </c>
      <c r="Y24" s="5">
        <v>995.43112569633024</v>
      </c>
      <c r="Z24" s="5">
        <v>1016.8625887304438</v>
      </c>
      <c r="AA24" s="5">
        <v>1038.7554675229417</v>
      </c>
      <c r="AB24" s="5">
        <v>1061.1196962767174</v>
      </c>
      <c r="AC24" s="5">
        <v>1083.9654230763654</v>
      </c>
      <c r="AD24" s="5">
        <v>1107.3030144930169</v>
      </c>
      <c r="AE24" s="5">
        <v>1131.1430602883188</v>
      </c>
      <c r="AF24" s="5">
        <v>1155.4963782196878</v>
      </c>
      <c r="AG24" s="5">
        <v>1180.3740189490195</v>
      </c>
      <c r="AH24" s="5">
        <v>1205.7872710570791</v>
      </c>
    </row>
    <row r="25" spans="1:34">
      <c r="A25" s="5" t="s">
        <v>223</v>
      </c>
      <c r="B25" s="5" t="s">
        <v>336</v>
      </c>
      <c r="C25" s="5">
        <v>9348</v>
      </c>
      <c r="D25" s="5">
        <v>9549.2608519778296</v>
      </c>
      <c r="E25" s="5">
        <v>9754.854815908895</v>
      </c>
      <c r="F25" s="5">
        <v>9964.8751829574467</v>
      </c>
      <c r="G25" s="5">
        <v>10179.417252830654</v>
      </c>
      <c r="H25" s="5">
        <v>10398.578377022195</v>
      </c>
      <c r="I25" s="5">
        <v>10622.458002986861</v>
      </c>
      <c r="J25" s="5">
        <v>10851.157719266264</v>
      </c>
      <c r="K25" s="5">
        <v>11084.781301586048</v>
      </c>
      <c r="L25" s="5">
        <v>11323.434759945605</v>
      </c>
      <c r="M25" s="5">
        <v>11567.226386721602</v>
      </c>
      <c r="N25" s="5">
        <v>11816.266805807183</v>
      </c>
      <c r="O25" s="5">
        <v>12070.669022809121</v>
      </c>
      <c r="P25" s="5">
        <v>12330.548476325697</v>
      </c>
      <c r="Q25" s="5">
        <v>12596.023090328612</v>
      </c>
      <c r="R25" s="5">
        <v>12867.213327672636</v>
      </c>
      <c r="S25" s="5">
        <v>13144.242244757348</v>
      </c>
      <c r="T25" s="5">
        <v>13427.235547365699</v>
      </c>
      <c r="U25" s="5">
        <v>13716.321647704788</v>
      </c>
      <c r="V25" s="5">
        <v>14011.631722674731</v>
      </c>
      <c r="W25" s="5">
        <v>14313.299773392007</v>
      </c>
      <c r="X25" s="5">
        <v>14621.462685994375</v>
      </c>
      <c r="Y25" s="5">
        <v>14936.260293754889</v>
      </c>
      <c r="Z25" s="5">
        <v>15257.835440533208</v>
      </c>
      <c r="AA25" s="5">
        <v>15586.334045593032</v>
      </c>
      <c r="AB25" s="5">
        <v>15921.905169815016</v>
      </c>
      <c r="AC25" s="5">
        <v>16264.701083335254</v>
      </c>
      <c r="AD25" s="5">
        <v>16614.877334640001</v>
      </c>
      <c r="AE25" s="5">
        <v>16972.592821148002</v>
      </c>
      <c r="AF25" s="5">
        <v>17338.009861312425</v>
      </c>
      <c r="AG25" s="5">
        <v>17711.294268275175</v>
      </c>
      <c r="AH25" s="5">
        <v>18092.615425106862</v>
      </c>
    </row>
    <row r="26" spans="1:34">
      <c r="A26" s="5" t="s">
        <v>223</v>
      </c>
      <c r="B26" s="5" t="s">
        <v>339</v>
      </c>
      <c r="C26" s="5">
        <v>1493.7</v>
      </c>
      <c r="D26" s="5">
        <v>1525.8591072528118</v>
      </c>
      <c r="E26" s="5">
        <v>1558.7105946216427</v>
      </c>
      <c r="F26" s="5">
        <v>1592.2693689327705</v>
      </c>
      <c r="G26" s="5">
        <v>1626.5506579539096</v>
      </c>
      <c r="H26" s="5">
        <v>1661.5700173040277</v>
      </c>
      <c r="I26" s="5">
        <v>1697.3433375119255</v>
      </c>
      <c r="J26" s="5">
        <v>1733.8868512267886</v>
      </c>
      <c r="K26" s="5">
        <v>1771.2171405839838</v>
      </c>
      <c r="L26" s="5">
        <v>1809.3511447294338</v>
      </c>
      <c r="M26" s="5">
        <v>1848.3061675059967</v>
      </c>
      <c r="N26" s="5">
        <v>1888.0998853053263</v>
      </c>
      <c r="O26" s="5">
        <v>1928.7503550887873</v>
      </c>
      <c r="P26" s="5">
        <v>1970.2760225810543</v>
      </c>
      <c r="Q26" s="5">
        <v>2012.6957306401207</v>
      </c>
      <c r="R26" s="5">
        <v>2056.0287278075116</v>
      </c>
      <c r="S26" s="5">
        <v>2100.2946770425815</v>
      </c>
      <c r="T26" s="5">
        <v>2145.5136646448591</v>
      </c>
      <c r="U26" s="5">
        <v>2191.7062093684899</v>
      </c>
      <c r="V26" s="5">
        <v>2238.8932717329103</v>
      </c>
      <c r="W26" s="5">
        <v>2287.0962635339797</v>
      </c>
      <c r="X26" s="5">
        <v>2336.3370575598842</v>
      </c>
      <c r="Y26" s="5">
        <v>2386.6379975162258</v>
      </c>
      <c r="Z26" s="5">
        <v>2438.0219081647892</v>
      </c>
      <c r="AA26" s="5">
        <v>2490.5121056806065</v>
      </c>
      <c r="AB26" s="5">
        <v>2544.1324082319952</v>
      </c>
      <c r="AC26" s="5">
        <v>2598.90714678839</v>
      </c>
      <c r="AD26" s="5">
        <v>2654.8611761608659</v>
      </c>
      <c r="AE26" s="5">
        <v>2712.0198862803563</v>
      </c>
      <c r="AF26" s="5">
        <v>2770.4092137186963</v>
      </c>
      <c r="AG26" s="5">
        <v>2830.0556534577054</v>
      </c>
      <c r="AH26" s="5">
        <v>2890.9862709116514</v>
      </c>
    </row>
    <row r="27" spans="1:34">
      <c r="A27" s="5" t="s">
        <v>223</v>
      </c>
      <c r="B27" s="5" t="s">
        <v>352</v>
      </c>
      <c r="C27" s="5">
        <v>1531</v>
      </c>
      <c r="D27" s="5">
        <v>1563.9621699163517</v>
      </c>
      <c r="E27" s="5">
        <v>1597.634009751446</v>
      </c>
      <c r="F27" s="5">
        <v>1632.0307985780755</v>
      </c>
      <c r="G27" s="5">
        <v>1667.168144424875</v>
      </c>
      <c r="H27" s="5">
        <v>1703.0619913586843</v>
      </c>
      <c r="I27" s="5">
        <v>1739.7286267193931</v>
      </c>
      <c r="J27" s="5">
        <v>1777.1846885105533</v>
      </c>
      <c r="K27" s="5">
        <v>1815.4471729491056</v>
      </c>
      <c r="L27" s="5">
        <v>1854.5334421776549</v>
      </c>
      <c r="M27" s="5">
        <v>1894.4612321427869</v>
      </c>
      <c r="N27" s="5">
        <v>1935.2486606430039</v>
      </c>
      <c r="O27" s="5">
        <v>1976.9142355499321</v>
      </c>
      <c r="P27" s="5">
        <v>2019.47686320653</v>
      </c>
      <c r="Q27" s="5">
        <v>2062.9558570061085</v>
      </c>
      <c r="R27" s="5">
        <v>2107.3709461560552</v>
      </c>
      <c r="S27" s="5">
        <v>2152.7422846302416</v>
      </c>
      <c r="T27" s="5">
        <v>2199.0904603141721</v>
      </c>
      <c r="U27" s="5">
        <v>2246.4365043470298</v>
      </c>
      <c r="V27" s="5">
        <v>2294.8019006648492</v>
      </c>
      <c r="W27" s="5">
        <v>2344.2085957491618</v>
      </c>
      <c r="X27" s="5">
        <v>2394.6790085855146</v>
      </c>
      <c r="Y27" s="5">
        <v>2446.236040836407</v>
      </c>
      <c r="Z27" s="5">
        <v>2498.9030872332414</v>
      </c>
      <c r="AA27" s="5">
        <v>2552.7040461920124</v>
      </c>
      <c r="AB27" s="5">
        <v>2607.6633306575513</v>
      </c>
      <c r="AC27" s="5">
        <v>2663.8058791812446</v>
      </c>
      <c r="AD27" s="5">
        <v>2721.1571672372529</v>
      </c>
      <c r="AE27" s="5">
        <v>2779.7432187823697</v>
      </c>
      <c r="AF27" s="5">
        <v>2839.5906180647544</v>
      </c>
      <c r="AG27" s="5">
        <v>2900.7265216869159</v>
      </c>
      <c r="AH27" s="5">
        <v>2963.1786709283915</v>
      </c>
    </row>
    <row r="28" spans="1:34">
      <c r="A28" s="5" t="s">
        <v>214</v>
      </c>
      <c r="B28" s="5" t="s">
        <v>215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c r="Y28" s="5">
        <v>0</v>
      </c>
      <c r="Z28" s="5">
        <v>0</v>
      </c>
      <c r="AA28" s="5">
        <v>0</v>
      </c>
      <c r="AB28" s="5">
        <v>0</v>
      </c>
      <c r="AC28" s="5">
        <v>0</v>
      </c>
      <c r="AD28" s="5">
        <v>0</v>
      </c>
      <c r="AE28" s="5">
        <v>0</v>
      </c>
      <c r="AF28" s="5">
        <v>0</v>
      </c>
      <c r="AG28" s="5">
        <v>0</v>
      </c>
      <c r="AH28" s="5">
        <v>0</v>
      </c>
    </row>
    <row r="29" spans="1:34">
      <c r="A29" s="5" t="s">
        <v>214</v>
      </c>
      <c r="B29" s="5" t="s">
        <v>235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c r="X29" s="5">
        <v>0</v>
      </c>
      <c r="Y29" s="5">
        <v>0</v>
      </c>
      <c r="Z29" s="5">
        <v>0</v>
      </c>
      <c r="AA29" s="5">
        <v>0</v>
      </c>
      <c r="AB29" s="5">
        <v>0</v>
      </c>
      <c r="AC29" s="5">
        <v>0</v>
      </c>
      <c r="AD29" s="5">
        <v>0</v>
      </c>
      <c r="AE29" s="5">
        <v>0</v>
      </c>
      <c r="AF29" s="5">
        <v>0</v>
      </c>
      <c r="AG29" s="5">
        <v>0</v>
      </c>
      <c r="AH29" s="5">
        <v>0</v>
      </c>
    </row>
    <row r="30" spans="1:34">
      <c r="A30" s="5" t="s">
        <v>214</v>
      </c>
      <c r="B30" s="5" t="s">
        <v>272</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Y30" s="5">
        <v>0</v>
      </c>
      <c r="Z30" s="5">
        <v>0</v>
      </c>
      <c r="AA30" s="5">
        <v>0</v>
      </c>
      <c r="AB30" s="5">
        <v>0</v>
      </c>
      <c r="AC30" s="5">
        <v>0</v>
      </c>
      <c r="AD30" s="5">
        <v>0</v>
      </c>
      <c r="AE30" s="5">
        <v>0</v>
      </c>
      <c r="AF30" s="5">
        <v>0</v>
      </c>
      <c r="AG30" s="5">
        <v>0</v>
      </c>
      <c r="AH30" s="5">
        <v>0</v>
      </c>
    </row>
    <row r="31" spans="1:34">
      <c r="A31" s="5" t="s">
        <v>214</v>
      </c>
      <c r="B31" s="5" t="s">
        <v>294</v>
      </c>
      <c r="C31" s="5">
        <v>239</v>
      </c>
      <c r="D31" s="5">
        <v>239.76486442813078</v>
      </c>
      <c r="E31" s="5">
        <v>240.53217662861897</v>
      </c>
      <c r="F31" s="5">
        <v>241.30194443499599</v>
      </c>
      <c r="G31" s="5">
        <v>242.07417570586259</v>
      </c>
      <c r="H31" s="5">
        <v>242.84887832496926</v>
      </c>
      <c r="I31" s="5">
        <v>243.62606020129658</v>
      </c>
      <c r="J31" s="5">
        <v>244.40572926913597</v>
      </c>
      <c r="K31" s="5">
        <v>245.18789348817083</v>
      </c>
      <c r="L31" s="5">
        <v>245.97256084355755</v>
      </c>
      <c r="M31" s="5">
        <v>246.75973934600722</v>
      </c>
      <c r="N31" s="5">
        <v>247.5494370318674</v>
      </c>
      <c r="O31" s="5">
        <v>248.34166196320413</v>
      </c>
      <c r="P31" s="5">
        <v>249.1364222278842</v>
      </c>
      <c r="Q31" s="5">
        <v>249.93372593965776</v>
      </c>
      <c r="R31" s="5">
        <v>250.73358123824116</v>
      </c>
      <c r="S31" s="5">
        <v>251.53599628940003</v>
      </c>
      <c r="T31" s="5">
        <v>252.34097928503263</v>
      </c>
      <c r="U31" s="5">
        <v>253.14853844325361</v>
      </c>
      <c r="V31" s="5">
        <v>253.95868200847761</v>
      </c>
      <c r="W31" s="5">
        <v>254.7714182515038</v>
      </c>
      <c r="X31" s="5">
        <v>255.58675546960004</v>
      </c>
      <c r="Y31" s="5">
        <v>256.40470198658772</v>
      </c>
      <c r="Z31" s="5">
        <v>257.22526615292668</v>
      </c>
      <c r="AA31" s="5">
        <v>258.0484563458005</v>
      </c>
      <c r="AB31" s="5">
        <v>258.87428096920206</v>
      </c>
      <c r="AC31" s="5">
        <v>259.70274845401912</v>
      </c>
      <c r="AD31" s="5">
        <v>260.53386725812067</v>
      </c>
      <c r="AE31" s="5">
        <v>261.36764586644313</v>
      </c>
      <c r="AF31" s="5">
        <v>262.20409279107719</v>
      </c>
      <c r="AG31" s="5">
        <v>263.04321657135409</v>
      </c>
      <c r="AH31" s="5">
        <v>263.88502577393291</v>
      </c>
    </row>
    <row r="32" spans="1:34">
      <c r="A32" s="5" t="s">
        <v>214</v>
      </c>
      <c r="B32" s="5" t="s">
        <v>303</v>
      </c>
      <c r="C32" s="5">
        <v>75</v>
      </c>
      <c r="D32" s="5">
        <v>75.240020218032669</v>
      </c>
      <c r="E32" s="5">
        <v>75.480808565466205</v>
      </c>
      <c r="F32" s="5">
        <v>75.722367500521756</v>
      </c>
      <c r="G32" s="5">
        <v>75.964699489287426</v>
      </c>
      <c r="H32" s="5">
        <v>76.20780700574349</v>
      </c>
      <c r="I32" s="5">
        <v>76.451692531787629</v>
      </c>
      <c r="J32" s="5">
        <v>76.696358557260254</v>
      </c>
      <c r="K32" s="5">
        <v>76.941807579969932</v>
      </c>
      <c r="L32" s="5">
        <v>77.188042105718893</v>
      </c>
      <c r="M32" s="5">
        <v>77.435064648328634</v>
      </c>
      <c r="N32" s="5">
        <v>77.682877729665506</v>
      </c>
      <c r="O32" s="5">
        <v>77.931483879666573</v>
      </c>
      <c r="P32" s="5">
        <v>78.180885636365332</v>
      </c>
      <c r="Q32" s="5">
        <v>78.431085545917696</v>
      </c>
      <c r="R32" s="5">
        <v>78.682086162627968</v>
      </c>
      <c r="S32" s="5">
        <v>78.933890048974902</v>
      </c>
      <c r="T32" s="5">
        <v>79.186499775637856</v>
      </c>
      <c r="U32" s="5">
        <v>79.439917921523104</v>
      </c>
      <c r="V32" s="5">
        <v>79.694147073790049</v>
      </c>
      <c r="W32" s="5">
        <v>79.94918982787776</v>
      </c>
      <c r="X32" s="5">
        <v>80.205048787531396</v>
      </c>
      <c r="Y32" s="5">
        <v>80.46172656482878</v>
      </c>
      <c r="Z32" s="5">
        <v>80.719225780207125</v>
      </c>
      <c r="AA32" s="5">
        <v>80.977549062489715</v>
      </c>
      <c r="AB32" s="5">
        <v>81.236699048912769</v>
      </c>
      <c r="AC32" s="5">
        <v>81.496678385152421</v>
      </c>
      <c r="AD32" s="5">
        <v>81.757489725351675</v>
      </c>
      <c r="AE32" s="5">
        <v>82.019135732147433</v>
      </c>
      <c r="AF32" s="5">
        <v>82.281619076697851</v>
      </c>
      <c r="AG32" s="5">
        <v>82.544942438709455</v>
      </c>
      <c r="AH32" s="5">
        <v>82.809108506464298</v>
      </c>
    </row>
    <row r="33" spans="1:34">
      <c r="A33" s="5" t="s">
        <v>214</v>
      </c>
      <c r="B33" s="5" t="s">
        <v>311</v>
      </c>
      <c r="C33" s="5">
        <v>621</v>
      </c>
      <c r="D33" s="5">
        <v>622.98736740531058</v>
      </c>
      <c r="E33" s="5">
        <v>624.98109492206015</v>
      </c>
      <c r="F33" s="5">
        <v>626.98120290432018</v>
      </c>
      <c r="G33" s="5">
        <v>628.98771177129993</v>
      </c>
      <c r="H33" s="5">
        <v>631.00064200755617</v>
      </c>
      <c r="I33" s="5">
        <v>633.02001416320161</v>
      </c>
      <c r="J33" s="5">
        <v>635.04584885411487</v>
      </c>
      <c r="K33" s="5">
        <v>637.078166762151</v>
      </c>
      <c r="L33" s="5">
        <v>639.11698863535241</v>
      </c>
      <c r="M33" s="5">
        <v>641.16233528816099</v>
      </c>
      <c r="N33" s="5">
        <v>643.21422760163034</v>
      </c>
      <c r="O33" s="5">
        <v>645.27268652363921</v>
      </c>
      <c r="P33" s="5">
        <v>647.33773306910496</v>
      </c>
      <c r="Q33" s="5">
        <v>649.40938832019856</v>
      </c>
      <c r="R33" s="5">
        <v>651.4876734265597</v>
      </c>
      <c r="S33" s="5">
        <v>653.57260960551218</v>
      </c>
      <c r="T33" s="5">
        <v>655.66421814228147</v>
      </c>
      <c r="U33" s="5">
        <v>657.76252039021119</v>
      </c>
      <c r="V33" s="5">
        <v>659.86753777098158</v>
      </c>
      <c r="W33" s="5">
        <v>661.97929177482786</v>
      </c>
      <c r="X33" s="5">
        <v>664.09780396075996</v>
      </c>
      <c r="Y33" s="5">
        <v>666.22309595678234</v>
      </c>
      <c r="Z33" s="5">
        <v>668.35518946011496</v>
      </c>
      <c r="AA33" s="5">
        <v>670.49410623741471</v>
      </c>
      <c r="AB33" s="5">
        <v>672.63986812499775</v>
      </c>
      <c r="AC33" s="5">
        <v>674.79249702906213</v>
      </c>
      <c r="AD33" s="5">
        <v>676.95201492591173</v>
      </c>
      <c r="AE33" s="5">
        <v>679.11844386218081</v>
      </c>
      <c r="AF33" s="5">
        <v>681.29180595505829</v>
      </c>
      <c r="AG33" s="5">
        <v>683.47212339251428</v>
      </c>
      <c r="AH33" s="5">
        <v>685.65941843352437</v>
      </c>
    </row>
    <row r="34" spans="1:34">
      <c r="A34" s="5" t="s">
        <v>214</v>
      </c>
      <c r="B34" s="5" t="s">
        <v>331</v>
      </c>
      <c r="C34" s="5">
        <v>174</v>
      </c>
      <c r="D34" s="5">
        <v>174.55684690583578</v>
      </c>
      <c r="E34" s="5">
        <v>175.11547587188161</v>
      </c>
      <c r="F34" s="5">
        <v>175.67589260121045</v>
      </c>
      <c r="G34" s="5">
        <v>176.23810281514685</v>
      </c>
      <c r="H34" s="5">
        <v>176.80211225332491</v>
      </c>
      <c r="I34" s="5">
        <v>177.36792667374729</v>
      </c>
      <c r="J34" s="5">
        <v>177.93555185284376</v>
      </c>
      <c r="K34" s="5">
        <v>178.5049935855302</v>
      </c>
      <c r="L34" s="5">
        <v>179.07625768526785</v>
      </c>
      <c r="M34" s="5">
        <v>179.64934998412244</v>
      </c>
      <c r="N34" s="5">
        <v>180.22427633282396</v>
      </c>
      <c r="O34" s="5">
        <v>180.80104260082643</v>
      </c>
      <c r="P34" s="5">
        <v>181.37965467636758</v>
      </c>
      <c r="Q34" s="5">
        <v>181.96011846652905</v>
      </c>
      <c r="R34" s="5">
        <v>182.54243989729693</v>
      </c>
      <c r="S34" s="5">
        <v>183.12662491362175</v>
      </c>
      <c r="T34" s="5">
        <v>183.71267947947982</v>
      </c>
      <c r="U34" s="5">
        <v>184.30060957793356</v>
      </c>
      <c r="V34" s="5">
        <v>184.89042121119289</v>
      </c>
      <c r="W34" s="5">
        <v>185.48212040067642</v>
      </c>
      <c r="X34" s="5">
        <v>186.07571318707284</v>
      </c>
      <c r="Y34" s="5">
        <v>186.67120563040277</v>
      </c>
      <c r="Z34" s="5">
        <v>187.26860381008052</v>
      </c>
      <c r="AA34" s="5">
        <v>187.86791382497614</v>
      </c>
      <c r="AB34" s="5">
        <v>188.46914179347763</v>
      </c>
      <c r="AC34" s="5">
        <v>189.07229385355365</v>
      </c>
      <c r="AD34" s="5">
        <v>189.67737616281588</v>
      </c>
      <c r="AE34" s="5">
        <v>190.28439489858204</v>
      </c>
      <c r="AF34" s="5">
        <v>190.89335625793902</v>
      </c>
      <c r="AG34" s="5">
        <v>191.50426645780593</v>
      </c>
      <c r="AH34" s="5">
        <v>192.11713173499717</v>
      </c>
    </row>
    <row r="35" spans="1:34">
      <c r="A35" s="5" t="s">
        <v>214</v>
      </c>
      <c r="B35" s="5" t="s">
        <v>340</v>
      </c>
      <c r="C35" s="5">
        <v>1500</v>
      </c>
      <c r="D35" s="5">
        <v>1504.8004043606536</v>
      </c>
      <c r="E35" s="5">
        <v>1509.6161713093243</v>
      </c>
      <c r="F35" s="5">
        <v>1514.4473500104352</v>
      </c>
      <c r="G35" s="5">
        <v>1519.2939897857486</v>
      </c>
      <c r="H35" s="5">
        <v>1524.1561401148699</v>
      </c>
      <c r="I35" s="5">
        <v>1529.0338506357527</v>
      </c>
      <c r="J35" s="5">
        <v>1533.9271711452047</v>
      </c>
      <c r="K35" s="5">
        <v>1538.8361515993986</v>
      </c>
      <c r="L35" s="5">
        <v>1543.7608421143777</v>
      </c>
      <c r="M35" s="5">
        <v>1548.7012929665725</v>
      </c>
      <c r="N35" s="5">
        <v>1553.6575545933099</v>
      </c>
      <c r="O35" s="5">
        <v>1558.6296775933313</v>
      </c>
      <c r="P35" s="5">
        <v>1563.6177127273068</v>
      </c>
      <c r="Q35" s="5">
        <v>1568.621710918354</v>
      </c>
      <c r="R35" s="5">
        <v>1573.6417232525596</v>
      </c>
      <c r="S35" s="5">
        <v>1578.6778009794978</v>
      </c>
      <c r="T35" s="5">
        <v>1583.7299955127569</v>
      </c>
      <c r="U35" s="5">
        <v>1588.798358430462</v>
      </c>
      <c r="V35" s="5">
        <v>1593.8829414758011</v>
      </c>
      <c r="W35" s="5">
        <v>1598.983796557555</v>
      </c>
      <c r="X35" s="5">
        <v>1604.1009757506281</v>
      </c>
      <c r="Y35" s="5">
        <v>1609.2345312965756</v>
      </c>
      <c r="Z35" s="5">
        <v>1614.3845156041425</v>
      </c>
      <c r="AA35" s="5">
        <v>1619.5509812497942</v>
      </c>
      <c r="AB35" s="5">
        <v>1624.7339809782554</v>
      </c>
      <c r="AC35" s="5">
        <v>1629.9335677030488</v>
      </c>
      <c r="AD35" s="5">
        <v>1635.1497945070334</v>
      </c>
      <c r="AE35" s="5">
        <v>1640.3827146429487</v>
      </c>
      <c r="AF35" s="5">
        <v>1645.632381533957</v>
      </c>
      <c r="AG35" s="5">
        <v>1650.8988487741892</v>
      </c>
      <c r="AH35" s="5">
        <v>1656.1821701292856</v>
      </c>
    </row>
    <row r="36" spans="1:34">
      <c r="A36" s="5" t="s">
        <v>214</v>
      </c>
      <c r="B36" s="5" t="s">
        <v>348</v>
      </c>
      <c r="C36" s="5">
        <v>22884</v>
      </c>
      <c r="D36" s="5">
        <v>22957.234968926128</v>
      </c>
      <c r="E36" s="5">
        <v>23030.70430949505</v>
      </c>
      <c r="F36" s="5">
        <v>23104.408771759197</v>
      </c>
      <c r="G36" s="5">
        <v>23178.34910817138</v>
      </c>
      <c r="H36" s="5">
        <v>23252.526073592453</v>
      </c>
      <c r="I36" s="5">
        <v>23326.940425299043</v>
      </c>
      <c r="J36" s="5">
        <v>23401.592922991247</v>
      </c>
      <c r="K36" s="5">
        <v>23476.484328800423</v>
      </c>
      <c r="L36" s="5">
        <v>23551.615407296948</v>
      </c>
      <c r="M36" s="5">
        <v>23626.986925498033</v>
      </c>
      <c r="N36" s="5">
        <v>23702.599652875539</v>
      </c>
      <c r="O36" s="5">
        <v>23778.454361363863</v>
      </c>
      <c r="P36" s="5">
        <v>23854.551825367791</v>
      </c>
      <c r="Q36" s="5">
        <v>23930.892821770409</v>
      </c>
      <c r="R36" s="5">
        <v>24007.47812994105</v>
      </c>
      <c r="S36" s="5">
        <v>24084.308531743223</v>
      </c>
      <c r="T36" s="5">
        <v>24161.384811542626</v>
      </c>
      <c r="U36" s="5">
        <v>24238.707756215128</v>
      </c>
      <c r="V36" s="5">
        <v>24316.278155154818</v>
      </c>
      <c r="W36" s="5">
        <v>24394.096800282063</v>
      </c>
      <c r="X36" s="5">
        <v>24472.164486051577</v>
      </c>
      <c r="Y36" s="5">
        <v>24550.482009460557</v>
      </c>
      <c r="Z36" s="5">
        <v>24629.050170056798</v>
      </c>
      <c r="AA36" s="5">
        <v>24707.869769946861</v>
      </c>
      <c r="AB36" s="5">
        <v>24786.941613804265</v>
      </c>
      <c r="AC36" s="5">
        <v>24866.26650887771</v>
      </c>
      <c r="AD36" s="5">
        <v>24945.845264999301</v>
      </c>
      <c r="AE36" s="5">
        <v>25025.678694592822</v>
      </c>
      <c r="AF36" s="5">
        <v>25105.767612682048</v>
      </c>
      <c r="AG36" s="5">
        <v>25186.112836899025</v>
      </c>
      <c r="AH36" s="5">
        <v>25266.715187492384</v>
      </c>
    </row>
    <row r="37" spans="1:34">
      <c r="A37" s="5" t="s">
        <v>214</v>
      </c>
      <c r="B37" s="5" t="s">
        <v>214</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Y37" s="5">
        <v>0</v>
      </c>
      <c r="Z37" s="5">
        <v>0</v>
      </c>
      <c r="AA37" s="5">
        <v>0</v>
      </c>
      <c r="AB37" s="5">
        <v>0</v>
      </c>
      <c r="AC37" s="5">
        <v>0</v>
      </c>
      <c r="AD37" s="5">
        <v>0</v>
      </c>
      <c r="AE37" s="5">
        <v>0</v>
      </c>
      <c r="AF37" s="5">
        <v>0</v>
      </c>
      <c r="AG37" s="5">
        <v>0</v>
      </c>
      <c r="AH37" s="5">
        <v>0</v>
      </c>
    </row>
    <row r="38" spans="1:34">
      <c r="A38" s="5" t="s">
        <v>225</v>
      </c>
      <c r="B38" s="5" t="s">
        <v>226</v>
      </c>
      <c r="C38" s="5">
        <v>200</v>
      </c>
      <c r="D38" s="5">
        <v>203.4853566278199</v>
      </c>
      <c r="E38" s="5">
        <v>207.03145180975525</v>
      </c>
      <c r="F38" s="5">
        <v>210.63934402341675</v>
      </c>
      <c r="G38" s="5">
        <v>214.31011019227503</v>
      </c>
      <c r="H38" s="5">
        <v>218.04484600711231</v>
      </c>
      <c r="I38" s="5">
        <v>221.84466625307664</v>
      </c>
      <c r="J38" s="5">
        <v>225.7107051424349</v>
      </c>
      <c r="K38" s="5">
        <v>229.64411665312534</v>
      </c>
      <c r="L38" s="5">
        <v>233.64607487320944</v>
      </c>
      <c r="M38" s="5">
        <v>237.71777435132668</v>
      </c>
      <c r="N38" s="5">
        <v>241.86043045325664</v>
      </c>
      <c r="O38" s="5">
        <v>246.07527972469481</v>
      </c>
      <c r="P38" s="5">
        <v>250.36358026035032</v>
      </c>
      <c r="Q38" s="5">
        <v>254.72661207947596</v>
      </c>
      <c r="R38" s="5">
        <v>259.16567750794252</v>
      </c>
      <c r="S38" s="5">
        <v>263.6821015669712</v>
      </c>
      <c r="T38" s="5">
        <v>268.27723236864085</v>
      </c>
      <c r="U38" s="5">
        <v>272.952441518287</v>
      </c>
      <c r="V38" s="5">
        <v>277.70912452391389</v>
      </c>
      <c r="W38" s="5">
        <v>282.54870121274132</v>
      </c>
      <c r="X38" s="5">
        <v>287.47261615500997</v>
      </c>
      <c r="Y38" s="5">
        <v>292.48233909517296</v>
      </c>
      <c r="Z38" s="5">
        <v>297.57936539060108</v>
      </c>
      <c r="AA38" s="5">
        <v>302.76521645793395</v>
      </c>
      <c r="AB38" s="5">
        <v>308.04144022720891</v>
      </c>
      <c r="AC38" s="5">
        <v>313.40961160390435</v>
      </c>
      <c r="AD38" s="5">
        <v>318.87133293903503</v>
      </c>
      <c r="AE38" s="5">
        <v>324.42823450743919</v>
      </c>
      <c r="AF38" s="5">
        <v>330.08197499440126</v>
      </c>
      <c r="AG38" s="5">
        <v>335.83424199075438</v>
      </c>
      <c r="AH38" s="5">
        <v>341.68675249661214</v>
      </c>
    </row>
    <row r="39" spans="1:34">
      <c r="A39" s="5" t="s">
        <v>225</v>
      </c>
      <c r="B39" s="5" t="s">
        <v>231</v>
      </c>
      <c r="C39" s="5">
        <v>2621</v>
      </c>
      <c r="D39" s="5">
        <v>2666.6755986075796</v>
      </c>
      <c r="E39" s="5">
        <v>2713.147175966842</v>
      </c>
      <c r="F39" s="5">
        <v>2760.4286034268766</v>
      </c>
      <c r="G39" s="5">
        <v>2808.5339940697645</v>
      </c>
      <c r="H39" s="5">
        <v>2857.4777069232068</v>
      </c>
      <c r="I39" s="5">
        <v>2907.274351246569</v>
      </c>
      <c r="J39" s="5">
        <v>2957.9387908916096</v>
      </c>
      <c r="K39" s="5">
        <v>3009.4861487392077</v>
      </c>
      <c r="L39" s="5">
        <v>3061.9318112134097</v>
      </c>
      <c r="M39" s="5">
        <v>3115.2914328741363</v>
      </c>
      <c r="N39" s="5">
        <v>3169.5809410899283</v>
      </c>
      <c r="O39" s="5">
        <v>3224.8165407921256</v>
      </c>
      <c r="P39" s="5">
        <v>3281.014719311891</v>
      </c>
      <c r="Q39" s="5">
        <v>3338.1922513015329</v>
      </c>
      <c r="R39" s="5">
        <v>3396.3662037415866</v>
      </c>
      <c r="S39" s="5">
        <v>3455.5539410351575</v>
      </c>
      <c r="T39" s="5">
        <v>3515.7731301910385</v>
      </c>
      <c r="U39" s="5">
        <v>3577.0417460971507</v>
      </c>
      <c r="V39" s="5">
        <v>3639.3780768858915</v>
      </c>
      <c r="W39" s="5">
        <v>3702.800729392975</v>
      </c>
      <c r="X39" s="5">
        <v>3767.3286347114058</v>
      </c>
      <c r="Y39" s="5">
        <v>3832.9810538422412</v>
      </c>
      <c r="Z39" s="5">
        <v>3899.7775834438271</v>
      </c>
      <c r="AA39" s="5">
        <v>3967.7381616812245</v>
      </c>
      <c r="AB39" s="5">
        <v>4036.8830741775728</v>
      </c>
      <c r="AC39" s="5">
        <v>4107.2329600691673</v>
      </c>
      <c r="AD39" s="5">
        <v>4178.8088181660532</v>
      </c>
      <c r="AE39" s="5">
        <v>4251.6320132199908</v>
      </c>
      <c r="AF39" s="5">
        <v>4325.7242823016286</v>
      </c>
      <c r="AG39" s="5">
        <v>4401.1077412888362</v>
      </c>
      <c r="AH39" s="5">
        <v>4477.8048914681021</v>
      </c>
    </row>
    <row r="40" spans="1:34">
      <c r="A40" s="5" t="s">
        <v>225</v>
      </c>
      <c r="B40" s="5" t="s">
        <v>263</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c r="Y40" s="5">
        <v>0</v>
      </c>
      <c r="Z40" s="5">
        <v>0</v>
      </c>
      <c r="AA40" s="5">
        <v>0</v>
      </c>
      <c r="AB40" s="5">
        <v>0</v>
      </c>
      <c r="AC40" s="5">
        <v>0</v>
      </c>
      <c r="AD40" s="5">
        <v>0</v>
      </c>
      <c r="AE40" s="5">
        <v>0</v>
      </c>
      <c r="AF40" s="5">
        <v>0</v>
      </c>
      <c r="AG40" s="5">
        <v>0</v>
      </c>
      <c r="AH40" s="5">
        <v>0</v>
      </c>
    </row>
    <row r="41" spans="1:34">
      <c r="A41" s="5" t="s">
        <v>225</v>
      </c>
      <c r="B41" s="5" t="s">
        <v>283</v>
      </c>
      <c r="C41" s="5">
        <v>60</v>
      </c>
      <c r="D41" s="5">
        <v>61.045606988345966</v>
      </c>
      <c r="E41" s="5">
        <v>62.109435542926562</v>
      </c>
      <c r="F41" s="5">
        <v>63.191803207025025</v>
      </c>
      <c r="G41" s="5">
        <v>64.293033057682507</v>
      </c>
      <c r="H41" s="5">
        <v>65.413453802133702</v>
      </c>
      <c r="I41" s="5">
        <v>66.553399875922992</v>
      </c>
      <c r="J41" s="5">
        <v>67.713211542730477</v>
      </c>
      <c r="K41" s="5">
        <v>68.893234995937604</v>
      </c>
      <c r="L41" s="5">
        <v>70.09382246196283</v>
      </c>
      <c r="M41" s="5">
        <v>71.315332305398002</v>
      </c>
      <c r="N41" s="5">
        <v>72.558129135976998</v>
      </c>
      <c r="O41" s="5">
        <v>73.822583917408451</v>
      </c>
      <c r="P41" s="5">
        <v>75.109074078105095</v>
      </c>
      <c r="Q41" s="5">
        <v>76.417983623842801</v>
      </c>
      <c r="R41" s="5">
        <v>77.749703252382744</v>
      </c>
      <c r="S41" s="5">
        <v>79.104630470091365</v>
      </c>
      <c r="T41" s="5">
        <v>80.48316971059225</v>
      </c>
      <c r="U41" s="5">
        <v>81.885732455486092</v>
      </c>
      <c r="V41" s="5">
        <v>83.312737357174171</v>
      </c>
      <c r="W41" s="5">
        <v>84.764610363822385</v>
      </c>
      <c r="X41" s="5">
        <v>86.241784846502995</v>
      </c>
      <c r="Y41" s="5">
        <v>87.744701728551874</v>
      </c>
      <c r="Z41" s="5">
        <v>89.273809617180319</v>
      </c>
      <c r="AA41" s="5">
        <v>90.829564937380184</v>
      </c>
      <c r="AB41" s="5">
        <v>92.412432068162673</v>
      </c>
      <c r="AC41" s="5">
        <v>94.02288348117132</v>
      </c>
      <c r="AD41" s="5">
        <v>95.661399881710494</v>
      </c>
      <c r="AE41" s="5">
        <v>97.328470352231747</v>
      </c>
      <c r="AF41" s="5">
        <v>99.024592498320374</v>
      </c>
      <c r="AG41" s="5">
        <v>100.75027259722631</v>
      </c>
      <c r="AH41" s="5">
        <v>102.50602574898363</v>
      </c>
    </row>
    <row r="42" spans="1:34">
      <c r="A42" s="5" t="s">
        <v>225</v>
      </c>
      <c r="B42" s="5" t="s">
        <v>301</v>
      </c>
      <c r="C42" s="5">
        <v>392</v>
      </c>
      <c r="D42" s="5">
        <v>398.83129899052693</v>
      </c>
      <c r="E42" s="5">
        <v>405.78164554712026</v>
      </c>
      <c r="F42" s="5">
        <v>412.85311428589682</v>
      </c>
      <c r="G42" s="5">
        <v>420.04781597685906</v>
      </c>
      <c r="H42" s="5">
        <v>427.36789817394015</v>
      </c>
      <c r="I42" s="5">
        <v>434.81554585603021</v>
      </c>
      <c r="J42" s="5">
        <v>442.39298207917244</v>
      </c>
      <c r="K42" s="5">
        <v>450.10246864012566</v>
      </c>
      <c r="L42" s="5">
        <v>457.94630675149051</v>
      </c>
      <c r="M42" s="5">
        <v>465.92683772860033</v>
      </c>
      <c r="N42" s="5">
        <v>474.04644368838302</v>
      </c>
      <c r="O42" s="5">
        <v>482.3075482604018</v>
      </c>
      <c r="P42" s="5">
        <v>490.71261731028659</v>
      </c>
      <c r="Q42" s="5">
        <v>499.26415967577287</v>
      </c>
      <c r="R42" s="5">
        <v>507.96472791556738</v>
      </c>
      <c r="S42" s="5">
        <v>516.81691907126367</v>
      </c>
      <c r="T42" s="5">
        <v>525.82337544253608</v>
      </c>
      <c r="U42" s="5">
        <v>534.98678537584249</v>
      </c>
      <c r="V42" s="5">
        <v>544.30988406687118</v>
      </c>
      <c r="W42" s="5">
        <v>553.795454376973</v>
      </c>
      <c r="X42" s="5">
        <v>563.44632766381949</v>
      </c>
      <c r="Y42" s="5">
        <v>573.26538462653889</v>
      </c>
      <c r="Z42" s="5">
        <v>583.25555616557801</v>
      </c>
      <c r="AA42" s="5">
        <v>593.41982425755054</v>
      </c>
      <c r="AB42" s="5">
        <v>603.76122284532948</v>
      </c>
      <c r="AC42" s="5">
        <v>614.28283874365263</v>
      </c>
      <c r="AD42" s="5">
        <v>624.98781256050859</v>
      </c>
      <c r="AE42" s="5">
        <v>635.87933963458079</v>
      </c>
      <c r="AF42" s="5">
        <v>646.96067098902643</v>
      </c>
      <c r="AG42" s="5">
        <v>658.23511430187853</v>
      </c>
      <c r="AH42" s="5">
        <v>669.70603489335986</v>
      </c>
    </row>
    <row r="43" spans="1:34">
      <c r="A43" s="5" t="s">
        <v>225</v>
      </c>
      <c r="B43" s="5" t="s">
        <v>328</v>
      </c>
      <c r="C43" s="5">
        <v>16682.099999999999</v>
      </c>
      <c r="D43" s="5">
        <v>16972.81533900477</v>
      </c>
      <c r="E43" s="5">
        <v>17268.596911177588</v>
      </c>
      <c r="F43" s="5">
        <v>17569.533004665202</v>
      </c>
      <c r="G43" s="5">
        <v>17875.713446192756</v>
      </c>
      <c r="H43" s="5">
        <v>18187.229627876241</v>
      </c>
      <c r="I43" s="5">
        <v>18504.174534502246</v>
      </c>
      <c r="J43" s="5">
        <v>18826.642771283066</v>
      </c>
      <c r="K43" s="5">
        <v>19154.730592095511</v>
      </c>
      <c r="L43" s="5">
        <v>19488.535928211833</v>
      </c>
      <c r="M43" s="5">
        <v>19828.158417531333</v>
      </c>
      <c r="N43" s="5">
        <v>20173.699434321363</v>
      </c>
      <c r="O43" s="5">
        <v>20525.262119476654</v>
      </c>
      <c r="P43" s="5">
        <v>20882.951411305949</v>
      </c>
      <c r="Q43" s="5">
        <v>21246.874076855129</v>
      </c>
      <c r="R43" s="5">
        <v>21617.138743776239</v>
      </c>
      <c r="S43" s="5">
        <v>21993.855932751852</v>
      </c>
      <c r="T43" s="5">
        <v>22377.138090484517</v>
      </c>
      <c r="U43" s="5">
        <v>22767.099623261074</v>
      </c>
      <c r="V43" s="5">
        <v>23163.85693110192</v>
      </c>
      <c r="W43" s="5">
        <v>23567.528442505358</v>
      </c>
      <c r="X43" s="5">
        <v>23978.234649797458</v>
      </c>
      <c r="Y43" s="5">
        <v>24396.09814509792</v>
      </c>
      <c r="Z43" s="5">
        <v>24821.243656912728</v>
      </c>
      <c r="AA43" s="5">
        <v>25253.798087364499</v>
      </c>
      <c r="AB43" s="5">
        <v>25693.890550071606</v>
      </c>
      <c r="AC43" s="5">
        <v>26141.652408687467</v>
      </c>
      <c r="AD43" s="5">
        <v>26597.217316111379</v>
      </c>
      <c r="AE43" s="5">
        <v>27060.721254382755</v>
      </c>
      <c r="AF43" s="5">
        <v>27532.302575270503</v>
      </c>
      <c r="AG43" s="5">
        <v>28012.102041569815</v>
      </c>
      <c r="AH43" s="5">
        <v>28500.262869118666</v>
      </c>
    </row>
    <row r="44" spans="1:34">
      <c r="A44" s="5" t="s">
        <v>225</v>
      </c>
      <c r="B44" s="5" t="s">
        <v>350</v>
      </c>
      <c r="C44" s="5">
        <v>1203</v>
      </c>
      <c r="D44" s="5">
        <v>1223.9644201163367</v>
      </c>
      <c r="E44" s="5">
        <v>1245.2941826356778</v>
      </c>
      <c r="F44" s="5">
        <v>1266.9956543008518</v>
      </c>
      <c r="G44" s="5">
        <v>1289.0753128065344</v>
      </c>
      <c r="H44" s="5">
        <v>1311.5397487327807</v>
      </c>
      <c r="I44" s="5">
        <v>1334.3956675122558</v>
      </c>
      <c r="J44" s="5">
        <v>1357.649891431746</v>
      </c>
      <c r="K44" s="5">
        <v>1381.3093616685489</v>
      </c>
      <c r="L44" s="5">
        <v>1405.3811403623549</v>
      </c>
      <c r="M44" s="5">
        <v>1429.8724127232301</v>
      </c>
      <c r="N44" s="5">
        <v>1454.7904891763387</v>
      </c>
      <c r="O44" s="5">
        <v>1480.1428075440394</v>
      </c>
      <c r="P44" s="5">
        <v>1505.9369352660071</v>
      </c>
      <c r="Q44" s="5">
        <v>1532.1805716580482</v>
      </c>
      <c r="R44" s="5">
        <v>1558.8815502102741</v>
      </c>
      <c r="S44" s="5">
        <v>1586.0478409253321</v>
      </c>
      <c r="T44" s="5">
        <v>1613.6875526973747</v>
      </c>
      <c r="U44" s="5">
        <v>1641.8089357324961</v>
      </c>
      <c r="V44" s="5">
        <v>1670.4203840113421</v>
      </c>
      <c r="W44" s="5">
        <v>1699.5304377946391</v>
      </c>
      <c r="X44" s="5">
        <v>1729.1477861723849</v>
      </c>
      <c r="Y44" s="5">
        <v>1759.2812696574651</v>
      </c>
      <c r="Z44" s="5">
        <v>1789.9398828244655</v>
      </c>
      <c r="AA44" s="5">
        <v>1821.1327769944728</v>
      </c>
      <c r="AB44" s="5">
        <v>1852.8692629666616</v>
      </c>
      <c r="AC44" s="5">
        <v>1885.158813797485</v>
      </c>
      <c r="AD44" s="5">
        <v>1918.0110676282955</v>
      </c>
      <c r="AE44" s="5">
        <v>1951.4358305622468</v>
      </c>
      <c r="AF44" s="5">
        <v>1985.4430795913233</v>
      </c>
      <c r="AG44" s="5">
        <v>2020.0429655743878</v>
      </c>
      <c r="AH44" s="5">
        <v>2055.2458162671219</v>
      </c>
    </row>
    <row r="45" spans="1:34">
      <c r="A45" s="5" t="s">
        <v>225</v>
      </c>
      <c r="B45" s="5" t="s">
        <v>355</v>
      </c>
      <c r="C45" s="5">
        <v>666</v>
      </c>
      <c r="D45" s="5">
        <v>677.60623757064025</v>
      </c>
      <c r="E45" s="5">
        <v>689.41473452648495</v>
      </c>
      <c r="F45" s="5">
        <v>701.42901559797781</v>
      </c>
      <c r="G45" s="5">
        <v>713.65266694027582</v>
      </c>
      <c r="H45" s="5">
        <v>726.08933720368407</v>
      </c>
      <c r="I45" s="5">
        <v>738.74273862274515</v>
      </c>
      <c r="J45" s="5">
        <v>751.61664812430831</v>
      </c>
      <c r="K45" s="5">
        <v>764.71490845490746</v>
      </c>
      <c r="L45" s="5">
        <v>778.04142932778745</v>
      </c>
      <c r="M45" s="5">
        <v>791.60018858991793</v>
      </c>
      <c r="N45" s="5">
        <v>805.39523340934466</v>
      </c>
      <c r="O45" s="5">
        <v>819.43068148323368</v>
      </c>
      <c r="P45" s="5">
        <v>833.71072226696663</v>
      </c>
      <c r="Q45" s="5">
        <v>848.23961822465515</v>
      </c>
      <c r="R45" s="5">
        <v>863.02170610144856</v>
      </c>
      <c r="S45" s="5">
        <v>878.06139821801423</v>
      </c>
      <c r="T45" s="5">
        <v>893.36318378757414</v>
      </c>
      <c r="U45" s="5">
        <v>908.9316302558957</v>
      </c>
      <c r="V45" s="5">
        <v>924.77138466463327</v>
      </c>
      <c r="W45" s="5">
        <v>940.8871750384285</v>
      </c>
      <c r="X45" s="5">
        <v>957.28381179618316</v>
      </c>
      <c r="Y45" s="5">
        <v>973.96618918692582</v>
      </c>
      <c r="Z45" s="5">
        <v>990.93928675070151</v>
      </c>
      <c r="AA45" s="5">
        <v>1008.2081708049201</v>
      </c>
      <c r="AB45" s="5">
        <v>1025.7779959566055</v>
      </c>
      <c r="AC45" s="5">
        <v>1043.6540066410016</v>
      </c>
      <c r="AD45" s="5">
        <v>1061.8415386869865</v>
      </c>
      <c r="AE45" s="5">
        <v>1080.3460209097725</v>
      </c>
      <c r="AF45" s="5">
        <v>1099.1729767313561</v>
      </c>
      <c r="AG45" s="5">
        <v>1118.328025829212</v>
      </c>
      <c r="AH45" s="5">
        <v>1137.8168858137185</v>
      </c>
    </row>
    <row r="46" spans="1:34">
      <c r="A46" s="5" t="s">
        <v>225</v>
      </c>
      <c r="B46" s="5" t="s">
        <v>314</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5">
        <v>0</v>
      </c>
    </row>
    <row r="47" spans="1:34">
      <c r="A47" s="5" t="s">
        <v>239</v>
      </c>
      <c r="B47" s="5" t="s">
        <v>240</v>
      </c>
      <c r="C47" s="5">
        <v>3740.8</v>
      </c>
      <c r="D47" s="5">
        <v>3791.0985350412907</v>
      </c>
      <c r="E47" s="5">
        <v>3842.0733806651569</v>
      </c>
      <c r="F47" s="5">
        <v>3893.7336304963687</v>
      </c>
      <c r="G47" s="5">
        <v>3946.0885004319366</v>
      </c>
      <c r="H47" s="5">
        <v>3999.1473302851796</v>
      </c>
      <c r="I47" s="5">
        <v>4052.9195854518903</v>
      </c>
      <c r="J47" s="5">
        <v>4107.4148585989133</v>
      </c>
      <c r="K47" s="5">
        <v>4162.6428713754194</v>
      </c>
      <c r="L47" s="5">
        <v>4218.613476147194</v>
      </c>
      <c r="M47" s="5">
        <v>4275.3366577542438</v>
      </c>
      <c r="N47" s="5">
        <v>4332.8225352920326</v>
      </c>
      <c r="O47" s="5">
        <v>4391.0813639166799</v>
      </c>
      <c r="P47" s="5">
        <v>4450.1235366744113</v>
      </c>
      <c r="Q47" s="5">
        <v>4509.959586355626</v>
      </c>
      <c r="R47" s="5">
        <v>4570.6001873738878</v>
      </c>
      <c r="S47" s="5">
        <v>4632.0561576701766</v>
      </c>
      <c r="T47" s="5">
        <v>4694.3384606427489</v>
      </c>
      <c r="U47" s="5">
        <v>4757.4582071029481</v>
      </c>
      <c r="V47" s="5">
        <v>4821.4266572573115</v>
      </c>
      <c r="W47" s="5">
        <v>4886.2552227163224</v>
      </c>
      <c r="X47" s="5">
        <v>4951.9554685301819</v>
      </c>
      <c r="Y47" s="5">
        <v>5018.539115251946</v>
      </c>
      <c r="Z47" s="5">
        <v>5086.0180410284065</v>
      </c>
      <c r="AA47" s="5">
        <v>5154.4042837190891</v>
      </c>
      <c r="AB47" s="5">
        <v>5223.7100430437313</v>
      </c>
      <c r="AC47" s="5">
        <v>5293.9476827586514</v>
      </c>
      <c r="AD47" s="5">
        <v>5365.1297328623723</v>
      </c>
      <c r="AE47" s="5">
        <v>5437.2688918308941</v>
      </c>
      <c r="AF47" s="5">
        <v>5510.3780288830412</v>
      </c>
      <c r="AG47" s="5">
        <v>5584.470186276254</v>
      </c>
      <c r="AH47" s="5">
        <v>5659.5585816332696</v>
      </c>
    </row>
    <row r="48" spans="1:34">
      <c r="A48" s="5" t="s">
        <v>239</v>
      </c>
      <c r="B48" s="5" t="s">
        <v>245</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5">
        <v>0</v>
      </c>
      <c r="AG48" s="5">
        <v>0</v>
      </c>
      <c r="AH48" s="5">
        <v>0</v>
      </c>
    </row>
    <row r="49" spans="1:34">
      <c r="A49" s="5" t="s">
        <v>239</v>
      </c>
      <c r="B49" s="5" t="s">
        <v>247</v>
      </c>
      <c r="C49" s="5">
        <v>230</v>
      </c>
      <c r="D49" s="5">
        <v>233.09256390598185</v>
      </c>
      <c r="E49" s="5">
        <v>236.22671020984444</v>
      </c>
      <c r="F49" s="5">
        <v>239.40299802560011</v>
      </c>
      <c r="G49" s="5">
        <v>242.62199398506883</v>
      </c>
      <c r="H49" s="5">
        <v>245.88427233896255</v>
      </c>
      <c r="I49" s="5">
        <v>249.19041505932813</v>
      </c>
      <c r="J49" s="5">
        <v>252.54101194336772</v>
      </c>
      <c r="K49" s="5">
        <v>255.93666071865547</v>
      </c>
      <c r="L49" s="5">
        <v>259.37796714976861</v>
      </c>
      <c r="M49" s="5">
        <v>262.86554514635259</v>
      </c>
      <c r="N49" s="5">
        <v>266.4000168726389</v>
      </c>
      <c r="O49" s="5">
        <v>269.98201285843572</v>
      </c>
      <c r="P49" s="5">
        <v>273.61217211161102</v>
      </c>
      <c r="Q49" s="5">
        <v>277.29114223208779</v>
      </c>
      <c r="R49" s="5">
        <v>281.01957952737229</v>
      </c>
      <c r="S49" s="5">
        <v>284.79814912963553</v>
      </c>
      <c r="T49" s="5">
        <v>288.62752511436912</v>
      </c>
      <c r="U49" s="5">
        <v>292.50839062063676</v>
      </c>
      <c r="V49" s="5">
        <v>296.44143797294208</v>
      </c>
      <c r="W49" s="5">
        <v>300.42736880473541</v>
      </c>
      <c r="X49" s="5">
        <v>304.46689418358147</v>
      </c>
      <c r="Y49" s="5">
        <v>308.5607347380099</v>
      </c>
      <c r="Z49" s="5">
        <v>312.70962078607079</v>
      </c>
      <c r="AA49" s="5">
        <v>316.91429246561972</v>
      </c>
      <c r="AB49" s="5">
        <v>321.1754998663543</v>
      </c>
      <c r="AC49" s="5">
        <v>325.49400316362539</v>
      </c>
      <c r="AD49" s="5">
        <v>329.87057275404874</v>
      </c>
      <c r="AE49" s="5">
        <v>334.30598939293878</v>
      </c>
      <c r="AF49" s="5">
        <v>338.80104433359156</v>
      </c>
      <c r="AG49" s="5">
        <v>343.35653946843945</v>
      </c>
      <c r="AH49" s="5">
        <v>347.97328747210543</v>
      </c>
    </row>
    <row r="50" spans="1:34">
      <c r="A50" s="5" t="s">
        <v>239</v>
      </c>
      <c r="B50" s="5" t="s">
        <v>253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5">
        <v>0</v>
      </c>
      <c r="Z50" s="5">
        <v>0</v>
      </c>
      <c r="AA50" s="5">
        <v>0</v>
      </c>
      <c r="AB50" s="5">
        <v>0</v>
      </c>
      <c r="AC50" s="5">
        <v>0</v>
      </c>
      <c r="AD50" s="5">
        <v>0</v>
      </c>
      <c r="AE50" s="5">
        <v>0</v>
      </c>
      <c r="AF50" s="5">
        <v>0</v>
      </c>
      <c r="AG50" s="5">
        <v>0</v>
      </c>
      <c r="AH50" s="5">
        <v>0</v>
      </c>
    </row>
    <row r="51" spans="1:34">
      <c r="A51" s="5" t="s">
        <v>239</v>
      </c>
      <c r="B51" s="5" t="s">
        <v>256</v>
      </c>
      <c r="C51" s="5">
        <v>102</v>
      </c>
      <c r="D51" s="5">
        <v>103.37148486265282</v>
      </c>
      <c r="E51" s="5">
        <v>104.7614106148006</v>
      </c>
      <c r="F51" s="5">
        <v>106.17002521135308</v>
      </c>
      <c r="G51" s="5">
        <v>107.59757994120443</v>
      </c>
      <c r="H51" s="5">
        <v>109.04432947206166</v>
      </c>
      <c r="I51" s="5">
        <v>110.51053189587596</v>
      </c>
      <c r="J51" s="5">
        <v>111.99644877488483</v>
      </c>
      <c r="K51" s="5">
        <v>113.5023451882733</v>
      </c>
      <c r="L51" s="5">
        <v>115.02848977946262</v>
      </c>
      <c r="M51" s="5">
        <v>116.57515480403464</v>
      </c>
      <c r="N51" s="5">
        <v>118.14261617830074</v>
      </c>
      <c r="O51" s="5">
        <v>119.73115352852368</v>
      </c>
      <c r="P51" s="5">
        <v>121.34105024080142</v>
      </c>
      <c r="Q51" s="5">
        <v>122.97259351162154</v>
      </c>
      <c r="R51" s="5">
        <v>124.62607439909554</v>
      </c>
      <c r="S51" s="5">
        <v>126.30178787488182</v>
      </c>
      <c r="T51" s="5">
        <v>128.00003287680718</v>
      </c>
      <c r="U51" s="5">
        <v>129.72111236219544</v>
      </c>
      <c r="V51" s="5">
        <v>131.46533336191342</v>
      </c>
      <c r="W51" s="5">
        <v>133.23300703514352</v>
      </c>
      <c r="X51" s="5">
        <v>135.02444872489266</v>
      </c>
      <c r="Y51" s="5">
        <v>136.83997801424786</v>
      </c>
      <c r="Z51" s="5">
        <v>138.6799187833879</v>
      </c>
      <c r="AA51" s="5">
        <v>140.5445992673618</v>
      </c>
      <c r="AB51" s="5">
        <v>142.43435211464407</v>
      </c>
      <c r="AC51" s="5">
        <v>144.34951444647734</v>
      </c>
      <c r="AD51" s="5">
        <v>146.29042791701289</v>
      </c>
      <c r="AE51" s="5">
        <v>148.25743877425984</v>
      </c>
      <c r="AF51" s="5">
        <v>150.25089792185366</v>
      </c>
      <c r="AG51" s="5">
        <v>152.27116098165575</v>
      </c>
      <c r="AH51" s="5">
        <v>154.31858835719456</v>
      </c>
    </row>
    <row r="52" spans="1:34">
      <c r="A52" s="5" t="s">
        <v>239</v>
      </c>
      <c r="B52" s="5" t="s">
        <v>267</v>
      </c>
      <c r="C52" s="5">
        <v>306</v>
      </c>
      <c r="D52" s="5">
        <v>310.11445458795845</v>
      </c>
      <c r="E52" s="5">
        <v>314.2842318444018</v>
      </c>
      <c r="F52" s="5">
        <v>318.51007563405926</v>
      </c>
      <c r="G52" s="5">
        <v>322.79273982361332</v>
      </c>
      <c r="H52" s="5">
        <v>327.13298841618496</v>
      </c>
      <c r="I52" s="5">
        <v>331.53159568762783</v>
      </c>
      <c r="J52" s="5">
        <v>335.98934632465443</v>
      </c>
      <c r="K52" s="5">
        <v>340.50703556481989</v>
      </c>
      <c r="L52" s="5">
        <v>345.08546933838784</v>
      </c>
      <c r="M52" s="5">
        <v>349.72546441210392</v>
      </c>
      <c r="N52" s="5">
        <v>354.42784853490218</v>
      </c>
      <c r="O52" s="5">
        <v>359.19346058557102</v>
      </c>
      <c r="P52" s="5">
        <v>364.02315072240424</v>
      </c>
      <c r="Q52" s="5">
        <v>368.91778053486468</v>
      </c>
      <c r="R52" s="5">
        <v>373.87822319728662</v>
      </c>
      <c r="S52" s="5">
        <v>378.90536362464553</v>
      </c>
      <c r="T52" s="5">
        <v>384.00009863042152</v>
      </c>
      <c r="U52" s="5">
        <v>389.16333708658635</v>
      </c>
      <c r="V52" s="5">
        <v>394.39600008574024</v>
      </c>
      <c r="W52" s="5">
        <v>399.69902110543052</v>
      </c>
      <c r="X52" s="5">
        <v>405.07334617467802</v>
      </c>
      <c r="Y52" s="5">
        <v>410.51993404274367</v>
      </c>
      <c r="Z52" s="5">
        <v>416.03975635016371</v>
      </c>
      <c r="AA52" s="5">
        <v>421.63379780208544</v>
      </c>
      <c r="AB52" s="5">
        <v>427.30305634393221</v>
      </c>
      <c r="AC52" s="5">
        <v>433.048543339432</v>
      </c>
      <c r="AD52" s="5">
        <v>438.87128375103873</v>
      </c>
      <c r="AE52" s="5">
        <v>444.77231632277949</v>
      </c>
      <c r="AF52" s="5">
        <v>450.75269376556099</v>
      </c>
      <c r="AG52" s="5">
        <v>456.81348294496729</v>
      </c>
      <c r="AH52" s="5">
        <v>462.9557650715837</v>
      </c>
    </row>
    <row r="53" spans="1:34">
      <c r="A53" s="5" t="s">
        <v>239</v>
      </c>
      <c r="B53" s="5" t="s">
        <v>269</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Y53" s="5">
        <v>0</v>
      </c>
      <c r="Z53" s="5">
        <v>0</v>
      </c>
      <c r="AA53" s="5">
        <v>0</v>
      </c>
      <c r="AB53" s="5">
        <v>0</v>
      </c>
      <c r="AC53" s="5">
        <v>0</v>
      </c>
      <c r="AD53" s="5">
        <v>0</v>
      </c>
      <c r="AE53" s="5">
        <v>0</v>
      </c>
      <c r="AF53" s="5">
        <v>0</v>
      </c>
      <c r="AG53" s="5">
        <v>0</v>
      </c>
      <c r="AH53" s="5">
        <v>0</v>
      </c>
    </row>
    <row r="54" spans="1:34">
      <c r="A54" s="5" t="s">
        <v>239</v>
      </c>
      <c r="B54" s="5" t="s">
        <v>300</v>
      </c>
      <c r="C54" s="5">
        <v>8589.18</v>
      </c>
      <c r="D54" s="5">
        <v>8704.6695132607892</v>
      </c>
      <c r="E54" s="5">
        <v>8821.7118904356175</v>
      </c>
      <c r="F54" s="5">
        <v>8940.3280112240172</v>
      </c>
      <c r="G54" s="5">
        <v>9060.5390360724923</v>
      </c>
      <c r="H54" s="5">
        <v>9182.3664099494363</v>
      </c>
      <c r="I54" s="5">
        <v>9305.8318661707835</v>
      </c>
      <c r="J54" s="5">
        <v>9430.9574302771107</v>
      </c>
      <c r="K54" s="5">
        <v>9557.7654239628755</v>
      </c>
      <c r="L54" s="5">
        <v>9686.2784690584776</v>
      </c>
      <c r="M54" s="5">
        <v>9816.5194915658649</v>
      </c>
      <c r="N54" s="5">
        <v>9948.5117257484035</v>
      </c>
      <c r="O54" s="5">
        <v>10082.278718275735</v>
      </c>
      <c r="P54" s="5">
        <v>10217.84433242438</v>
      </c>
      <c r="Q54" s="5">
        <v>10355.232752334801</v>
      </c>
      <c r="R54" s="5">
        <v>10494.468487325719</v>
      </c>
      <c r="S54" s="5">
        <v>10635.576376266448</v>
      </c>
      <c r="T54" s="5">
        <v>10778.581592007988</v>
      </c>
      <c r="U54" s="5">
        <v>10923.509645873744</v>
      </c>
      <c r="V54" s="5">
        <v>11070.386392210585</v>
      </c>
      <c r="W54" s="5">
        <v>11219.238033001118</v>
      </c>
      <c r="X54" s="5">
        <v>11370.091122537977</v>
      </c>
      <c r="Y54" s="5">
        <v>11522.972572160957</v>
      </c>
      <c r="Z54" s="5">
        <v>11677.909655057842</v>
      </c>
      <c r="AA54" s="5">
        <v>11834.930011129791</v>
      </c>
      <c r="AB54" s="5">
        <v>11994.061651922144</v>
      </c>
      <c r="AC54" s="5">
        <v>12155.332965621514</v>
      </c>
      <c r="AD54" s="5">
        <v>12318.772722120088</v>
      </c>
      <c r="AE54" s="5">
        <v>12484.41007814801</v>
      </c>
      <c r="AF54" s="5">
        <v>12652.274582474776</v>
      </c>
      <c r="AG54" s="5">
        <v>12822.396181180569</v>
      </c>
      <c r="AH54" s="5">
        <v>12994.805222998515</v>
      </c>
    </row>
    <row r="55" spans="1:34">
      <c r="A55" s="5" t="s">
        <v>239</v>
      </c>
      <c r="B55" s="5" t="s">
        <v>309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Y55" s="5">
        <v>0</v>
      </c>
      <c r="Z55" s="5">
        <v>0</v>
      </c>
      <c r="AA55" s="5">
        <v>0</v>
      </c>
      <c r="AB55" s="5">
        <v>0</v>
      </c>
      <c r="AC55" s="5">
        <v>0</v>
      </c>
      <c r="AD55" s="5">
        <v>0</v>
      </c>
      <c r="AE55" s="5">
        <v>0</v>
      </c>
      <c r="AF55" s="5">
        <v>0</v>
      </c>
      <c r="AG55" s="5">
        <v>0</v>
      </c>
      <c r="AH55" s="5">
        <v>0</v>
      </c>
    </row>
    <row r="56" spans="1:34">
      <c r="A56" s="5" t="s">
        <v>239</v>
      </c>
      <c r="B56" s="5" t="s">
        <v>320</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5">
        <v>0</v>
      </c>
      <c r="Z56" s="5">
        <v>0</v>
      </c>
      <c r="AA56" s="5">
        <v>0</v>
      </c>
      <c r="AB56" s="5">
        <v>0</v>
      </c>
      <c r="AC56" s="5">
        <v>0</v>
      </c>
      <c r="AD56" s="5">
        <v>0</v>
      </c>
      <c r="AE56" s="5">
        <v>0</v>
      </c>
      <c r="AF56" s="5">
        <v>0</v>
      </c>
      <c r="AG56" s="5">
        <v>0</v>
      </c>
      <c r="AH56" s="5">
        <v>0</v>
      </c>
    </row>
    <row r="57" spans="1:34">
      <c r="A57" s="5" t="s">
        <v>239</v>
      </c>
      <c r="B57" s="5" t="s">
        <v>346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5">
        <v>0</v>
      </c>
      <c r="Z57" s="5">
        <v>0</v>
      </c>
      <c r="AA57" s="5">
        <v>0</v>
      </c>
      <c r="AB57" s="5">
        <v>0</v>
      </c>
      <c r="AC57" s="5">
        <v>0</v>
      </c>
      <c r="AD57" s="5">
        <v>0</v>
      </c>
      <c r="AE57" s="5">
        <v>0</v>
      </c>
      <c r="AF57" s="5">
        <v>0</v>
      </c>
      <c r="AG57" s="5">
        <v>0</v>
      </c>
      <c r="AH57" s="5">
        <v>0</v>
      </c>
    </row>
    <row r="58" spans="1:34">
      <c r="A58" s="5" t="s">
        <v>239</v>
      </c>
      <c r="B58" s="5" t="s">
        <v>353</v>
      </c>
      <c r="C58" s="5">
        <v>58157.8</v>
      </c>
      <c r="D58" s="5">
        <v>58939.785709266565</v>
      </c>
      <c r="E58" s="5">
        <v>59732.285943661271</v>
      </c>
      <c r="F58" s="5">
        <v>60535.442080753244</v>
      </c>
      <c r="G58" s="5">
        <v>61349.397399064503</v>
      </c>
      <c r="H58" s="5">
        <v>62174.297103630073</v>
      </c>
      <c r="I58" s="5">
        <v>63010.288351901712</v>
      </c>
      <c r="J58" s="5">
        <v>63857.520279999968</v>
      </c>
      <c r="K58" s="5">
        <v>64716.144029319221</v>
      </c>
      <c r="L58" s="5">
        <v>65586.312773490499</v>
      </c>
      <c r="M58" s="5">
        <v>66468.181745706723</v>
      </c>
      <c r="N58" s="5">
        <v>67361.90826641547</v>
      </c>
      <c r="O58" s="5">
        <v>68267.651771384059</v>
      </c>
      <c r="P58" s="5">
        <v>69185.573840141966</v>
      </c>
      <c r="Q58" s="5">
        <v>70115.838224805731</v>
      </c>
      <c r="R58" s="5">
        <v>71058.610879291358</v>
      </c>
      <c r="S58" s="5">
        <v>72014.059988919631</v>
      </c>
      <c r="T58" s="5">
        <v>72982.356000419386</v>
      </c>
      <c r="U58" s="5">
        <v>73963.671652334218</v>
      </c>
      <c r="V58" s="5">
        <v>74958.182005838127</v>
      </c>
      <c r="W58" s="5">
        <v>75966.064475965395</v>
      </c>
      <c r="X58" s="5">
        <v>76987.498863260422</v>
      </c>
      <c r="Y58" s="5">
        <v>78022.667385853187</v>
      </c>
      <c r="Z58" s="5">
        <v>79071.754711965856</v>
      </c>
      <c r="AA58" s="5">
        <v>80134.947992856614</v>
      </c>
      <c r="AB58" s="5">
        <v>81212.436896206345</v>
      </c>
      <c r="AC58" s="5">
        <v>82304.41363995432</v>
      </c>
      <c r="AD58" s="5">
        <v>83411.073026588769</v>
      </c>
      <c r="AE58" s="5">
        <v>84532.61247789851</v>
      </c>
      <c r="AF58" s="5">
        <v>85669.232070191967</v>
      </c>
      <c r="AG58" s="5">
        <v>86821.134569989605</v>
      </c>
      <c r="AH58" s="5">
        <v>87988.525470196575</v>
      </c>
    </row>
    <row r="59" spans="1:34">
      <c r="A59" s="5" t="s">
        <v>239</v>
      </c>
      <c r="B59" s="5" t="s">
        <v>316</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5">
        <v>0</v>
      </c>
      <c r="AH59" s="5">
        <v>0</v>
      </c>
    </row>
    <row r="60" spans="1:34">
      <c r="A60" s="5" t="s">
        <v>219</v>
      </c>
      <c r="B60" s="5" t="s">
        <v>220</v>
      </c>
      <c r="C60" s="5">
        <v>1519.02</v>
      </c>
      <c r="D60" s="5">
        <v>1569.201584097937</v>
      </c>
      <c r="E60" s="5">
        <v>1621.0409418806037</v>
      </c>
      <c r="F60" s="5">
        <v>1674.5928387293486</v>
      </c>
      <c r="G60" s="5">
        <v>1729.9138492272357</v>
      </c>
      <c r="H60" s="5">
        <v>1787.0624169269249</v>
      </c>
      <c r="I60" s="5">
        <v>1846.0989160930199</v>
      </c>
      <c r="J60" s="5">
        <v>1907.0857154840958</v>
      </c>
      <c r="K60" s="5">
        <v>1970.0872442418076</v>
      </c>
      <c r="L60" s="5">
        <v>2035.1700599566723</v>
      </c>
      <c r="M60" s="5">
        <v>2102.4029189824387</v>
      </c>
      <c r="N60" s="5">
        <v>2171.8568490733296</v>
      </c>
      <c r="O60" s="5">
        <v>2243.6052244208913</v>
      </c>
      <c r="P60" s="5">
        <v>2317.7238431697215</v>
      </c>
      <c r="Q60" s="5">
        <v>2394.2910074939673</v>
      </c>
      <c r="R60" s="5">
        <v>2473.3876063191915</v>
      </c>
      <c r="S60" s="5">
        <v>2555.097200777001</v>
      </c>
      <c r="T60" s="5">
        <v>2639.5061124827021</v>
      </c>
      <c r="U60" s="5">
        <v>2726.7035147292622</v>
      </c>
      <c r="V60" s="5">
        <v>2816.7815266939015</v>
      </c>
      <c r="W60" s="5">
        <v>2909.8353107568541</v>
      </c>
      <c r="X60" s="5">
        <v>3005.9631730350934</v>
      </c>
      <c r="Y60" s="5">
        <v>3105.266667237252</v>
      </c>
      <c r="Z60" s="5">
        <v>3207.8507019494264</v>
      </c>
      <c r="AA60" s="5">
        <v>3313.8236514652335</v>
      </c>
      <c r="AB60" s="5">
        <v>3423.297470277188</v>
      </c>
      <c r="AC60" s="5">
        <v>3536.3878113503602</v>
      </c>
      <c r="AD60" s="5">
        <v>3653.2141483032628</v>
      </c>
      <c r="AE60" s="5">
        <v>3773.8999016250445</v>
      </c>
      <c r="AF60" s="5">
        <v>3898.5725690623353</v>
      </c>
      <c r="AG60" s="5">
        <v>4027.3638603134787</v>
      </c>
      <c r="AH60" s="5">
        <v>4160.4098361724518</v>
      </c>
    </row>
    <row r="61" spans="1:34">
      <c r="A61" s="5" t="s">
        <v>219</v>
      </c>
      <c r="B61" s="5" t="s">
        <v>234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5">
        <v>0</v>
      </c>
      <c r="Z61" s="5">
        <v>0</v>
      </c>
      <c r="AA61" s="5">
        <v>0</v>
      </c>
      <c r="AB61" s="5">
        <v>0</v>
      </c>
      <c r="AC61" s="5">
        <v>0</v>
      </c>
      <c r="AD61" s="5">
        <v>0</v>
      </c>
      <c r="AE61" s="5">
        <v>0</v>
      </c>
      <c r="AF61" s="5">
        <v>0</v>
      </c>
      <c r="AG61" s="5">
        <v>0</v>
      </c>
      <c r="AH61" s="5">
        <v>0</v>
      </c>
    </row>
    <row r="62" spans="1:34">
      <c r="A62" s="5" t="s">
        <v>219</v>
      </c>
      <c r="B62" s="5" t="s">
        <v>236</v>
      </c>
      <c r="C62" s="5">
        <v>7272</v>
      </c>
      <c r="D62" s="5">
        <v>7512.2341506762232</v>
      </c>
      <c r="E62" s="5">
        <v>7760.4045564612379</v>
      </c>
      <c r="F62" s="5">
        <v>8016.7733955048798</v>
      </c>
      <c r="G62" s="5">
        <v>8281.6115071430631</v>
      </c>
      <c r="H62" s="5">
        <v>8555.1986780243824</v>
      </c>
      <c r="I62" s="5">
        <v>8837.8239376890633</v>
      </c>
      <c r="J62" s="5">
        <v>9129.7858639124861</v>
      </c>
      <c r="K62" s="5">
        <v>9431.3928981359204</v>
      </c>
      <c r="L62" s="5">
        <v>9742.9636713176387</v>
      </c>
      <c r="M62" s="5">
        <v>10064.827340548705</v>
      </c>
      <c r="N62" s="5">
        <v>10397.323936789016</v>
      </c>
      <c r="O62" s="5">
        <v>10740.804724091007</v>
      </c>
      <c r="P62" s="5">
        <v>11095.632570690455</v>
      </c>
      <c r="Q62" s="5">
        <v>11462.182332356471</v>
      </c>
      <c r="R62" s="5">
        <v>11840.841248405657</v>
      </c>
      <c r="S62" s="5">
        <v>12232.009350798773</v>
      </c>
      <c r="T62" s="5">
        <v>12636.099886752123</v>
      </c>
      <c r="U62" s="5">
        <v>13053.539755310132</v>
      </c>
      <c r="V62" s="5">
        <v>13484.769958340283</v>
      </c>
      <c r="W62" s="5">
        <v>13930.246066426935</v>
      </c>
      <c r="X62" s="5">
        <v>14390.438700156154</v>
      </c>
      <c r="Y62" s="5">
        <v>14865.834027300034</v>
      </c>
      <c r="Z62" s="5">
        <v>15356.934276425738</v>
      </c>
      <c r="AA62" s="5">
        <v>15864.258267471907</v>
      </c>
      <c r="AB62" s="5">
        <v>16388.341959852874</v>
      </c>
      <c r="AC62" s="5">
        <v>16929.739018669814</v>
      </c>
      <c r="AD62" s="5">
        <v>17489.021399626949</v>
      </c>
      <c r="AE62" s="5">
        <v>18066.779953270743</v>
      </c>
      <c r="AF62" s="5">
        <v>18663.625049190465</v>
      </c>
      <c r="AG62" s="5">
        <v>19280.1872208395</v>
      </c>
      <c r="AH62" s="5">
        <v>19917.117831658616</v>
      </c>
    </row>
    <row r="63" spans="1:34">
      <c r="A63" s="5" t="s">
        <v>219</v>
      </c>
      <c r="B63" s="5" t="s">
        <v>241</v>
      </c>
      <c r="C63" s="5">
        <v>409</v>
      </c>
      <c r="D63" s="5">
        <v>422.51151920057418</v>
      </c>
      <c r="E63" s="5">
        <v>436.46939818380724</v>
      </c>
      <c r="F63" s="5">
        <v>450.88838266797245</v>
      </c>
      <c r="G63" s="5">
        <v>465.78370550350837</v>
      </c>
      <c r="H63" s="5">
        <v>481.17110276567286</v>
      </c>
      <c r="I63" s="5">
        <v>497.06683037882652</v>
      </c>
      <c r="J63" s="5">
        <v>513.48768128990741</v>
      </c>
      <c r="K63" s="5">
        <v>530.45100320923973</v>
      </c>
      <c r="L63" s="5">
        <v>547.97471693741943</v>
      </c>
      <c r="M63" s="5">
        <v>566.07733529763755</v>
      </c>
      <c r="N63" s="5">
        <v>584.77798269344169</v>
      </c>
      <c r="O63" s="5">
        <v>604.09641531259922</v>
      </c>
      <c r="P63" s="5">
        <v>624.0530419984043</v>
      </c>
      <c r="Q63" s="5">
        <v>644.66894581047814</v>
      </c>
      <c r="R63" s="5">
        <v>665.96590629784293</v>
      </c>
      <c r="S63" s="5">
        <v>687.96642250779678</v>
      </c>
      <c r="T63" s="5">
        <v>710.69373675489805</v>
      </c>
      <c r="U63" s="5">
        <v>734.17185917517111</v>
      </c>
      <c r="V63" s="5">
        <v>758.42559309147077</v>
      </c>
      <c r="W63" s="5">
        <v>783.48056121680645</v>
      </c>
      <c r="X63" s="5">
        <v>809.36323272330401</v>
      </c>
      <c r="Y63" s="5">
        <v>836.10095120540609</v>
      </c>
      <c r="Z63" s="5">
        <v>863.72196356684924</v>
      </c>
      <c r="AA63" s="5">
        <v>892.25544986193768</v>
      </c>
      <c r="AB63" s="5">
        <v>921.73155412263816</v>
      </c>
      <c r="AC63" s="5">
        <v>952.18141620406391</v>
      </c>
      <c r="AD63" s="5">
        <v>983.63720468198858</v>
      </c>
      <c r="AE63" s="5">
        <v>1016.1321508371472</v>
      </c>
      <c r="AF63" s="5">
        <v>1049.7005837622253</v>
      </c>
      <c r="AG63" s="5">
        <v>1084.3779666286243</v>
      </c>
      <c r="AH63" s="5">
        <v>1120.2009341513165</v>
      </c>
    </row>
    <row r="64" spans="1:34">
      <c r="A64" s="5" t="s">
        <v>219</v>
      </c>
      <c r="B64" s="5" t="s">
        <v>243</v>
      </c>
      <c r="C64" s="5">
        <v>1109</v>
      </c>
      <c r="D64" s="5">
        <v>1145.6363686881095</v>
      </c>
      <c r="E64" s="5">
        <v>1183.4830381071938</v>
      </c>
      <c r="F64" s="5">
        <v>1222.579991146165</v>
      </c>
      <c r="G64" s="5">
        <v>1262.9685315486327</v>
      </c>
      <c r="H64" s="5">
        <v>1304.6913275479978</v>
      </c>
      <c r="I64" s="5">
        <v>1347.7924569440554</v>
      </c>
      <c r="J64" s="5">
        <v>1392.317453668722</v>
      </c>
      <c r="K64" s="5">
        <v>1438.3133558900902</v>
      </c>
      <c r="L64" s="5">
        <v>1485.828755705619</v>
      </c>
      <c r="M64" s="5">
        <v>1534.9138504769683</v>
      </c>
      <c r="N64" s="5">
        <v>1585.6204958607013</v>
      </c>
      <c r="O64" s="5">
        <v>1638.0022605908866</v>
      </c>
      <c r="P64" s="5">
        <v>1692.1144830714682</v>
      </c>
      <c r="Q64" s="5">
        <v>1748.0143298381913</v>
      </c>
      <c r="R64" s="5">
        <v>1805.7608559518526</v>
      </c>
      <c r="S64" s="5">
        <v>1865.4150673866666</v>
      </c>
      <c r="T64" s="5">
        <v>1927.0399854796626</v>
      </c>
      <c r="U64" s="5">
        <v>1990.7007135092047</v>
      </c>
      <c r="V64" s="5">
        <v>2056.4645054729613</v>
      </c>
      <c r="W64" s="5">
        <v>2124.4008371379909</v>
      </c>
      <c r="X64" s="5">
        <v>2194.5814794380053</v>
      </c>
      <c r="Y64" s="5">
        <v>2267.0805742953435</v>
      </c>
      <c r="Z64" s="5">
        <v>2341.9747129477646</v>
      </c>
      <c r="AA64" s="5">
        <v>2419.3430168628088</v>
      </c>
      <c r="AB64" s="5">
        <v>2499.2672213251976</v>
      </c>
      <c r="AC64" s="5">
        <v>2581.8317617855919</v>
      </c>
      <c r="AD64" s="5">
        <v>2667.1238630619205</v>
      </c>
      <c r="AE64" s="5">
        <v>2755.2336314875215</v>
      </c>
      <c r="AF64" s="5">
        <v>2846.2541501034416</v>
      </c>
      <c r="AG64" s="5">
        <v>2940.2815769954627</v>
      </c>
      <c r="AH64" s="5">
        <v>3037.4152468797311</v>
      </c>
    </row>
    <row r="65" spans="1:34">
      <c r="A65" s="5" t="s">
        <v>219</v>
      </c>
      <c r="B65" s="5" t="s">
        <v>254</v>
      </c>
      <c r="C65" s="5">
        <v>607</v>
      </c>
      <c r="D65" s="5">
        <v>627.05254805561992</v>
      </c>
      <c r="E65" s="5">
        <v>647.76754204785084</v>
      </c>
      <c r="F65" s="5">
        <v>669.16686620894689</v>
      </c>
      <c r="G65" s="5">
        <v>691.27312772770063</v>
      </c>
      <c r="H65" s="5">
        <v>714.1096806326733</v>
      </c>
      <c r="I65" s="5">
        <v>737.70065046441971</v>
      </c>
      <c r="J65" s="5">
        <v>762.07095976277208</v>
      </c>
      <c r="K65" s="5">
        <v>787.24635439610893</v>
      </c>
      <c r="L65" s="5">
        <v>813.25343076042441</v>
      </c>
      <c r="M65" s="5">
        <v>840.11966387693394</v>
      </c>
      <c r="N65" s="5">
        <v>867.87343641789505</v>
      </c>
      <c r="O65" s="5">
        <v>896.54406869131492</v>
      </c>
      <c r="P65" s="5">
        <v>926.16184961621377</v>
      </c>
      <c r="Q65" s="5">
        <v>956.75806872117425</v>
      </c>
      <c r="R65" s="5">
        <v>988.36504919997708</v>
      </c>
      <c r="S65" s="5">
        <v>1021.0161820592485</v>
      </c>
      <c r="T65" s="5">
        <v>1054.7459613941885</v>
      </c>
      <c r="U65" s="5">
        <v>1089.5900208296548</v>
      </c>
      <c r="V65" s="5">
        <v>1125.5851711650923</v>
      </c>
      <c r="W65" s="5">
        <v>1162.7694392630842</v>
      </c>
      <c r="X65" s="5">
        <v>1201.1821082226052</v>
      </c>
      <c r="Y65" s="5">
        <v>1240.863758879417</v>
      </c>
      <c r="Z65" s="5">
        <v>1281.8563126774509</v>
      </c>
      <c r="AA65" s="5">
        <v>1324.2030759564698</v>
      </c>
      <c r="AB65" s="5">
        <v>1367.9487857027907</v>
      </c>
      <c r="AC65" s="5">
        <v>1413.1396568114105</v>
      </c>
      <c r="AD65" s="5">
        <v>1459.8234309094551</v>
      </c>
      <c r="AE65" s="5">
        <v>1508.0494267925387</v>
      </c>
      <c r="AF65" s="5">
        <v>1557.8685925273121</v>
      </c>
      <c r="AG65" s="5">
        <v>1609.3335592752444</v>
      </c>
      <c r="AH65" s="5">
        <v>1662.4986968944966</v>
      </c>
    </row>
    <row r="66" spans="1:34">
      <c r="A66" s="5" t="s">
        <v>219</v>
      </c>
      <c r="B66" s="5" t="s">
        <v>321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c r="X66" s="5">
        <v>0</v>
      </c>
      <c r="Y66" s="5">
        <v>0</v>
      </c>
      <c r="Z66" s="5">
        <v>0</v>
      </c>
      <c r="AA66" s="5">
        <v>0</v>
      </c>
      <c r="AB66" s="5">
        <v>0</v>
      </c>
      <c r="AC66" s="5">
        <v>0</v>
      </c>
      <c r="AD66" s="5">
        <v>0</v>
      </c>
      <c r="AE66" s="5">
        <v>0</v>
      </c>
      <c r="AF66" s="5">
        <v>0</v>
      </c>
      <c r="AG66" s="5">
        <v>0</v>
      </c>
      <c r="AH66" s="5">
        <v>0</v>
      </c>
    </row>
    <row r="67" spans="1:34">
      <c r="A67" s="5" t="s">
        <v>219</v>
      </c>
      <c r="B67" s="5" t="s">
        <v>322</v>
      </c>
      <c r="C67" s="5">
        <v>1230</v>
      </c>
      <c r="D67" s="5">
        <v>1270.6336640995264</v>
      </c>
      <c r="E67" s="5">
        <v>1312.609681579665</v>
      </c>
      <c r="F67" s="5">
        <v>1355.9723977545384</v>
      </c>
      <c r="G67" s="5">
        <v>1400.7676229078613</v>
      </c>
      <c r="H67" s="5">
        <v>1447.0426806889427</v>
      </c>
      <c r="I67" s="5">
        <v>1494.8464581074736</v>
      </c>
      <c r="J67" s="5">
        <v>1544.2294571799171</v>
      </c>
      <c r="K67" s="5">
        <v>1595.2438482820658</v>
      </c>
      <c r="L67" s="5">
        <v>1647.9435252641222</v>
      </c>
      <c r="M67" s="5">
        <v>1702.3841623865383</v>
      </c>
      <c r="N67" s="5">
        <v>1758.6232731367559</v>
      </c>
      <c r="O67" s="5">
        <v>1816.7202709889905</v>
      </c>
      <c r="P67" s="5">
        <v>1876.7365321712402</v>
      </c>
      <c r="Q67" s="5">
        <v>1938.735460505839</v>
      </c>
      <c r="R67" s="5">
        <v>2002.782554392046</v>
      </c>
      <c r="S67" s="5">
        <v>2068.9454760014423</v>
      </c>
      <c r="T67" s="5">
        <v>2137.2941227592291</v>
      </c>
      <c r="U67" s="5">
        <v>2207.9007011869444</v>
      </c>
      <c r="V67" s="5">
        <v>2280.8398031846186</v>
      </c>
      <c r="W67" s="5">
        <v>2356.1884848329387</v>
      </c>
      <c r="X67" s="5">
        <v>2434.0263477986891</v>
      </c>
      <c r="Y67" s="5">
        <v>2514.435623429461</v>
      </c>
      <c r="Z67" s="5">
        <v>2597.501259626466</v>
      </c>
      <c r="AA67" s="5">
        <v>2683.3110105872452</v>
      </c>
      <c r="AB67" s="5">
        <v>2771.9555295130681</v>
      </c>
      <c r="AC67" s="5">
        <v>2863.5284643789701</v>
      </c>
      <c r="AD67" s="5">
        <v>2958.1265568675944</v>
      </c>
      <c r="AE67" s="5">
        <v>3055.849744571372</v>
      </c>
      <c r="AF67" s="5">
        <v>3156.8012665709948</v>
      </c>
      <c r="AG67" s="5">
        <v>3261.0877725017308</v>
      </c>
      <c r="AH67" s="5">
        <v>3368.8194352227856</v>
      </c>
    </row>
    <row r="68" spans="1:34">
      <c r="A68" s="5" t="s">
        <v>219</v>
      </c>
      <c r="B68" s="5" t="s">
        <v>354</v>
      </c>
      <c r="C68" s="5">
        <v>62</v>
      </c>
      <c r="D68" s="5">
        <v>64.048200954610266</v>
      </c>
      <c r="E68" s="5">
        <v>66.164065250357098</v>
      </c>
      <c r="F68" s="5">
        <v>68.349828179497052</v>
      </c>
      <c r="G68" s="5">
        <v>70.607798878282438</v>
      </c>
      <c r="H68" s="5">
        <v>72.940362766434518</v>
      </c>
      <c r="I68" s="5">
        <v>75.34998406720598</v>
      </c>
      <c r="J68" s="5">
        <v>77.839208410695008</v>
      </c>
      <c r="K68" s="5">
        <v>80.410665523161043</v>
      </c>
      <c r="L68" s="5">
        <v>83.067072005183391</v>
      </c>
      <c r="M68" s="5">
        <v>85.811234201597856</v>
      </c>
      <c r="N68" s="5">
        <v>88.646051166242984</v>
      </c>
      <c r="O68" s="5">
        <v>91.574517724648302</v>
      </c>
      <c r="P68" s="5">
        <v>94.599727637899917</v>
      </c>
      <c r="Q68" s="5">
        <v>97.724876871026026</v>
      </c>
      <c r="R68" s="5">
        <v>100.95326696935516</v>
      </c>
      <c r="S68" s="5">
        <v>104.28830854641417</v>
      </c>
      <c r="T68" s="5">
        <v>107.73352488705056</v>
      </c>
      <c r="U68" s="5">
        <v>111.29255566958582</v>
      </c>
      <c r="V68" s="5">
        <v>114.969160810932</v>
      </c>
      <c r="W68" s="5">
        <v>118.76722443873349</v>
      </c>
      <c r="X68" s="5">
        <v>122.69075899473067</v>
      </c>
      <c r="Y68" s="5">
        <v>126.74390947368015</v>
      </c>
      <c r="Z68" s="5">
        <v>130.93095780230968</v>
      </c>
      <c r="AA68" s="5">
        <v>135.25632736293431</v>
      </c>
      <c r="AB68" s="5">
        <v>139.72458766651238</v>
      </c>
      <c r="AC68" s="5">
        <v>144.34045918007817</v>
      </c>
      <c r="AD68" s="5">
        <v>149.10881831365108</v>
      </c>
      <c r="AE68" s="5">
        <v>154.03470257189031</v>
      </c>
      <c r="AF68" s="5">
        <v>159.12331587593633</v>
      </c>
      <c r="AG68" s="5">
        <v>164.38003406106284</v>
      </c>
      <c r="AH68" s="5">
        <v>169.81041055594528</v>
      </c>
    </row>
    <row r="69" spans="1:34">
      <c r="A69" s="5" t="s">
        <v>219</v>
      </c>
      <c r="B69" s="5" t="s">
        <v>356</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Y69" s="5">
        <v>0</v>
      </c>
      <c r="Z69" s="5">
        <v>0</v>
      </c>
      <c r="AA69" s="5">
        <v>0</v>
      </c>
      <c r="AB69" s="5">
        <v>0</v>
      </c>
      <c r="AC69" s="5">
        <v>0</v>
      </c>
      <c r="AD69" s="5">
        <v>0</v>
      </c>
      <c r="AE69" s="5">
        <v>0</v>
      </c>
      <c r="AF69" s="5">
        <v>0</v>
      </c>
      <c r="AG69" s="5">
        <v>0</v>
      </c>
      <c r="AH69" s="5">
        <v>0</v>
      </c>
    </row>
    <row r="70" spans="1:34">
      <c r="A70" s="5" t="s">
        <v>219</v>
      </c>
      <c r="B70" s="5" t="s">
        <v>318</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5">
        <v>0</v>
      </c>
      <c r="Z70" s="5">
        <v>0</v>
      </c>
      <c r="AA70" s="5">
        <v>0</v>
      </c>
      <c r="AB70" s="5">
        <v>0</v>
      </c>
      <c r="AC70" s="5">
        <v>0</v>
      </c>
      <c r="AD70" s="5">
        <v>0</v>
      </c>
      <c r="AE70" s="5">
        <v>0</v>
      </c>
      <c r="AF70" s="5">
        <v>0</v>
      </c>
      <c r="AG70" s="5">
        <v>0</v>
      </c>
      <c r="AH70" s="5">
        <v>0</v>
      </c>
    </row>
    <row r="71" spans="1:34">
      <c r="A71" s="5" t="s">
        <v>216</v>
      </c>
      <c r="B71" s="5" t="s">
        <v>217</v>
      </c>
      <c r="C71" s="5">
        <v>567.79999999999995</v>
      </c>
      <c r="D71" s="5">
        <v>612.21385221382093</v>
      </c>
      <c r="E71" s="5">
        <v>660.10179789095832</v>
      </c>
      <c r="F71" s="5">
        <v>711.7355839029459</v>
      </c>
      <c r="G71" s="5">
        <v>767.40821341823823</v>
      </c>
      <c r="H71" s="5">
        <v>827.43560858983028</v>
      </c>
      <c r="I71" s="5">
        <v>892.15840329987191</v>
      </c>
      <c r="J71" s="5">
        <v>961.94387613445974</v>
      </c>
      <c r="K71" s="5">
        <v>1037.1880345575416</v>
      </c>
      <c r="L71" s="5">
        <v>1118.3178621108739</v>
      </c>
      <c r="M71" s="5">
        <v>1205.7937413920793</v>
      </c>
      <c r="N71" s="5">
        <v>1300.1120665603394</v>
      </c>
      <c r="O71" s="5">
        <v>1401.8080601947461</v>
      </c>
      <c r="P71" s="5">
        <v>1511.4588104899776</v>
      </c>
      <c r="Q71" s="5">
        <v>1629.6865460242846</v>
      </c>
      <c r="R71" s="5">
        <v>1757.1621666829226</v>
      </c>
      <c r="S71" s="5">
        <v>1894.6090507737517</v>
      </c>
      <c r="T71" s="5">
        <v>2042.8071599390084</v>
      </c>
      <c r="U71" s="5">
        <v>2202.5974651571596</v>
      </c>
      <c r="V71" s="5">
        <v>2374.886718950796</v>
      </c>
      <c r="W71" s="5">
        <v>2560.6526008811352</v>
      </c>
      <c r="X71" s="5">
        <v>2760.9492655279669</v>
      </c>
      <c r="Y71" s="5">
        <v>2976.9133244378231</v>
      </c>
      <c r="Z71" s="5">
        <v>3209.7702959857907</v>
      </c>
      <c r="AA71" s="5">
        <v>3460.8415597515973</v>
      </c>
      <c r="AB71" s="5">
        <v>3731.5518548735713</v>
      </c>
      <c r="AC71" s="5">
        <v>4023.4373649309227</v>
      </c>
      <c r="AD71" s="5">
        <v>4338.1544352331539</v>
      </c>
      <c r="AE71" s="5">
        <v>4677.4889719840821</v>
      </c>
      <c r="AF71" s="5">
        <v>5043.366576657344</v>
      </c>
      <c r="AG71" s="5">
        <v>5437.8634730923259</v>
      </c>
      <c r="AH71" s="5">
        <v>5863.218289317856</v>
      </c>
    </row>
    <row r="72" spans="1:34">
      <c r="A72" s="5" t="s">
        <v>216</v>
      </c>
      <c r="B72" s="5" t="s">
        <v>218</v>
      </c>
      <c r="C72" s="5">
        <v>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5">
        <v>0</v>
      </c>
      <c r="Z72" s="5">
        <v>0</v>
      </c>
      <c r="AA72" s="5">
        <v>0</v>
      </c>
      <c r="AB72" s="5">
        <v>0</v>
      </c>
      <c r="AC72" s="5">
        <v>0</v>
      </c>
      <c r="AD72" s="5">
        <v>0</v>
      </c>
      <c r="AE72" s="5">
        <v>0</v>
      </c>
      <c r="AF72" s="5">
        <v>0</v>
      </c>
      <c r="AG72" s="5">
        <v>0</v>
      </c>
      <c r="AH72" s="5">
        <v>0</v>
      </c>
    </row>
    <row r="73" spans="1:34">
      <c r="A73" s="5" t="s">
        <v>216</v>
      </c>
      <c r="B73" s="5" t="s">
        <v>233</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5">
        <v>0</v>
      </c>
      <c r="Z73" s="5">
        <v>0</v>
      </c>
      <c r="AA73" s="5">
        <v>0</v>
      </c>
      <c r="AB73" s="5">
        <v>0</v>
      </c>
      <c r="AC73" s="5">
        <v>0</v>
      </c>
      <c r="AD73" s="5">
        <v>0</v>
      </c>
      <c r="AE73" s="5">
        <v>0</v>
      </c>
      <c r="AF73" s="5">
        <v>0</v>
      </c>
      <c r="AG73" s="5">
        <v>0</v>
      </c>
      <c r="AH73" s="5">
        <v>0</v>
      </c>
    </row>
    <row r="74" spans="1:34">
      <c r="A74" s="5" t="s">
        <v>216</v>
      </c>
      <c r="B74" s="5" t="s">
        <v>238</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5">
        <v>0</v>
      </c>
      <c r="Z74" s="5">
        <v>0</v>
      </c>
      <c r="AA74" s="5">
        <v>0</v>
      </c>
      <c r="AB74" s="5">
        <v>0</v>
      </c>
      <c r="AC74" s="5">
        <v>0</v>
      </c>
      <c r="AD74" s="5">
        <v>0</v>
      </c>
      <c r="AE74" s="5">
        <v>0</v>
      </c>
      <c r="AF74" s="5">
        <v>0</v>
      </c>
      <c r="AG74" s="5">
        <v>0</v>
      </c>
      <c r="AH74" s="5">
        <v>0</v>
      </c>
    </row>
    <row r="75" spans="1:34">
      <c r="A75" s="5" t="s">
        <v>216</v>
      </c>
      <c r="B75" s="5" t="s">
        <v>244</v>
      </c>
      <c r="C75" s="5">
        <v>0</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5">
        <v>0</v>
      </c>
      <c r="Z75" s="5">
        <v>0</v>
      </c>
      <c r="AA75" s="5">
        <v>0</v>
      </c>
      <c r="AB75" s="5">
        <v>0</v>
      </c>
      <c r="AC75" s="5">
        <v>0</v>
      </c>
      <c r="AD75" s="5">
        <v>0</v>
      </c>
      <c r="AE75" s="5">
        <v>0</v>
      </c>
      <c r="AF75" s="5">
        <v>0</v>
      </c>
      <c r="AG75" s="5">
        <v>0</v>
      </c>
      <c r="AH75" s="5">
        <v>0</v>
      </c>
    </row>
    <row r="76" spans="1:34">
      <c r="A76" s="5" t="s">
        <v>216</v>
      </c>
      <c r="B76" s="5" t="s">
        <v>250</v>
      </c>
      <c r="C76" s="5">
        <v>30</v>
      </c>
      <c r="D76" s="5">
        <v>32.346628331128265</v>
      </c>
      <c r="E76" s="5">
        <v>34.876812146404987</v>
      </c>
      <c r="F76" s="5">
        <v>37.604909329144725</v>
      </c>
      <c r="G76" s="5">
        <v>40.546400849854081</v>
      </c>
      <c r="H76" s="5">
        <v>43.717978615172434</v>
      </c>
      <c r="I76" s="5">
        <v>47.137640188439867</v>
      </c>
      <c r="J76" s="5">
        <v>50.824790919397309</v>
      </c>
      <c r="K76" s="5">
        <v>54.800354062568246</v>
      </c>
      <c r="L76" s="5">
        <v>59.086889509204333</v>
      </c>
      <c r="M76" s="5">
        <v>63.708721806555808</v>
      </c>
      <c r="N76" s="5">
        <v>68.692078190930218</v>
      </c>
      <c r="O76" s="5">
        <v>74.065237417827376</v>
      </c>
      <c r="P76" s="5">
        <v>79.858690233707861</v>
      </c>
      <c r="Q76" s="5">
        <v>86.105312400015038</v>
      </c>
      <c r="R76" s="5">
        <v>92.840551251299189</v>
      </c>
      <c r="S76" s="5">
        <v>100.10262684609465</v>
      </c>
      <c r="T76" s="5">
        <v>107.9327488520082</v>
      </c>
      <c r="U76" s="5">
        <v>116.375350395764</v>
      </c>
      <c r="V76" s="5">
        <v>125.47834020521995</v>
      </c>
      <c r="W76" s="5">
        <v>135.29337447417061</v>
      </c>
      <c r="X76" s="5">
        <v>145.87614999267171</v>
      </c>
      <c r="Y76" s="5">
        <v>157.28672020629571</v>
      </c>
      <c r="Z76" s="5">
        <v>169.58983599784031</v>
      </c>
      <c r="AA76" s="5">
        <v>182.85531312530455</v>
      </c>
      <c r="AB76" s="5">
        <v>197.15842840121019</v>
      </c>
      <c r="AC76" s="5">
        <v>212.58034686144364</v>
      </c>
      <c r="AD76" s="5">
        <v>229.20858234764819</v>
      </c>
      <c r="AE76" s="5">
        <v>247.13749411680607</v>
      </c>
      <c r="AF76" s="5">
        <v>266.46882229609076</v>
      </c>
      <c r="AG76" s="5">
        <v>287.31226522150371</v>
      </c>
      <c r="AH76" s="5">
        <v>309.78610193648416</v>
      </c>
    </row>
    <row r="77" spans="1:34">
      <c r="A77" s="5" t="s">
        <v>216</v>
      </c>
      <c r="B77" s="5" t="s">
        <v>252</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5">
        <v>0</v>
      </c>
      <c r="Z77" s="5">
        <v>0</v>
      </c>
      <c r="AA77" s="5">
        <v>0</v>
      </c>
      <c r="AB77" s="5">
        <v>0</v>
      </c>
      <c r="AC77" s="5">
        <v>0</v>
      </c>
      <c r="AD77" s="5">
        <v>0</v>
      </c>
      <c r="AE77" s="5">
        <v>0</v>
      </c>
      <c r="AF77" s="5">
        <v>0</v>
      </c>
      <c r="AG77" s="5">
        <v>0</v>
      </c>
      <c r="AH77" s="5">
        <v>0</v>
      </c>
    </row>
    <row r="78" spans="1:34">
      <c r="A78" s="5" t="s">
        <v>216</v>
      </c>
      <c r="B78" s="5" t="s">
        <v>255</v>
      </c>
      <c r="C78" s="5">
        <v>2956.8199999999997</v>
      </c>
      <c r="D78" s="5">
        <v>3188.1052527348888</v>
      </c>
      <c r="E78" s="5">
        <v>3437.4818563577724</v>
      </c>
      <c r="F78" s="5">
        <v>3706.3649334200568</v>
      </c>
      <c r="G78" s="5">
        <v>3996.2802986955176</v>
      </c>
      <c r="H78" s="5">
        <v>4308.8731176304718</v>
      </c>
      <c r="I78" s="5">
        <v>4645.9172420660925</v>
      </c>
      <c r="J78" s="5">
        <v>5009.3252762097454</v>
      </c>
      <c r="K78" s="5">
        <v>5401.1594299761009</v>
      </c>
      <c r="L78" s="5">
        <v>5823.6432212868513</v>
      </c>
      <c r="M78" s="5">
        <v>6279.1740937353434</v>
      </c>
      <c r="N78" s="5">
        <v>6770.3370212168757</v>
      </c>
      <c r="O78" s="5">
        <v>7299.9191767260108</v>
      </c>
      <c r="P78" s="5">
        <v>7870.9257485610697</v>
      </c>
      <c r="Q78" s="5">
        <v>8486.5969936870806</v>
      </c>
      <c r="R78" s="5">
        <v>9150.426625028882</v>
      </c>
      <c r="S78" s="5">
        <v>9866.1816370356537</v>
      </c>
      <c r="T78" s="5">
        <v>10637.923682019829</v>
      </c>
      <c r="U78" s="5">
        <v>11470.03211857343</v>
      </c>
      <c r="V78" s="5">
        <v>12367.228862853281</v>
      </c>
      <c r="W78" s="5">
        <v>13334.605183757234</v>
      </c>
      <c r="X78" s="5">
        <v>14377.650594044388</v>
      </c>
      <c r="Y78" s="5">
        <v>15502.284001345975</v>
      </c>
      <c r="Z78" s="5">
        <v>16714.887295837805</v>
      </c>
      <c r="AA78" s="5">
        <v>18022.341565172101</v>
      </c>
      <c r="AB78" s="5">
        <v>19432.066142175543</v>
      </c>
      <c r="AC78" s="5">
        <v>20952.060706895121</v>
      </c>
      <c r="AD78" s="5">
        <v>22590.950681905768</v>
      </c>
      <c r="AE78" s="5">
        <v>24358.036178481812</v>
      </c>
      <c r="AF78" s="5">
        <v>26263.344771384232</v>
      </c>
      <c r="AG78" s="5">
        <v>28317.68840174155</v>
      </c>
      <c r="AH78" s="5">
        <v>30532.724730927835</v>
      </c>
    </row>
    <row r="79" spans="1:34">
      <c r="A79" s="5" t="s">
        <v>216</v>
      </c>
      <c r="B79" s="5" t="s">
        <v>257</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c r="Y79" s="5">
        <v>0</v>
      </c>
      <c r="Z79" s="5">
        <v>0</v>
      </c>
      <c r="AA79" s="5">
        <v>0</v>
      </c>
      <c r="AB79" s="5">
        <v>0</v>
      </c>
      <c r="AC79" s="5">
        <v>0</v>
      </c>
      <c r="AD79" s="5">
        <v>0</v>
      </c>
      <c r="AE79" s="5">
        <v>0</v>
      </c>
      <c r="AF79" s="5">
        <v>0</v>
      </c>
      <c r="AG79" s="5">
        <v>0</v>
      </c>
      <c r="AH79" s="5">
        <v>0</v>
      </c>
    </row>
    <row r="80" spans="1:34">
      <c r="A80" s="5" t="s">
        <v>216</v>
      </c>
      <c r="B80" s="5" t="s">
        <v>259</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c r="Y80" s="5">
        <v>0</v>
      </c>
      <c r="Z80" s="5">
        <v>0</v>
      </c>
      <c r="AA80" s="5">
        <v>0</v>
      </c>
      <c r="AB80" s="5">
        <v>0</v>
      </c>
      <c r="AC80" s="5">
        <v>0</v>
      </c>
      <c r="AD80" s="5">
        <v>0</v>
      </c>
      <c r="AE80" s="5">
        <v>0</v>
      </c>
      <c r="AF80" s="5">
        <v>0</v>
      </c>
      <c r="AG80" s="5">
        <v>0</v>
      </c>
      <c r="AH80" s="5">
        <v>0</v>
      </c>
    </row>
    <row r="81" spans="1:34">
      <c r="A81" s="5" t="s">
        <v>216</v>
      </c>
      <c r="B81" s="5" t="s">
        <v>262</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c r="Y81" s="5">
        <v>0</v>
      </c>
      <c r="Z81" s="5">
        <v>0</v>
      </c>
      <c r="AA81" s="5">
        <v>0</v>
      </c>
      <c r="AB81" s="5">
        <v>0</v>
      </c>
      <c r="AC81" s="5">
        <v>0</v>
      </c>
      <c r="AD81" s="5">
        <v>0</v>
      </c>
      <c r="AE81" s="5">
        <v>0</v>
      </c>
      <c r="AF81" s="5">
        <v>0</v>
      </c>
      <c r="AG81" s="5">
        <v>0</v>
      </c>
      <c r="AH81" s="5">
        <v>0</v>
      </c>
    </row>
    <row r="82" spans="1:34">
      <c r="A82" s="5" t="s">
        <v>216</v>
      </c>
      <c r="B82" s="5" t="s">
        <v>265</v>
      </c>
      <c r="C82" s="5">
        <v>25</v>
      </c>
      <c r="D82" s="5">
        <v>26.955523609273552</v>
      </c>
      <c r="E82" s="5">
        <v>29.064010122004152</v>
      </c>
      <c r="F82" s="5">
        <v>31.337424440953942</v>
      </c>
      <c r="G82" s="5">
        <v>33.788667374878408</v>
      </c>
      <c r="H82" s="5">
        <v>36.43164884597703</v>
      </c>
      <c r="I82" s="5">
        <v>39.281366823699891</v>
      </c>
      <c r="J82" s="5">
        <v>42.353992432831092</v>
      </c>
      <c r="K82" s="5">
        <v>45.666961718806874</v>
      </c>
      <c r="L82" s="5">
        <v>49.239074591003607</v>
      </c>
      <c r="M82" s="5">
        <v>53.090601505463162</v>
      </c>
      <c r="N82" s="5">
        <v>57.243398492441855</v>
      </c>
      <c r="O82" s="5">
        <v>61.721031181522818</v>
      </c>
      <c r="P82" s="5">
        <v>66.548908528089882</v>
      </c>
      <c r="Q82" s="5">
        <v>71.754427000012527</v>
      </c>
      <c r="R82" s="5">
        <v>77.367126042749334</v>
      </c>
      <c r="S82" s="5">
        <v>83.418855705078883</v>
      </c>
      <c r="T82" s="5">
        <v>89.943957376673495</v>
      </c>
      <c r="U82" s="5">
        <v>96.979458663136668</v>
      </c>
      <c r="V82" s="5">
        <v>104.56528350434995</v>
      </c>
      <c r="W82" s="5">
        <v>112.74447872847549</v>
      </c>
      <c r="X82" s="5">
        <v>121.56345832722644</v>
      </c>
      <c r="Y82" s="5">
        <v>131.07226683857976</v>
      </c>
      <c r="Z82" s="5">
        <v>141.32486333153361</v>
      </c>
      <c r="AA82" s="5">
        <v>152.37942760442044</v>
      </c>
      <c r="AB82" s="5">
        <v>164.29869033434181</v>
      </c>
      <c r="AC82" s="5">
        <v>177.15028905120303</v>
      </c>
      <c r="AD82" s="5">
        <v>191.00715195637346</v>
      </c>
      <c r="AE82" s="5">
        <v>205.94791176400506</v>
      </c>
      <c r="AF82" s="5">
        <v>222.05735191340898</v>
      </c>
      <c r="AG82" s="5">
        <v>239.42688768458643</v>
      </c>
      <c r="AH82" s="5">
        <v>258.15508494707018</v>
      </c>
    </row>
    <row r="83" spans="1:34">
      <c r="A83" s="5" t="s">
        <v>216</v>
      </c>
      <c r="B83" s="5" t="s">
        <v>268</v>
      </c>
      <c r="C83" s="5">
        <v>0</v>
      </c>
      <c r="D83" s="5">
        <v>0</v>
      </c>
      <c r="E83" s="5">
        <v>0</v>
      </c>
      <c r="F83" s="5">
        <v>0</v>
      </c>
      <c r="G83" s="5">
        <v>0</v>
      </c>
      <c r="H83" s="5">
        <v>0</v>
      </c>
      <c r="I83" s="5">
        <v>0</v>
      </c>
      <c r="J83" s="5">
        <v>0</v>
      </c>
      <c r="K83" s="5">
        <v>0</v>
      </c>
      <c r="L83" s="5">
        <v>0</v>
      </c>
      <c r="M83" s="5">
        <v>0</v>
      </c>
      <c r="N83" s="5">
        <v>0</v>
      </c>
      <c r="O83" s="5">
        <v>0</v>
      </c>
      <c r="P83" s="5">
        <v>0</v>
      </c>
      <c r="Q83" s="5">
        <v>0</v>
      </c>
      <c r="R83" s="5">
        <v>0</v>
      </c>
      <c r="S83" s="5">
        <v>0</v>
      </c>
      <c r="T83" s="5">
        <v>0</v>
      </c>
      <c r="U83" s="5">
        <v>0</v>
      </c>
      <c r="V83" s="5">
        <v>0</v>
      </c>
      <c r="W83" s="5">
        <v>0</v>
      </c>
      <c r="X83" s="5">
        <v>0</v>
      </c>
      <c r="Y83" s="5">
        <v>0</v>
      </c>
      <c r="Z83" s="5">
        <v>0</v>
      </c>
      <c r="AA83" s="5">
        <v>0</v>
      </c>
      <c r="AB83" s="5">
        <v>0</v>
      </c>
      <c r="AC83" s="5">
        <v>0</v>
      </c>
      <c r="AD83" s="5">
        <v>0</v>
      </c>
      <c r="AE83" s="5">
        <v>0</v>
      </c>
      <c r="AF83" s="5">
        <v>0</v>
      </c>
      <c r="AG83" s="5">
        <v>0</v>
      </c>
      <c r="AH83" s="5">
        <v>0</v>
      </c>
    </row>
    <row r="84" spans="1:34">
      <c r="A84" s="5" t="s">
        <v>216</v>
      </c>
      <c r="B84" s="5" t="s">
        <v>280</v>
      </c>
      <c r="C84" s="5">
        <v>0</v>
      </c>
      <c r="D84" s="5">
        <v>0</v>
      </c>
      <c r="E84" s="5">
        <v>0</v>
      </c>
      <c r="F84" s="5">
        <v>0</v>
      </c>
      <c r="G84" s="5">
        <v>0</v>
      </c>
      <c r="H84" s="5">
        <v>0</v>
      </c>
      <c r="I84" s="5">
        <v>0</v>
      </c>
      <c r="J84" s="5">
        <v>0</v>
      </c>
      <c r="K84" s="5">
        <v>0</v>
      </c>
      <c r="L84" s="5">
        <v>0</v>
      </c>
      <c r="M84" s="5">
        <v>0</v>
      </c>
      <c r="N84" s="5">
        <v>0</v>
      </c>
      <c r="O84" s="5">
        <v>0</v>
      </c>
      <c r="P84" s="5">
        <v>0</v>
      </c>
      <c r="Q84" s="5">
        <v>0</v>
      </c>
      <c r="R84" s="5">
        <v>0</v>
      </c>
      <c r="S84" s="5">
        <v>0</v>
      </c>
      <c r="T84" s="5">
        <v>0</v>
      </c>
      <c r="U84" s="5">
        <v>0</v>
      </c>
      <c r="V84" s="5">
        <v>0</v>
      </c>
      <c r="W84" s="5">
        <v>0</v>
      </c>
      <c r="X84" s="5">
        <v>0</v>
      </c>
      <c r="Y84" s="5">
        <v>0</v>
      </c>
      <c r="Z84" s="5">
        <v>0</v>
      </c>
      <c r="AA84" s="5">
        <v>0</v>
      </c>
      <c r="AB84" s="5">
        <v>0</v>
      </c>
      <c r="AC84" s="5">
        <v>0</v>
      </c>
      <c r="AD84" s="5">
        <v>0</v>
      </c>
      <c r="AE84" s="5">
        <v>0</v>
      </c>
      <c r="AF84" s="5">
        <v>0</v>
      </c>
      <c r="AG84" s="5">
        <v>0</v>
      </c>
      <c r="AH84" s="5">
        <v>0</v>
      </c>
    </row>
    <row r="85" spans="1:34">
      <c r="A85" s="5" t="s">
        <v>216</v>
      </c>
      <c r="B85" s="5" t="s">
        <v>284</v>
      </c>
      <c r="C85" s="5">
        <v>20</v>
      </c>
      <c r="D85" s="5">
        <v>21.564418887418839</v>
      </c>
      <c r="E85" s="5">
        <v>23.251208097603325</v>
      </c>
      <c r="F85" s="5">
        <v>25.069939552763156</v>
      </c>
      <c r="G85" s="5">
        <v>27.03093389990272</v>
      </c>
      <c r="H85" s="5">
        <v>29.145319076781629</v>
      </c>
      <c r="I85" s="5">
        <v>31.425093458959918</v>
      </c>
      <c r="J85" s="5">
        <v>33.883193946264875</v>
      </c>
      <c r="K85" s="5">
        <v>36.533569375045502</v>
      </c>
      <c r="L85" s="5">
        <v>39.391259672802889</v>
      </c>
      <c r="M85" s="5">
        <v>42.472481204370531</v>
      </c>
      <c r="N85" s="5">
        <v>45.794718793953486</v>
      </c>
      <c r="O85" s="5">
        <v>49.376824945218253</v>
      </c>
      <c r="P85" s="5">
        <v>53.239126822471917</v>
      </c>
      <c r="Q85" s="5">
        <v>57.403541600010023</v>
      </c>
      <c r="R85" s="5">
        <v>61.893700834199464</v>
      </c>
      <c r="S85" s="5">
        <v>66.735084564063115</v>
      </c>
      <c r="T85" s="5">
        <v>71.955165901338802</v>
      </c>
      <c r="U85" s="5">
        <v>77.583566930509335</v>
      </c>
      <c r="V85" s="5">
        <v>83.652226803479962</v>
      </c>
      <c r="W85" s="5">
        <v>90.195582982780408</v>
      </c>
      <c r="X85" s="5">
        <v>97.250766661781157</v>
      </c>
      <c r="Y85" s="5">
        <v>104.8578134708638</v>
      </c>
      <c r="Z85" s="5">
        <v>113.05989066522687</v>
      </c>
      <c r="AA85" s="5">
        <v>121.90354208353637</v>
      </c>
      <c r="AB85" s="5">
        <v>131.43895226747347</v>
      </c>
      <c r="AC85" s="5">
        <v>141.72023124096242</v>
      </c>
      <c r="AD85" s="5">
        <v>152.80572156509879</v>
      </c>
      <c r="AE85" s="5">
        <v>164.75832941120404</v>
      </c>
      <c r="AF85" s="5">
        <v>177.64588153072717</v>
      </c>
      <c r="AG85" s="5">
        <v>191.54151014766913</v>
      </c>
      <c r="AH85" s="5">
        <v>206.52406795765611</v>
      </c>
    </row>
    <row r="86" spans="1:34">
      <c r="A86" s="5" t="s">
        <v>216</v>
      </c>
      <c r="B86" s="5" t="s">
        <v>291</v>
      </c>
      <c r="C86" s="5">
        <v>0</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c r="Y86" s="5">
        <v>0</v>
      </c>
      <c r="Z86" s="5">
        <v>0</v>
      </c>
      <c r="AA86" s="5">
        <v>0</v>
      </c>
      <c r="AB86" s="5">
        <v>0</v>
      </c>
      <c r="AC86" s="5">
        <v>0</v>
      </c>
      <c r="AD86" s="5">
        <v>0</v>
      </c>
      <c r="AE86" s="5">
        <v>0</v>
      </c>
      <c r="AF86" s="5">
        <v>0</v>
      </c>
      <c r="AG86" s="5">
        <v>0</v>
      </c>
      <c r="AH86" s="5">
        <v>0</v>
      </c>
    </row>
    <row r="87" spans="1:34">
      <c r="A87" s="5" t="s">
        <v>216</v>
      </c>
      <c r="B87" s="5" t="s">
        <v>295</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5">
        <v>0</v>
      </c>
      <c r="Z87" s="5">
        <v>0</v>
      </c>
      <c r="AA87" s="5">
        <v>0</v>
      </c>
      <c r="AB87" s="5">
        <v>0</v>
      </c>
      <c r="AC87" s="5">
        <v>0</v>
      </c>
      <c r="AD87" s="5">
        <v>0</v>
      </c>
      <c r="AE87" s="5">
        <v>0</v>
      </c>
      <c r="AF87" s="5">
        <v>0</v>
      </c>
      <c r="AG87" s="5">
        <v>0</v>
      </c>
      <c r="AH87" s="5">
        <v>0</v>
      </c>
    </row>
    <row r="88" spans="1:34">
      <c r="A88" s="5" t="s">
        <v>216</v>
      </c>
      <c r="B88" s="5" t="s">
        <v>298</v>
      </c>
      <c r="C88" s="5">
        <v>0</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Y88" s="5">
        <v>0</v>
      </c>
      <c r="Z88" s="5">
        <v>0</v>
      </c>
      <c r="AA88" s="5">
        <v>0</v>
      </c>
      <c r="AB88" s="5">
        <v>0</v>
      </c>
      <c r="AC88" s="5">
        <v>0</v>
      </c>
      <c r="AD88" s="5">
        <v>0</v>
      </c>
      <c r="AE88" s="5">
        <v>0</v>
      </c>
      <c r="AF88" s="5">
        <v>0</v>
      </c>
      <c r="AG88" s="5">
        <v>0</v>
      </c>
      <c r="AH88" s="5">
        <v>0</v>
      </c>
    </row>
    <row r="89" spans="1:34">
      <c r="A89" s="5" t="s">
        <v>216</v>
      </c>
      <c r="B89" s="5" t="s">
        <v>299</v>
      </c>
      <c r="C89" s="5">
        <v>0</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5">
        <v>0</v>
      </c>
      <c r="Z89" s="5">
        <v>0</v>
      </c>
      <c r="AA89" s="5">
        <v>0</v>
      </c>
      <c r="AB89" s="5">
        <v>0</v>
      </c>
      <c r="AC89" s="5">
        <v>0</v>
      </c>
      <c r="AD89" s="5">
        <v>0</v>
      </c>
      <c r="AE89" s="5">
        <v>0</v>
      </c>
      <c r="AF89" s="5">
        <v>0</v>
      </c>
      <c r="AG89" s="5">
        <v>0</v>
      </c>
      <c r="AH89" s="5">
        <v>0</v>
      </c>
    </row>
    <row r="90" spans="1:34">
      <c r="A90" s="5" t="s">
        <v>216</v>
      </c>
      <c r="B90" s="5" t="s">
        <v>304</v>
      </c>
      <c r="C90" s="5">
        <v>500</v>
      </c>
      <c r="D90" s="5">
        <v>539.11047218547105</v>
      </c>
      <c r="E90" s="5">
        <v>581.28020244008303</v>
      </c>
      <c r="F90" s="5">
        <v>626.74848881907883</v>
      </c>
      <c r="G90" s="5">
        <v>675.77334749756801</v>
      </c>
      <c r="H90" s="5">
        <v>728.63297691954062</v>
      </c>
      <c r="I90" s="5">
        <v>785.62733647399784</v>
      </c>
      <c r="J90" s="5">
        <v>847.07984865662183</v>
      </c>
      <c r="K90" s="5">
        <v>913.3392343761376</v>
      </c>
      <c r="L90" s="5">
        <v>984.78149182007223</v>
      </c>
      <c r="M90" s="5">
        <v>1061.8120301092633</v>
      </c>
      <c r="N90" s="5">
        <v>1144.867969848837</v>
      </c>
      <c r="O90" s="5">
        <v>1234.4206236304565</v>
      </c>
      <c r="P90" s="5">
        <v>1330.9781705617977</v>
      </c>
      <c r="Q90" s="5">
        <v>1435.0885400002505</v>
      </c>
      <c r="R90" s="5">
        <v>1547.3425208549866</v>
      </c>
      <c r="S90" s="5">
        <v>1668.3771141015777</v>
      </c>
      <c r="T90" s="5">
        <v>1798.8791475334701</v>
      </c>
      <c r="U90" s="5">
        <v>1939.5891732627335</v>
      </c>
      <c r="V90" s="5">
        <v>2091.3056700869993</v>
      </c>
      <c r="W90" s="5">
        <v>2254.8895745695099</v>
      </c>
      <c r="X90" s="5">
        <v>2431.2691665445291</v>
      </c>
      <c r="Y90" s="5">
        <v>2621.4453367715955</v>
      </c>
      <c r="Z90" s="5">
        <v>2826.4972666306717</v>
      </c>
      <c r="AA90" s="5">
        <v>3047.5885520884094</v>
      </c>
      <c r="AB90" s="5">
        <v>3285.9738066868363</v>
      </c>
      <c r="AC90" s="5">
        <v>3543.0057810240605</v>
      </c>
      <c r="AD90" s="5">
        <v>3820.1430391274698</v>
      </c>
      <c r="AE90" s="5">
        <v>4118.9582352801008</v>
      </c>
      <c r="AF90" s="5">
        <v>4441.1470382681791</v>
      </c>
      <c r="AG90" s="5">
        <v>4788.5377536917285</v>
      </c>
      <c r="AH90" s="5">
        <v>5163.1016989414029</v>
      </c>
    </row>
    <row r="91" spans="1:34">
      <c r="A91" s="5" t="s">
        <v>216</v>
      </c>
      <c r="B91" s="5" t="s">
        <v>305</v>
      </c>
      <c r="C91" s="5">
        <v>0</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Y91" s="5">
        <v>0</v>
      </c>
      <c r="Z91" s="5">
        <v>0</v>
      </c>
      <c r="AA91" s="5">
        <v>0</v>
      </c>
      <c r="AB91" s="5">
        <v>0</v>
      </c>
      <c r="AC91" s="5">
        <v>0</v>
      </c>
      <c r="AD91" s="5">
        <v>0</v>
      </c>
      <c r="AE91" s="5">
        <v>0</v>
      </c>
      <c r="AF91" s="5">
        <v>0</v>
      </c>
      <c r="AG91" s="5">
        <v>0</v>
      </c>
      <c r="AH91" s="5">
        <v>0</v>
      </c>
    </row>
    <row r="92" spans="1:34">
      <c r="A92" s="5" t="s">
        <v>216</v>
      </c>
      <c r="B92" s="5" t="s">
        <v>310</v>
      </c>
      <c r="C92" s="5">
        <v>100</v>
      </c>
      <c r="D92" s="5">
        <v>107.82209443709421</v>
      </c>
      <c r="E92" s="5">
        <v>116.25604048801661</v>
      </c>
      <c r="F92" s="5">
        <v>125.34969776381577</v>
      </c>
      <c r="G92" s="5">
        <v>135.15466949951363</v>
      </c>
      <c r="H92" s="5">
        <v>145.72659538390812</v>
      </c>
      <c r="I92" s="5">
        <v>157.12546729479956</v>
      </c>
      <c r="J92" s="5">
        <v>169.41596973132437</v>
      </c>
      <c r="K92" s="5">
        <v>182.6678468752275</v>
      </c>
      <c r="L92" s="5">
        <v>196.95629836401443</v>
      </c>
      <c r="M92" s="5">
        <v>212.36240602185265</v>
      </c>
      <c r="N92" s="5">
        <v>228.97359396976742</v>
      </c>
      <c r="O92" s="5">
        <v>246.88412472609127</v>
      </c>
      <c r="P92" s="5">
        <v>266.19563411235953</v>
      </c>
      <c r="Q92" s="5">
        <v>287.01770800005011</v>
      </c>
      <c r="R92" s="5">
        <v>309.46850417099733</v>
      </c>
      <c r="S92" s="5">
        <v>333.67542282031553</v>
      </c>
      <c r="T92" s="5">
        <v>359.77582950669398</v>
      </c>
      <c r="U92" s="5">
        <v>387.91783465254667</v>
      </c>
      <c r="V92" s="5">
        <v>418.2611340173998</v>
      </c>
      <c r="W92" s="5">
        <v>450.97791491390194</v>
      </c>
      <c r="X92" s="5">
        <v>486.25383330890577</v>
      </c>
      <c r="Y92" s="5">
        <v>524.28906735431906</v>
      </c>
      <c r="Z92" s="5">
        <v>565.29945332613443</v>
      </c>
      <c r="AA92" s="5">
        <v>609.51771041768177</v>
      </c>
      <c r="AB92" s="5">
        <v>657.19476133736725</v>
      </c>
      <c r="AC92" s="5">
        <v>708.60115620481213</v>
      </c>
      <c r="AD92" s="5">
        <v>764.02860782549385</v>
      </c>
      <c r="AE92" s="5">
        <v>823.79164705602022</v>
      </c>
      <c r="AF92" s="5">
        <v>888.22940765363592</v>
      </c>
      <c r="AG92" s="5">
        <v>957.70755073834573</v>
      </c>
      <c r="AH92" s="5">
        <v>1032.6203397882807</v>
      </c>
    </row>
    <row r="93" spans="1:34">
      <c r="A93" s="5" t="s">
        <v>216</v>
      </c>
      <c r="B93" s="5" t="s">
        <v>330</v>
      </c>
      <c r="C93" s="5">
        <v>0</v>
      </c>
      <c r="D93" s="5">
        <v>0</v>
      </c>
      <c r="E93" s="5">
        <v>0</v>
      </c>
      <c r="F93" s="5">
        <v>0</v>
      </c>
      <c r="G93" s="5">
        <v>0</v>
      </c>
      <c r="H93" s="5">
        <v>0</v>
      </c>
      <c r="I93" s="5">
        <v>0</v>
      </c>
      <c r="J93" s="5">
        <v>0</v>
      </c>
      <c r="K93" s="5">
        <v>0</v>
      </c>
      <c r="L93" s="5">
        <v>0</v>
      </c>
      <c r="M93" s="5">
        <v>0</v>
      </c>
      <c r="N93" s="5">
        <v>0</v>
      </c>
      <c r="O93" s="5">
        <v>0</v>
      </c>
      <c r="P93" s="5">
        <v>0</v>
      </c>
      <c r="Q93" s="5">
        <v>0</v>
      </c>
      <c r="R93" s="5">
        <v>0</v>
      </c>
      <c r="S93" s="5">
        <v>0</v>
      </c>
      <c r="T93" s="5">
        <v>0</v>
      </c>
      <c r="U93" s="5">
        <v>0</v>
      </c>
      <c r="V93" s="5">
        <v>0</v>
      </c>
      <c r="W93" s="5">
        <v>0</v>
      </c>
      <c r="X93" s="5">
        <v>0</v>
      </c>
      <c r="Y93" s="5">
        <v>0</v>
      </c>
      <c r="Z93" s="5">
        <v>0</v>
      </c>
      <c r="AA93" s="5">
        <v>0</v>
      </c>
      <c r="AB93" s="5">
        <v>0</v>
      </c>
      <c r="AC93" s="5">
        <v>0</v>
      </c>
      <c r="AD93" s="5">
        <v>0</v>
      </c>
      <c r="AE93" s="5">
        <v>0</v>
      </c>
      <c r="AF93" s="5">
        <v>0</v>
      </c>
      <c r="AG93" s="5">
        <v>0</v>
      </c>
      <c r="AH93" s="5">
        <v>0</v>
      </c>
    </row>
    <row r="94" spans="1:34">
      <c r="A94" s="5" t="s">
        <v>216</v>
      </c>
      <c r="B94" s="5" t="s">
        <v>335</v>
      </c>
      <c r="C94" s="5">
        <v>2207.27</v>
      </c>
      <c r="D94" s="5">
        <v>2379.9247438816492</v>
      </c>
      <c r="E94" s="5">
        <v>2566.0847048798441</v>
      </c>
      <c r="F94" s="5">
        <v>2766.8062738313761</v>
      </c>
      <c r="G94" s="5">
        <v>2983.2284734619143</v>
      </c>
      <c r="H94" s="5">
        <v>3216.5794219303889</v>
      </c>
      <c r="I94" s="5">
        <v>3468.1833019579226</v>
      </c>
      <c r="J94" s="5">
        <v>3739.4678750886033</v>
      </c>
      <c r="K94" s="5">
        <v>4031.9725837228339</v>
      </c>
      <c r="L94" s="5">
        <v>4347.3572868993815</v>
      </c>
      <c r="M94" s="5">
        <v>4687.4116793985477</v>
      </c>
      <c r="N94" s="5">
        <v>5054.0654476164855</v>
      </c>
      <c r="O94" s="5">
        <v>5449.3992198415945</v>
      </c>
      <c r="P94" s="5">
        <v>5875.6563730718781</v>
      </c>
      <c r="Q94" s="5">
        <v>6335.2557633727056</v>
      </c>
      <c r="R94" s="5">
        <v>6830.8054520151727</v>
      </c>
      <c r="S94" s="5">
        <v>7365.117505285979</v>
      </c>
      <c r="T94" s="5">
        <v>7941.2239519524055</v>
      </c>
      <c r="U94" s="5">
        <v>8562.3939889352678</v>
      </c>
      <c r="V94" s="5">
        <v>9232.1525328258613</v>
      </c>
      <c r="W94" s="5">
        <v>9954.3002225200853</v>
      </c>
      <c r="X94" s="5">
        <v>10732.934986477485</v>
      </c>
      <c r="Y94" s="5">
        <v>11572.475296991679</v>
      </c>
      <c r="Z94" s="5">
        <v>12477.685243431766</v>
      </c>
      <c r="AA94" s="5">
        <v>13453.701566736365</v>
      </c>
      <c r="AB94" s="5">
        <v>14506.062808571307</v>
      </c>
      <c r="AC94" s="5">
        <v>15640.740740561954</v>
      </c>
      <c r="AD94" s="5">
        <v>16864.174251949778</v>
      </c>
      <c r="AE94" s="5">
        <v>18183.305887973416</v>
      </c>
      <c r="AF94" s="5">
        <v>19605.621246316408</v>
      </c>
      <c r="AG94" s="5">
        <v>21139.191455182281</v>
      </c>
      <c r="AH94" s="5">
        <v>22792.718974044779</v>
      </c>
    </row>
    <row r="95" spans="1:34">
      <c r="A95" s="5" t="s">
        <v>216</v>
      </c>
      <c r="B95" s="5" t="s">
        <v>338</v>
      </c>
      <c r="C95" s="5">
        <v>0</v>
      </c>
      <c r="D95" s="5">
        <v>0</v>
      </c>
      <c r="E95" s="5">
        <v>0</v>
      </c>
      <c r="F95" s="5">
        <v>0</v>
      </c>
      <c r="G95" s="5">
        <v>0</v>
      </c>
      <c r="H95" s="5">
        <v>0</v>
      </c>
      <c r="I95" s="5">
        <v>0</v>
      </c>
      <c r="J95" s="5">
        <v>0</v>
      </c>
      <c r="K95" s="5">
        <v>0</v>
      </c>
      <c r="L95" s="5">
        <v>0</v>
      </c>
      <c r="M95" s="5">
        <v>0</v>
      </c>
      <c r="N95" s="5">
        <v>0</v>
      </c>
      <c r="O95" s="5">
        <v>0</v>
      </c>
      <c r="P95" s="5">
        <v>0</v>
      </c>
      <c r="Q95" s="5">
        <v>0</v>
      </c>
      <c r="R95" s="5">
        <v>0</v>
      </c>
      <c r="S95" s="5">
        <v>0</v>
      </c>
      <c r="T95" s="5">
        <v>0</v>
      </c>
      <c r="U95" s="5">
        <v>0</v>
      </c>
      <c r="V95" s="5">
        <v>0</v>
      </c>
      <c r="W95" s="5">
        <v>0</v>
      </c>
      <c r="X95" s="5">
        <v>0</v>
      </c>
      <c r="Y95" s="5">
        <v>0</v>
      </c>
      <c r="Z95" s="5">
        <v>0</v>
      </c>
      <c r="AA95" s="5">
        <v>0</v>
      </c>
      <c r="AB95" s="5">
        <v>0</v>
      </c>
      <c r="AC95" s="5">
        <v>0</v>
      </c>
      <c r="AD95" s="5">
        <v>0</v>
      </c>
      <c r="AE95" s="5">
        <v>0</v>
      </c>
      <c r="AF95" s="5">
        <v>0</v>
      </c>
      <c r="AG95" s="5">
        <v>0</v>
      </c>
      <c r="AH95" s="5">
        <v>0</v>
      </c>
    </row>
    <row r="96" spans="1:34">
      <c r="A96" s="5" t="s">
        <v>216</v>
      </c>
      <c r="B96" s="5" t="s">
        <v>343</v>
      </c>
      <c r="C96" s="5">
        <v>0</v>
      </c>
      <c r="D96" s="5">
        <v>0</v>
      </c>
      <c r="E96" s="5">
        <v>0</v>
      </c>
      <c r="F96" s="5">
        <v>0</v>
      </c>
      <c r="G96" s="5">
        <v>0</v>
      </c>
      <c r="H96" s="5">
        <v>0</v>
      </c>
      <c r="I96" s="5">
        <v>0</v>
      </c>
      <c r="J96" s="5">
        <v>0</v>
      </c>
      <c r="K96" s="5">
        <v>0</v>
      </c>
      <c r="L96" s="5">
        <v>0</v>
      </c>
      <c r="M96" s="5">
        <v>0</v>
      </c>
      <c r="N96" s="5">
        <v>0</v>
      </c>
      <c r="O96" s="5">
        <v>0</v>
      </c>
      <c r="P96" s="5">
        <v>0</v>
      </c>
      <c r="Q96" s="5">
        <v>0</v>
      </c>
      <c r="R96" s="5">
        <v>0</v>
      </c>
      <c r="S96" s="5">
        <v>0</v>
      </c>
      <c r="T96" s="5">
        <v>0</v>
      </c>
      <c r="U96" s="5">
        <v>0</v>
      </c>
      <c r="V96" s="5">
        <v>0</v>
      </c>
      <c r="W96" s="5">
        <v>0</v>
      </c>
      <c r="X96" s="5">
        <v>0</v>
      </c>
      <c r="Y96" s="5">
        <v>0</v>
      </c>
      <c r="Z96" s="5">
        <v>0</v>
      </c>
      <c r="AA96" s="5">
        <v>0</v>
      </c>
      <c r="AB96" s="5">
        <v>0</v>
      </c>
      <c r="AC96" s="5">
        <v>0</v>
      </c>
      <c r="AD96" s="5">
        <v>0</v>
      </c>
      <c r="AE96" s="5">
        <v>0</v>
      </c>
      <c r="AF96" s="5">
        <v>0</v>
      </c>
      <c r="AG96" s="5">
        <v>0</v>
      </c>
      <c r="AH96" s="5">
        <v>0</v>
      </c>
    </row>
    <row r="97" spans="1:34">
      <c r="A97" s="5" t="s">
        <v>216</v>
      </c>
      <c r="B97" s="5" t="s">
        <v>347</v>
      </c>
      <c r="C97" s="5">
        <v>50</v>
      </c>
      <c r="D97" s="5">
        <v>53.911047218547104</v>
      </c>
      <c r="E97" s="5">
        <v>58.128020244008304</v>
      </c>
      <c r="F97" s="5">
        <v>62.674848881907884</v>
      </c>
      <c r="G97" s="5">
        <v>67.577334749756815</v>
      </c>
      <c r="H97" s="5">
        <v>72.86329769195406</v>
      </c>
      <c r="I97" s="5">
        <v>78.562733647399781</v>
      </c>
      <c r="J97" s="5">
        <v>84.707984865662183</v>
      </c>
      <c r="K97" s="5">
        <v>91.333923437613748</v>
      </c>
      <c r="L97" s="5">
        <v>98.478149182007215</v>
      </c>
      <c r="M97" s="5">
        <v>106.18120301092632</v>
      </c>
      <c r="N97" s="5">
        <v>114.48679698488371</v>
      </c>
      <c r="O97" s="5">
        <v>123.44206236304564</v>
      </c>
      <c r="P97" s="5">
        <v>133.09781705617976</v>
      </c>
      <c r="Q97" s="5">
        <v>143.50885400002505</v>
      </c>
      <c r="R97" s="5">
        <v>154.73425208549867</v>
      </c>
      <c r="S97" s="5">
        <v>166.83771141015777</v>
      </c>
      <c r="T97" s="5">
        <v>179.88791475334699</v>
      </c>
      <c r="U97" s="5">
        <v>193.95891732627334</v>
      </c>
      <c r="V97" s="5">
        <v>209.1305670086999</v>
      </c>
      <c r="W97" s="5">
        <v>225.48895745695097</v>
      </c>
      <c r="X97" s="5">
        <v>243.12691665445288</v>
      </c>
      <c r="Y97" s="5">
        <v>262.14453367715953</v>
      </c>
      <c r="Z97" s="5">
        <v>282.64972666306721</v>
      </c>
      <c r="AA97" s="5">
        <v>304.75885520884088</v>
      </c>
      <c r="AB97" s="5">
        <v>328.59738066868363</v>
      </c>
      <c r="AC97" s="5">
        <v>354.30057810240606</v>
      </c>
      <c r="AD97" s="5">
        <v>382.01430391274693</v>
      </c>
      <c r="AE97" s="5">
        <v>411.89582352801011</v>
      </c>
      <c r="AF97" s="5">
        <v>444.11470382681796</v>
      </c>
      <c r="AG97" s="5">
        <v>478.85377536917287</v>
      </c>
      <c r="AH97" s="5">
        <v>516.31016989414036</v>
      </c>
    </row>
    <row r="98" spans="1:34">
      <c r="A98" s="5" t="s">
        <v>216</v>
      </c>
      <c r="B98" s="5" t="s">
        <v>345</v>
      </c>
      <c r="C98" s="5">
        <v>0</v>
      </c>
      <c r="D98" s="5">
        <v>0</v>
      </c>
      <c r="E98" s="5">
        <v>0</v>
      </c>
      <c r="F98" s="5">
        <v>0</v>
      </c>
      <c r="G98" s="5">
        <v>0</v>
      </c>
      <c r="H98" s="5">
        <v>0</v>
      </c>
      <c r="I98" s="5">
        <v>0</v>
      </c>
      <c r="J98" s="5">
        <v>0</v>
      </c>
      <c r="K98" s="5">
        <v>0</v>
      </c>
      <c r="L98" s="5">
        <v>0</v>
      </c>
      <c r="M98" s="5">
        <v>0</v>
      </c>
      <c r="N98" s="5">
        <v>0</v>
      </c>
      <c r="O98" s="5">
        <v>0</v>
      </c>
      <c r="P98" s="5">
        <v>0</v>
      </c>
      <c r="Q98" s="5">
        <v>0</v>
      </c>
      <c r="R98" s="5">
        <v>0</v>
      </c>
      <c r="S98" s="5">
        <v>0</v>
      </c>
      <c r="T98" s="5">
        <v>0</v>
      </c>
      <c r="U98" s="5">
        <v>0</v>
      </c>
      <c r="V98" s="5">
        <v>0</v>
      </c>
      <c r="W98" s="5">
        <v>0</v>
      </c>
      <c r="X98" s="5">
        <v>0</v>
      </c>
      <c r="Y98" s="5">
        <v>0</v>
      </c>
      <c r="Z98" s="5">
        <v>0</v>
      </c>
      <c r="AA98" s="5">
        <v>0</v>
      </c>
      <c r="AB98" s="5">
        <v>0</v>
      </c>
      <c r="AC98" s="5">
        <v>0</v>
      </c>
      <c r="AD98" s="5">
        <v>0</v>
      </c>
      <c r="AE98" s="5">
        <v>0</v>
      </c>
      <c r="AF98" s="5">
        <v>0</v>
      </c>
      <c r="AG98" s="5">
        <v>0</v>
      </c>
      <c r="AH98" s="5">
        <v>0</v>
      </c>
    </row>
    <row r="99" spans="1:34">
      <c r="A99" s="5" t="s">
        <v>216</v>
      </c>
      <c r="B99" s="5" t="s">
        <v>349</v>
      </c>
      <c r="C99" s="5">
        <v>30</v>
      </c>
      <c r="D99" s="5">
        <v>32.346628331128265</v>
      </c>
      <c r="E99" s="5">
        <v>34.876812146404987</v>
      </c>
      <c r="F99" s="5">
        <v>37.604909329144725</v>
      </c>
      <c r="G99" s="5">
        <v>40.546400849854081</v>
      </c>
      <c r="H99" s="5">
        <v>43.717978615172434</v>
      </c>
      <c r="I99" s="5">
        <v>47.137640188439867</v>
      </c>
      <c r="J99" s="5">
        <v>50.824790919397309</v>
      </c>
      <c r="K99" s="5">
        <v>54.800354062568246</v>
      </c>
      <c r="L99" s="5">
        <v>59.086889509204333</v>
      </c>
      <c r="M99" s="5">
        <v>63.708721806555808</v>
      </c>
      <c r="N99" s="5">
        <v>68.692078190930218</v>
      </c>
      <c r="O99" s="5">
        <v>74.065237417827376</v>
      </c>
      <c r="P99" s="5">
        <v>79.858690233707861</v>
      </c>
      <c r="Q99" s="5">
        <v>86.105312400015038</v>
      </c>
      <c r="R99" s="5">
        <v>92.840551251299189</v>
      </c>
      <c r="S99" s="5">
        <v>100.10262684609465</v>
      </c>
      <c r="T99" s="5">
        <v>107.9327488520082</v>
      </c>
      <c r="U99" s="5">
        <v>116.375350395764</v>
      </c>
      <c r="V99" s="5">
        <v>125.47834020521995</v>
      </c>
      <c r="W99" s="5">
        <v>135.29337447417061</v>
      </c>
      <c r="X99" s="5">
        <v>145.87614999267171</v>
      </c>
      <c r="Y99" s="5">
        <v>157.28672020629571</v>
      </c>
      <c r="Z99" s="5">
        <v>169.58983599784031</v>
      </c>
      <c r="AA99" s="5">
        <v>182.85531312530455</v>
      </c>
      <c r="AB99" s="5">
        <v>197.15842840121019</v>
      </c>
      <c r="AC99" s="5">
        <v>212.58034686144364</v>
      </c>
      <c r="AD99" s="5">
        <v>229.20858234764819</v>
      </c>
      <c r="AE99" s="5">
        <v>247.13749411680607</v>
      </c>
      <c r="AF99" s="5">
        <v>266.46882229609076</v>
      </c>
      <c r="AG99" s="5">
        <v>287.31226522150371</v>
      </c>
      <c r="AH99" s="5">
        <v>309.78610193648416</v>
      </c>
    </row>
    <row r="100" spans="1:34">
      <c r="A100" s="5" t="s">
        <v>216</v>
      </c>
      <c r="B100" s="5" t="s">
        <v>359</v>
      </c>
      <c r="C100" s="5">
        <v>0</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5">
        <v>0</v>
      </c>
      <c r="Z100" s="5">
        <v>0</v>
      </c>
      <c r="AA100" s="5">
        <v>0</v>
      </c>
      <c r="AB100" s="5">
        <v>0</v>
      </c>
      <c r="AC100" s="5">
        <v>0</v>
      </c>
      <c r="AD100" s="5">
        <v>0</v>
      </c>
      <c r="AE100" s="5">
        <v>0</v>
      </c>
      <c r="AF100" s="5">
        <v>0</v>
      </c>
      <c r="AG100" s="5">
        <v>0</v>
      </c>
      <c r="AH100" s="5">
        <v>0</v>
      </c>
    </row>
    <row r="101" spans="1:34">
      <c r="A101" s="5" t="s">
        <v>216</v>
      </c>
      <c r="B101" s="5" t="s">
        <v>360</v>
      </c>
      <c r="C101" s="5">
        <v>0</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Y101" s="5">
        <v>0</v>
      </c>
      <c r="Z101" s="5">
        <v>0</v>
      </c>
      <c r="AA101" s="5">
        <v>0</v>
      </c>
      <c r="AB101" s="5">
        <v>0</v>
      </c>
      <c r="AC101" s="5">
        <v>0</v>
      </c>
      <c r="AD101" s="5">
        <v>0</v>
      </c>
      <c r="AE101" s="5">
        <v>0</v>
      </c>
      <c r="AF101" s="5">
        <v>0</v>
      </c>
      <c r="AG101" s="5">
        <v>0</v>
      </c>
      <c r="AH101" s="5">
        <v>0</v>
      </c>
    </row>
    <row r="102" spans="1:34">
      <c r="A102" s="5" t="s">
        <v>216</v>
      </c>
      <c r="B102" s="5" t="s">
        <v>313</v>
      </c>
      <c r="C102" s="5">
        <v>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5">
        <v>0</v>
      </c>
      <c r="Z102" s="5">
        <v>0</v>
      </c>
      <c r="AA102" s="5">
        <v>0</v>
      </c>
      <c r="AB102" s="5">
        <v>0</v>
      </c>
      <c r="AC102" s="5">
        <v>0</v>
      </c>
      <c r="AD102" s="5">
        <v>0</v>
      </c>
      <c r="AE102" s="5">
        <v>0</v>
      </c>
      <c r="AF102" s="5">
        <v>0</v>
      </c>
      <c r="AG102" s="5">
        <v>0</v>
      </c>
      <c r="AH102" s="5">
        <v>0</v>
      </c>
    </row>
    <row r="103" spans="1:34">
      <c r="A103" s="5" t="s">
        <v>227</v>
      </c>
      <c r="B103" s="5" t="s">
        <v>228</v>
      </c>
      <c r="C103" s="5">
        <v>0</v>
      </c>
      <c r="D103" s="5">
        <v>0</v>
      </c>
      <c r="E103" s="5">
        <v>0</v>
      </c>
      <c r="F103" s="5">
        <v>0</v>
      </c>
      <c r="G103" s="5">
        <v>0</v>
      </c>
      <c r="H103" s="5">
        <v>0</v>
      </c>
      <c r="I103" s="5">
        <v>0</v>
      </c>
      <c r="J103" s="5">
        <v>0</v>
      </c>
      <c r="K103" s="5">
        <v>0</v>
      </c>
      <c r="L103" s="5">
        <v>0</v>
      </c>
      <c r="M103" s="5">
        <v>0</v>
      </c>
      <c r="N103" s="5">
        <v>0</v>
      </c>
      <c r="O103" s="5">
        <v>0</v>
      </c>
      <c r="P103" s="5">
        <v>0</v>
      </c>
      <c r="Q103" s="5">
        <v>0</v>
      </c>
      <c r="R103" s="5">
        <v>0</v>
      </c>
      <c r="S103" s="5">
        <v>0</v>
      </c>
      <c r="T103" s="5">
        <v>0</v>
      </c>
      <c r="U103" s="5">
        <v>0</v>
      </c>
      <c r="V103" s="5">
        <v>0</v>
      </c>
      <c r="W103" s="5">
        <v>0</v>
      </c>
      <c r="X103" s="5">
        <v>0</v>
      </c>
      <c r="Y103" s="5">
        <v>0</v>
      </c>
      <c r="Z103" s="5">
        <v>0</v>
      </c>
      <c r="AA103" s="5">
        <v>0</v>
      </c>
      <c r="AB103" s="5">
        <v>0</v>
      </c>
      <c r="AC103" s="5">
        <v>0</v>
      </c>
      <c r="AD103" s="5">
        <v>0</v>
      </c>
      <c r="AE103" s="5">
        <v>0</v>
      </c>
      <c r="AF103" s="5">
        <v>0</v>
      </c>
      <c r="AG103" s="5">
        <v>0</v>
      </c>
      <c r="AH103" s="5">
        <v>0</v>
      </c>
    </row>
    <row r="104" spans="1:34">
      <c r="A104" s="5" t="s">
        <v>227</v>
      </c>
      <c r="B104" s="5" t="s">
        <v>275</v>
      </c>
      <c r="C104" s="5">
        <v>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Y104" s="5">
        <v>0</v>
      </c>
      <c r="Z104" s="5">
        <v>0</v>
      </c>
      <c r="AA104" s="5">
        <v>0</v>
      </c>
      <c r="AB104" s="5">
        <v>0</v>
      </c>
      <c r="AC104" s="5">
        <v>0</v>
      </c>
      <c r="AD104" s="5">
        <v>0</v>
      </c>
      <c r="AE104" s="5">
        <v>0</v>
      </c>
      <c r="AF104" s="5">
        <v>0</v>
      </c>
      <c r="AG104" s="5">
        <v>0</v>
      </c>
      <c r="AH104" s="5">
        <v>0</v>
      </c>
    </row>
    <row r="105" spans="1:34">
      <c r="A105" s="5" t="s">
        <v>227</v>
      </c>
      <c r="B105" s="5" t="s">
        <v>276</v>
      </c>
      <c r="C105" s="5">
        <v>0</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Y105" s="5">
        <v>0</v>
      </c>
      <c r="Z105" s="5">
        <v>0</v>
      </c>
      <c r="AA105" s="5">
        <v>0</v>
      </c>
      <c r="AB105" s="5">
        <v>0</v>
      </c>
      <c r="AC105" s="5">
        <v>0</v>
      </c>
      <c r="AD105" s="5">
        <v>0</v>
      </c>
      <c r="AE105" s="5">
        <v>0</v>
      </c>
      <c r="AF105" s="5">
        <v>0</v>
      </c>
      <c r="AG105" s="5">
        <v>0</v>
      </c>
      <c r="AH105" s="5">
        <v>0</v>
      </c>
    </row>
    <row r="106" spans="1:34">
      <c r="A106" s="5" t="s">
        <v>227</v>
      </c>
      <c r="B106" s="5" t="s">
        <v>278</v>
      </c>
      <c r="C106" s="5">
        <v>300</v>
      </c>
      <c r="D106" s="5">
        <v>320.3724738557861</v>
      </c>
      <c r="E106" s="5">
        <v>342.12840668158788</v>
      </c>
      <c r="F106" s="5">
        <v>365.36174674972926</v>
      </c>
      <c r="G106" s="5">
        <v>390.17282219493995</v>
      </c>
      <c r="H106" s="5">
        <v>416.66877425962224</v>
      </c>
      <c r="I106" s="5">
        <v>444.96401996004425</v>
      </c>
      <c r="J106" s="5">
        <v>475.18074617138251</v>
      </c>
      <c r="K106" s="5">
        <v>507.44943726521399</v>
      </c>
      <c r="L106" s="5">
        <v>541.90943857794377</v>
      </c>
      <c r="M106" s="5">
        <v>578.70955814338674</v>
      </c>
      <c r="N106" s="5">
        <v>618.00870928795234</v>
      </c>
      <c r="O106" s="5">
        <v>659.97659686334214</v>
      </c>
      <c r="P106" s="5">
        <v>704.794450080106</v>
      </c>
      <c r="Q106" s="5">
        <v>752.6558051066396</v>
      </c>
      <c r="R106" s="5">
        <v>803.76734081310849</v>
      </c>
      <c r="S106" s="5">
        <v>858.34977126927436</v>
      </c>
      <c r="T106" s="5">
        <v>916.63879885028518</v>
      </c>
      <c r="U106" s="5">
        <v>978.88613206620732</v>
      </c>
      <c r="V106" s="5">
        <v>1045.3605725105754</v>
      </c>
      <c r="W106" s="5">
        <v>1116.3491756217131</v>
      </c>
      <c r="X106" s="5">
        <v>1192.1584902693187</v>
      </c>
      <c r="Y106" s="5">
        <v>1273.1158825192026</v>
      </c>
      <c r="Z106" s="5">
        <v>1359.5709492925644</v>
      </c>
      <c r="AA106" s="5">
        <v>1451.8970280243946</v>
      </c>
      <c r="AB106" s="5">
        <v>1550.4928088401296</v>
      </c>
      <c r="AC106" s="5">
        <v>1655.7840562123961</v>
      </c>
      <c r="AD106" s="5">
        <v>1768.2254475324444</v>
      </c>
      <c r="AE106" s="5">
        <v>1888.302536535746</v>
      </c>
      <c r="AF106" s="5">
        <v>2016.5338500603759</v>
      </c>
      <c r="AG106" s="5">
        <v>2153.4731271925848</v>
      </c>
      <c r="AH106" s="5">
        <v>2299.7117104688136</v>
      </c>
    </row>
    <row r="107" spans="1:34">
      <c r="A107" s="5" t="s">
        <v>227</v>
      </c>
      <c r="B107" s="5" t="s">
        <v>282</v>
      </c>
      <c r="C107" s="5">
        <v>350</v>
      </c>
      <c r="D107" s="5">
        <v>373.76788616508378</v>
      </c>
      <c r="E107" s="5">
        <v>399.14980779518578</v>
      </c>
      <c r="F107" s="5">
        <v>426.25537120801749</v>
      </c>
      <c r="G107" s="5">
        <v>455.20162589409665</v>
      </c>
      <c r="H107" s="5">
        <v>486.11356996955936</v>
      </c>
      <c r="I107" s="5">
        <v>519.12468995338497</v>
      </c>
      <c r="J107" s="5">
        <v>554.37753719994635</v>
      </c>
      <c r="K107" s="5">
        <v>592.02434347608289</v>
      </c>
      <c r="L107" s="5">
        <v>632.22767834093452</v>
      </c>
      <c r="M107" s="5">
        <v>675.16115116728452</v>
      </c>
      <c r="N107" s="5">
        <v>721.01016083594448</v>
      </c>
      <c r="O107" s="5">
        <v>769.9726963405659</v>
      </c>
      <c r="P107" s="5">
        <v>822.26019176012346</v>
      </c>
      <c r="Q107" s="5">
        <v>878.09843929107956</v>
      </c>
      <c r="R107" s="5">
        <v>937.72856428195985</v>
      </c>
      <c r="S107" s="5">
        <v>1001.4080664808201</v>
      </c>
      <c r="T107" s="5">
        <v>1069.4119319919994</v>
      </c>
      <c r="U107" s="5">
        <v>1142.0338207439083</v>
      </c>
      <c r="V107" s="5">
        <v>1219.5873345956711</v>
      </c>
      <c r="W107" s="5">
        <v>1302.4073715586653</v>
      </c>
      <c r="X107" s="5">
        <v>1390.8515719808718</v>
      </c>
      <c r="Y107" s="5">
        <v>1485.3018629390697</v>
      </c>
      <c r="Z107" s="5">
        <v>1586.1661075079919</v>
      </c>
      <c r="AA107" s="5">
        <v>1693.8798660284604</v>
      </c>
      <c r="AB107" s="5">
        <v>1808.9082769801512</v>
      </c>
      <c r="AC107" s="5">
        <v>1931.7480655811287</v>
      </c>
      <c r="AD107" s="5">
        <v>2062.9296887878518</v>
      </c>
      <c r="AE107" s="5">
        <v>2203.0196259583699</v>
      </c>
      <c r="AF107" s="5">
        <v>2352.6228250704385</v>
      </c>
      <c r="AG107" s="5">
        <v>2512.3853150580157</v>
      </c>
      <c r="AH107" s="5">
        <v>2682.9969955469492</v>
      </c>
    </row>
    <row r="108" spans="1:34">
      <c r="A108" s="5" t="s">
        <v>227</v>
      </c>
      <c r="B108" s="5" t="s">
        <v>288</v>
      </c>
      <c r="C108" s="5">
        <v>1270</v>
      </c>
      <c r="D108" s="5">
        <v>1356.2434726561612</v>
      </c>
      <c r="E108" s="5">
        <v>1448.3435882853887</v>
      </c>
      <c r="F108" s="5">
        <v>1546.6980612405205</v>
      </c>
      <c r="G108" s="5">
        <v>1651.7316139585791</v>
      </c>
      <c r="H108" s="5">
        <v>1763.897811032401</v>
      </c>
      <c r="I108" s="5">
        <v>1883.6810178308542</v>
      </c>
      <c r="J108" s="5">
        <v>2011.5984921255197</v>
      </c>
      <c r="K108" s="5">
        <v>2148.202617756072</v>
      </c>
      <c r="L108" s="5">
        <v>2294.083289979962</v>
      </c>
      <c r="M108" s="5">
        <v>2449.8704628070041</v>
      </c>
      <c r="N108" s="5">
        <v>2616.2368693189983</v>
      </c>
      <c r="O108" s="5">
        <v>2793.9009267214819</v>
      </c>
      <c r="P108" s="5">
        <v>2983.6298386724484</v>
      </c>
      <c r="Q108" s="5">
        <v>3186.2429082847743</v>
      </c>
      <c r="R108" s="5">
        <v>3402.6150761088261</v>
      </c>
      <c r="S108" s="5">
        <v>3633.6806983732613</v>
      </c>
      <c r="T108" s="5">
        <v>3880.437581799541</v>
      </c>
      <c r="U108" s="5">
        <v>4143.9512924136106</v>
      </c>
      <c r="V108" s="5">
        <v>4425.3597569614349</v>
      </c>
      <c r="W108" s="5">
        <v>4725.8781767985856</v>
      </c>
      <c r="X108" s="5">
        <v>5046.8042754734488</v>
      </c>
      <c r="Y108" s="5">
        <v>5389.5239026646241</v>
      </c>
      <c r="Z108" s="5">
        <v>5755.5170186718551</v>
      </c>
      <c r="AA108" s="5">
        <v>6146.3640853032712</v>
      </c>
      <c r="AB108" s="5">
        <v>6563.7528907565493</v>
      </c>
      <c r="AC108" s="5">
        <v>7009.4858379658099</v>
      </c>
      <c r="AD108" s="5">
        <v>7485.4877278873491</v>
      </c>
      <c r="AE108" s="5">
        <v>7993.8140713346575</v>
      </c>
      <c r="AF108" s="5">
        <v>8536.6599652555924</v>
      </c>
      <c r="AG108" s="5">
        <v>9116.3695717819428</v>
      </c>
      <c r="AH108" s="5">
        <v>9735.4462409846437</v>
      </c>
    </row>
    <row r="109" spans="1:34">
      <c r="A109" s="5" t="s">
        <v>227</v>
      </c>
      <c r="B109" s="5" t="s">
        <v>290</v>
      </c>
      <c r="C109" s="5">
        <v>0</v>
      </c>
      <c r="D109" s="5">
        <v>0</v>
      </c>
      <c r="E109" s="5">
        <v>0</v>
      </c>
      <c r="F109" s="5">
        <v>0</v>
      </c>
      <c r="G109" s="5">
        <v>0</v>
      </c>
      <c r="H109" s="5">
        <v>0</v>
      </c>
      <c r="I109" s="5">
        <v>0</v>
      </c>
      <c r="J109" s="5">
        <v>0</v>
      </c>
      <c r="K109" s="5">
        <v>0</v>
      </c>
      <c r="L109" s="5">
        <v>0</v>
      </c>
      <c r="M109" s="5">
        <v>0</v>
      </c>
      <c r="N109" s="5">
        <v>0</v>
      </c>
      <c r="O109" s="5">
        <v>0</v>
      </c>
      <c r="P109" s="5">
        <v>0</v>
      </c>
      <c r="Q109" s="5">
        <v>0</v>
      </c>
      <c r="R109" s="5">
        <v>0</v>
      </c>
      <c r="S109" s="5">
        <v>0</v>
      </c>
      <c r="T109" s="5">
        <v>0</v>
      </c>
      <c r="U109" s="5">
        <v>0</v>
      </c>
      <c r="V109" s="5">
        <v>0</v>
      </c>
      <c r="W109" s="5">
        <v>0</v>
      </c>
      <c r="X109" s="5">
        <v>0</v>
      </c>
      <c r="Y109" s="5">
        <v>0</v>
      </c>
      <c r="Z109" s="5">
        <v>0</v>
      </c>
      <c r="AA109" s="5">
        <v>0</v>
      </c>
      <c r="AB109" s="5">
        <v>0</v>
      </c>
      <c r="AC109" s="5">
        <v>0</v>
      </c>
      <c r="AD109" s="5">
        <v>0</v>
      </c>
      <c r="AE109" s="5">
        <v>0</v>
      </c>
      <c r="AF109" s="5">
        <v>0</v>
      </c>
      <c r="AG109" s="5">
        <v>0</v>
      </c>
      <c r="AH109" s="5">
        <v>0</v>
      </c>
    </row>
    <row r="110" spans="1:34">
      <c r="A110" s="5" t="s">
        <v>227</v>
      </c>
      <c r="B110" s="5" t="s">
        <v>312</v>
      </c>
      <c r="C110" s="5">
        <v>372.5</v>
      </c>
      <c r="D110" s="5">
        <v>397.79582170426772</v>
      </c>
      <c r="E110" s="5">
        <v>424.8094382963049</v>
      </c>
      <c r="F110" s="5">
        <v>453.65750221424713</v>
      </c>
      <c r="G110" s="5">
        <v>484.46458755871708</v>
      </c>
      <c r="H110" s="5">
        <v>517.363728039031</v>
      </c>
      <c r="I110" s="5">
        <v>552.49699145038835</v>
      </c>
      <c r="J110" s="5">
        <v>590.01609316279996</v>
      </c>
      <c r="K110" s="5">
        <v>630.0830512709739</v>
      </c>
      <c r="L110" s="5">
        <v>672.87088623428019</v>
      </c>
      <c r="M110" s="5">
        <v>718.56436802803864</v>
      </c>
      <c r="N110" s="5">
        <v>767.36081403254093</v>
      </c>
      <c r="O110" s="5">
        <v>819.47094110531646</v>
      </c>
      <c r="P110" s="5">
        <v>875.11977551613154</v>
      </c>
      <c r="Q110" s="5">
        <v>934.54762467407761</v>
      </c>
      <c r="R110" s="5">
        <v>998.01111484294302</v>
      </c>
      <c r="S110" s="5">
        <v>1065.7842993260156</v>
      </c>
      <c r="T110" s="5">
        <v>1138.1598419057709</v>
      </c>
      <c r="U110" s="5">
        <v>1215.450280648874</v>
      </c>
      <c r="V110" s="5">
        <v>1297.9893775339644</v>
      </c>
      <c r="W110" s="5">
        <v>1386.1335597302937</v>
      </c>
      <c r="X110" s="5">
        <v>1480.2634587510709</v>
      </c>
      <c r="Y110" s="5">
        <v>1580.7855541280101</v>
      </c>
      <c r="Z110" s="5">
        <v>1688.1339287049341</v>
      </c>
      <c r="AA110" s="5">
        <v>1802.77214313029</v>
      </c>
      <c r="AB110" s="5">
        <v>1925.1952376431611</v>
      </c>
      <c r="AC110" s="5">
        <v>2055.9318697970584</v>
      </c>
      <c r="AD110" s="5">
        <v>2195.5465973527848</v>
      </c>
      <c r="AE110" s="5">
        <v>2344.6423161985513</v>
      </c>
      <c r="AF110" s="5">
        <v>2503.8628638249666</v>
      </c>
      <c r="AG110" s="5">
        <v>2673.8957995974597</v>
      </c>
      <c r="AH110" s="5">
        <v>2855.4753738321101</v>
      </c>
    </row>
    <row r="111" spans="1:34">
      <c r="A111" s="5" t="s">
        <v>227</v>
      </c>
      <c r="B111" s="5" t="s">
        <v>326</v>
      </c>
      <c r="C111" s="5">
        <v>304.60999999999967</v>
      </c>
      <c r="D111" s="5">
        <v>325.29553087070298</v>
      </c>
      <c r="E111" s="5">
        <v>347.38577986426122</v>
      </c>
      <c r="F111" s="5">
        <v>370.97613892478302</v>
      </c>
      <c r="G111" s="5">
        <v>396.16847789600183</v>
      </c>
      <c r="H111" s="5">
        <v>423.07158442407808</v>
      </c>
      <c r="I111" s="5">
        <v>451.80163373342981</v>
      </c>
      <c r="J111" s="5">
        <v>482.48269030421562</v>
      </c>
      <c r="K111" s="5">
        <v>515.24724361785547</v>
      </c>
      <c r="L111" s="5">
        <v>550.23678028409097</v>
      </c>
      <c r="M111" s="5">
        <v>587.60239502018953</v>
      </c>
      <c r="N111" s="5">
        <v>627.50544312067655</v>
      </c>
      <c r="O111" s="5">
        <v>670.11823723514146</v>
      </c>
      <c r="P111" s="5">
        <v>715.62479146300279</v>
      </c>
      <c r="Q111" s="5">
        <v>764.22161597844411</v>
      </c>
      <c r="R111" s="5">
        <v>816.11856561693571</v>
      </c>
      <c r="S111" s="5">
        <v>871.53974608777798</v>
      </c>
      <c r="T111" s="5">
        <v>930.72448172595034</v>
      </c>
      <c r="U111" s="5">
        <v>993.92834896229022</v>
      </c>
      <c r="V111" s="5">
        <v>1061.4242799748199</v>
      </c>
      <c r="W111" s="5">
        <v>1133.5037412870988</v>
      </c>
      <c r="X111" s="5">
        <v>1210.4779924031225</v>
      </c>
      <c r="Y111" s="5">
        <v>1292.6794299139128</v>
      </c>
      <c r="Z111" s="5">
        <v>1380.4630228800252</v>
      </c>
      <c r="AA111" s="5">
        <v>1474.207845688368</v>
      </c>
      <c r="AB111" s="5">
        <v>1574.3187150026379</v>
      </c>
      <c r="AC111" s="5">
        <v>1681.2279378761912</v>
      </c>
      <c r="AD111" s="5">
        <v>1795.3971785761912</v>
      </c>
      <c r="AE111" s="5">
        <v>1917.3194521805096</v>
      </c>
      <c r="AF111" s="5">
        <v>2047.5212535563014</v>
      </c>
      <c r="AG111" s="5">
        <v>2186.564830913775</v>
      </c>
      <c r="AH111" s="5">
        <v>2335.0506137530151</v>
      </c>
    </row>
    <row r="112" spans="1:34">
      <c r="A112" s="5" t="s">
        <v>227</v>
      </c>
      <c r="B112" s="5" t="s">
        <v>329</v>
      </c>
      <c r="C112" s="5">
        <v>2815.5999999999995</v>
      </c>
      <c r="D112" s="5">
        <v>3006.8024579611706</v>
      </c>
      <c r="E112" s="5">
        <v>3210.9891395089289</v>
      </c>
      <c r="F112" s="5">
        <v>3429.0417804951248</v>
      </c>
      <c r="G112" s="5">
        <v>3661.901993906909</v>
      </c>
      <c r="H112" s="5">
        <v>3910.5753360179747</v>
      </c>
      <c r="I112" s="5">
        <v>4176.1356486650011</v>
      </c>
      <c r="J112" s="5">
        <v>4459.7296964004818</v>
      </c>
      <c r="K112" s="5">
        <v>4762.5821185464538</v>
      </c>
      <c r="L112" s="5">
        <v>5086.0007175335277</v>
      </c>
      <c r="M112" s="5">
        <v>5431.3821063617315</v>
      </c>
      <c r="N112" s="5">
        <v>5800.2177395705276</v>
      </c>
      <c r="O112" s="5">
        <v>6194.1003537614188</v>
      </c>
      <c r="P112" s="5">
        <v>6614.7308454851527</v>
      </c>
      <c r="Q112" s="5">
        <v>7063.9256161941803</v>
      </c>
      <c r="R112" s="5">
        <v>7543.624415977959</v>
      </c>
      <c r="S112" s="5">
        <v>8055.8987199525609</v>
      </c>
      <c r="T112" s="5">
        <v>8602.9606734762092</v>
      </c>
      <c r="U112" s="5">
        <v>9187.1726448187092</v>
      </c>
      <c r="V112" s="5">
        <v>9811.0574265359191</v>
      </c>
      <c r="W112" s="5">
        <v>10477.309129601648</v>
      </c>
      <c r="X112" s="5">
        <v>11188.804817340977</v>
      </c>
      <c r="Y112" s="5">
        <v>11948.616929403554</v>
      </c>
      <c r="Z112" s="5">
        <v>12760.026549427144</v>
      </c>
      <c r="AA112" s="5">
        <v>13626.537573684951</v>
      </c>
      <c r="AB112" s="5">
        <v>14551.891841900893</v>
      </c>
      <c r="AC112" s="5">
        <v>15540.085295572071</v>
      </c>
      <c r="AD112" s="5">
        <v>16595.3852335745</v>
      </c>
      <c r="AE112" s="5">
        <v>17722.348739566816</v>
      </c>
      <c r="AF112" s="5">
        <v>18925.842360766645</v>
      </c>
      <c r="AG112" s="5">
        <v>20211.063123078136</v>
      </c>
      <c r="AH112" s="5">
        <v>21583.560973319967</v>
      </c>
    </row>
    <row r="113" spans="1:34">
      <c r="A113" s="5" t="s">
        <v>227</v>
      </c>
      <c r="B113" s="5" t="s">
        <v>341</v>
      </c>
      <c r="C113" s="5">
        <v>5</v>
      </c>
      <c r="D113" s="5">
        <v>5.3395412309297683</v>
      </c>
      <c r="E113" s="5">
        <v>5.7021401113597978</v>
      </c>
      <c r="F113" s="5">
        <v>6.0893624458288205</v>
      </c>
      <c r="G113" s="5">
        <v>6.5028803699156663</v>
      </c>
      <c r="H113" s="5">
        <v>6.9444795709937051</v>
      </c>
      <c r="I113" s="5">
        <v>7.4160669993340713</v>
      </c>
      <c r="J113" s="5">
        <v>7.9196791028563762</v>
      </c>
      <c r="K113" s="5">
        <v>8.4574906210868992</v>
      </c>
      <c r="L113" s="5">
        <v>9.0318239762990622</v>
      </c>
      <c r="M113" s="5">
        <v>9.6451593023897804</v>
      </c>
      <c r="N113" s="5">
        <v>10.300145154799207</v>
      </c>
      <c r="O113" s="5">
        <v>10.999609947722369</v>
      </c>
      <c r="P113" s="5">
        <v>11.746574168001766</v>
      </c>
      <c r="Q113" s="5">
        <v>12.544263418443993</v>
      </c>
      <c r="R113" s="5">
        <v>13.396122346885141</v>
      </c>
      <c r="S113" s="5">
        <v>14.305829521154573</v>
      </c>
      <c r="T113" s="5">
        <v>15.277313314171421</v>
      </c>
      <c r="U113" s="5">
        <v>16.31476886777012</v>
      </c>
      <c r="V113" s="5">
        <v>17.422676208509589</v>
      </c>
      <c r="W113" s="5">
        <v>18.60581959369522</v>
      </c>
      <c r="X113" s="5">
        <v>19.869308171155311</v>
      </c>
      <c r="Y113" s="5">
        <v>21.218598041986709</v>
      </c>
      <c r="Z113" s="5">
        <v>22.659515821542737</v>
      </c>
      <c r="AA113" s="5">
        <v>24.198283800406578</v>
      </c>
      <c r="AB113" s="5">
        <v>25.841546814002161</v>
      </c>
      <c r="AC113" s="5">
        <v>27.596400936873266</v>
      </c>
      <c r="AD113" s="5">
        <v>29.470424125540742</v>
      </c>
      <c r="AE113" s="5">
        <v>31.471708942262431</v>
      </c>
      <c r="AF113" s="5">
        <v>33.608897501006268</v>
      </c>
      <c r="AG113" s="5">
        <v>35.891218786543085</v>
      </c>
      <c r="AH113" s="5">
        <v>38.328528507813559</v>
      </c>
    </row>
    <row r="114" spans="1:34">
      <c r="A114" s="5" t="s">
        <v>227</v>
      </c>
      <c r="B114" s="5" t="s">
        <v>351</v>
      </c>
      <c r="C114" s="5">
        <v>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Y114" s="5">
        <v>0</v>
      </c>
      <c r="Z114" s="5">
        <v>0</v>
      </c>
      <c r="AA114" s="5">
        <v>0</v>
      </c>
      <c r="AB114" s="5">
        <v>0</v>
      </c>
      <c r="AC114" s="5">
        <v>0</v>
      </c>
      <c r="AD114" s="5">
        <v>0</v>
      </c>
      <c r="AE114" s="5">
        <v>0</v>
      </c>
      <c r="AF114" s="5">
        <v>0</v>
      </c>
      <c r="AG114" s="5">
        <v>0</v>
      </c>
      <c r="AH114" s="5">
        <v>0</v>
      </c>
    </row>
    <row r="115" spans="1:34">
      <c r="A115" s="5" t="s">
        <v>227</v>
      </c>
      <c r="B115" s="5" t="s">
        <v>358</v>
      </c>
      <c r="C115" s="5">
        <v>0</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Y115" s="5">
        <v>0</v>
      </c>
      <c r="Z115" s="5">
        <v>0</v>
      </c>
      <c r="AA115" s="5">
        <v>0</v>
      </c>
      <c r="AB115" s="5">
        <v>0</v>
      </c>
      <c r="AC115" s="5">
        <v>0</v>
      </c>
      <c r="AD115" s="5">
        <v>0</v>
      </c>
      <c r="AE115" s="5">
        <v>0</v>
      </c>
      <c r="AF115" s="5">
        <v>0</v>
      </c>
      <c r="AG115" s="5">
        <v>0</v>
      </c>
      <c r="AH115" s="5">
        <v>0</v>
      </c>
    </row>
    <row r="116" spans="1:34">
      <c r="A116" s="5" t="s">
        <v>227</v>
      </c>
      <c r="B116" s="5" t="s">
        <v>315</v>
      </c>
      <c r="C116" s="5">
        <v>0</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c r="Y116" s="5">
        <v>0</v>
      </c>
      <c r="Z116" s="5">
        <v>0</v>
      </c>
      <c r="AA116" s="5">
        <v>0</v>
      </c>
      <c r="AB116" s="5">
        <v>0</v>
      </c>
      <c r="AC116" s="5">
        <v>0</v>
      </c>
      <c r="AD116" s="5">
        <v>0</v>
      </c>
      <c r="AE116" s="5">
        <v>0</v>
      </c>
      <c r="AF116" s="5">
        <v>0</v>
      </c>
      <c r="AG116" s="5">
        <v>0</v>
      </c>
      <c r="AH116" s="5">
        <v>0</v>
      </c>
    </row>
    <row r="117" spans="1:34">
      <c r="A117" s="5" t="s">
        <v>229</v>
      </c>
      <c r="B117" s="5" t="s">
        <v>230</v>
      </c>
      <c r="C117" s="5">
        <v>5100</v>
      </c>
      <c r="D117" s="5">
        <v>5259.6904425815756</v>
      </c>
      <c r="E117" s="5">
        <v>5424.3810885850908</v>
      </c>
      <c r="F117" s="5">
        <v>5594.2285036374988</v>
      </c>
      <c r="G117" s="5">
        <v>5769.3941557254075</v>
      </c>
      <c r="H117" s="5">
        <v>5950.0445686970434</v>
      </c>
      <c r="I117" s="5">
        <v>6136.3514805706363</v>
      </c>
      <c r="J117" s="5">
        <v>6328.49200679974</v>
      </c>
      <c r="K117" s="5">
        <v>6526.6488086506833</v>
      </c>
      <c r="L117" s="5">
        <v>6731.0102668522386</v>
      </c>
      <c r="M117" s="5">
        <v>6941.7706606825841</v>
      </c>
      <c r="N117" s="5">
        <v>7159.1303526637985</v>
      </c>
      <c r="O117" s="5">
        <v>7383.2959790394989</v>
      </c>
      <c r="P117" s="5">
        <v>7614.4806462166707</v>
      </c>
      <c r="Q117" s="5">
        <v>7852.9041333584701</v>
      </c>
      <c r="R117" s="5">
        <v>8098.7931013205671</v>
      </c>
      <c r="S117" s="5">
        <v>8352.381308129683</v>
      </c>
      <c r="T117" s="5">
        <v>8613.9098312091519</v>
      </c>
      <c r="U117" s="5">
        <v>8883.6272965627941</v>
      </c>
      <c r="V117" s="5">
        <v>9161.7901151349251</v>
      </c>
      <c r="W117" s="5">
        <v>9448.6627265712777</v>
      </c>
      <c r="X117" s="5">
        <v>9744.5178506124939</v>
      </c>
      <c r="Y117" s="5">
        <v>10049.636746359232</v>
      </c>
      <c r="Z117" s="5">
        <v>10364.309479655343</v>
      </c>
      <c r="AA117" s="5">
        <v>10688.835198843299</v>
      </c>
      <c r="AB117" s="5">
        <v>11023.522419154046</v>
      </c>
      <c r="AC117" s="5">
        <v>11368.689316001617</v>
      </c>
      <c r="AD117" s="5">
        <v>11724.664027461366</v>
      </c>
      <c r="AE117" s="5">
        <v>12091.784966219324</v>
      </c>
      <c r="AF117" s="5">
        <v>12470.401141289285</v>
      </c>
      <c r="AG117" s="5">
        <v>12860.872489803454</v>
      </c>
      <c r="AH117" s="5">
        <v>13263.570219192105</v>
      </c>
    </row>
    <row r="118" spans="1:34">
      <c r="A118" s="5" t="s">
        <v>242</v>
      </c>
      <c r="B118" s="5" t="s">
        <v>242</v>
      </c>
      <c r="C118" s="5">
        <v>103200</v>
      </c>
      <c r="D118" s="5">
        <v>108434.49330234101</v>
      </c>
      <c r="E118" s="5">
        <v>113934.48970673874</v>
      </c>
      <c r="F118" s="5">
        <v>119713.45601754847</v>
      </c>
      <c r="G118" s="5">
        <v>125785.5421001449</v>
      </c>
      <c r="H118" s="5">
        <v>132165.61552702999</v>
      </c>
      <c r="I118" s="5">
        <v>138869.29798125496</v>
      </c>
      <c r="J118" s="5">
        <v>145913.00350629058</v>
      </c>
      <c r="K118" s="5">
        <v>153313.97869600123</v>
      </c>
      <c r="L118" s="5">
        <v>161090.34492312788</v>
      </c>
      <c r="M118" s="5">
        <v>169261.14270967746</v>
      </c>
      <c r="N118" s="5">
        <v>177846.37834785954</v>
      </c>
      <c r="O118" s="5">
        <v>186867.07288572268</v>
      </c>
      <c r="P118" s="5">
        <v>196345.31359743181</v>
      </c>
      <c r="Q118" s="5">
        <v>206304.30806421285</v>
      </c>
      <c r="R118" s="5">
        <v>216768.44099838161</v>
      </c>
      <c r="S118" s="5">
        <v>227763.33394959217</v>
      </c>
      <c r="T118" s="5">
        <v>239315.90803949526</v>
      </c>
      <c r="U118" s="5">
        <v>251454.44987841381</v>
      </c>
      <c r="V118" s="5">
        <v>264208.68082543317</v>
      </c>
      <c r="W118" s="5">
        <v>277609.82976149017</v>
      </c>
      <c r="X118" s="5">
        <v>291690.70955364662</v>
      </c>
      <c r="Y118" s="5">
        <v>306485.79739777121</v>
      </c>
      <c r="Z118" s="5">
        <v>322031.31923634949</v>
      </c>
      <c r="AA118" s="5">
        <v>338365.33845811989</v>
      </c>
      <c r="AB118" s="5">
        <v>355527.84909671848</v>
      </c>
      <c r="AC118" s="5">
        <v>373560.87375652936</v>
      </c>
      <c r="AD118" s="5">
        <v>392508.56650551391</v>
      </c>
      <c r="AE118" s="5">
        <v>412417.32098695368</v>
      </c>
      <c r="AF118" s="5">
        <v>433335.88401481829</v>
      </c>
      <c r="AG118" s="5">
        <v>455315.47493089957</v>
      </c>
      <c r="AH118" s="5">
        <v>478409.91101595719</v>
      </c>
    </row>
    <row r="119" spans="1:34">
      <c r="A119" s="5" t="s">
        <v>229</v>
      </c>
      <c r="B119" s="5" t="s">
        <v>270</v>
      </c>
      <c r="C119" s="5">
        <v>0</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Y119" s="5">
        <v>0</v>
      </c>
      <c r="Z119" s="5">
        <v>0</v>
      </c>
      <c r="AA119" s="5">
        <v>0</v>
      </c>
      <c r="AB119" s="5">
        <v>0</v>
      </c>
      <c r="AC119" s="5">
        <v>0</v>
      </c>
      <c r="AD119" s="5">
        <v>0</v>
      </c>
      <c r="AE119" s="5">
        <v>0</v>
      </c>
      <c r="AF119" s="5">
        <v>0</v>
      </c>
      <c r="AG119" s="5">
        <v>0</v>
      </c>
      <c r="AH119" s="5">
        <v>0</v>
      </c>
    </row>
    <row r="120" spans="1:34">
      <c r="A120" s="5" t="s">
        <v>273</v>
      </c>
      <c r="B120" s="5" t="s">
        <v>273</v>
      </c>
      <c r="C120" s="5">
        <v>28437.259999999995</v>
      </c>
      <c r="D120" s="5">
        <v>29702.491347789823</v>
      </c>
      <c r="E120" s="5">
        <v>31024.015403225538</v>
      </c>
      <c r="F120" s="5">
        <v>32404.336742991589</v>
      </c>
      <c r="G120" s="5">
        <v>33846.071377466593</v>
      </c>
      <c r="H120" s="5">
        <v>35351.951708634326</v>
      </c>
      <c r="I120" s="5">
        <v>36924.831708582155</v>
      </c>
      <c r="J120" s="5">
        <v>38567.692328401434</v>
      </c>
      <c r="K120" s="5">
        <v>40283.647147740812</v>
      </c>
      <c r="L120" s="5">
        <v>42075.948275719602</v>
      </c>
      <c r="M120" s="5">
        <v>43947.992514384779</v>
      </c>
      <c r="N120" s="5">
        <v>45903.327796392696</v>
      </c>
      <c r="O120" s="5">
        <v>47945.659909116228</v>
      </c>
      <c r="P120" s="5">
        <v>50078.859517921155</v>
      </c>
      <c r="Q120" s="5">
        <v>52306.969501922322</v>
      </c>
      <c r="R120" s="5">
        <v>54634.212616122459</v>
      </c>
      <c r="S120" s="5">
        <v>57064.999494455056</v>
      </c>
      <c r="T120" s="5">
        <v>59603.937008898967</v>
      </c>
      <c r="U120" s="5">
        <v>62255.837000506792</v>
      </c>
      <c r="V120" s="5">
        <v>65025.725398894501</v>
      </c>
      <c r="W120" s="5">
        <v>67918.85174747571</v>
      </c>
      <c r="X120" s="5">
        <v>70940.699152492802</v>
      </c>
      <c r="Y120" s="5">
        <v>74096.994674700691</v>
      </c>
      <c r="Z120" s="5">
        <v>77393.720183397643</v>
      </c>
      <c r="AA120" s="5">
        <v>80837.123693373956</v>
      </c>
      <c r="AB120" s="5">
        <v>84433.731206264463</v>
      </c>
      <c r="AC120" s="5">
        <v>88190.359078746784</v>
      </c>
      <c r="AD120" s="5">
        <v>92114.126941025766</v>
      </c>
      <c r="AE120" s="5">
        <v>96212.471190087643</v>
      </c>
      <c r="AF120" s="5">
        <v>100493.15908329622</v>
      </c>
      <c r="AG120" s="5">
        <v>104964.30345904187</v>
      </c>
      <c r="AH120" s="5">
        <v>109634.37811234212</v>
      </c>
    </row>
    <row r="121" spans="1:34">
      <c r="A121" s="5" t="s">
        <v>229</v>
      </c>
      <c r="B121" s="5" t="s">
        <v>274</v>
      </c>
      <c r="C121" s="5">
        <v>4481.3999999999996</v>
      </c>
      <c r="D121" s="5">
        <v>4621.7209312519744</v>
      </c>
      <c r="E121" s="5">
        <v>4766.4355706637689</v>
      </c>
      <c r="F121" s="5">
        <v>4915.6814933727619</v>
      </c>
      <c r="G121" s="5">
        <v>5069.6005822485959</v>
      </c>
      <c r="H121" s="5">
        <v>5228.3391627762603</v>
      </c>
      <c r="I121" s="5">
        <v>5392.0481421625973</v>
      </c>
      <c r="J121" s="5">
        <v>5560.8831527985003</v>
      </c>
      <c r="K121" s="5">
        <v>5735.0047002131705</v>
      </c>
      <c r="L121" s="5">
        <v>5914.5783156611024</v>
      </c>
      <c r="M121" s="5">
        <v>6099.7747134868487</v>
      </c>
      <c r="N121" s="5">
        <v>6290.7699534171652</v>
      </c>
      <c r="O121" s="5">
        <v>6487.745607934824</v>
      </c>
      <c r="P121" s="5">
        <v>6690.8889348932125</v>
      </c>
      <c r="Q121" s="5">
        <v>6900.393055535812</v>
      </c>
      <c r="R121" s="5">
        <v>7116.4571380898005</v>
      </c>
      <c r="S121" s="5">
        <v>7339.286587108304</v>
      </c>
      <c r="T121" s="5">
        <v>7569.0932387413131</v>
      </c>
      <c r="U121" s="5">
        <v>7806.0955621208832</v>
      </c>
      <c r="V121" s="5">
        <v>8050.5188670520893</v>
      </c>
      <c r="W121" s="5">
        <v>8302.5955182071611</v>
      </c>
      <c r="X121" s="5">
        <v>8562.5651560264359</v>
      </c>
      <c r="Y121" s="5">
        <v>8830.6749245361298</v>
      </c>
      <c r="Z121" s="5">
        <v>9107.179706299501</v>
      </c>
      <c r="AA121" s="5">
        <v>9392.3423647247764</v>
      </c>
      <c r="AB121" s="5">
        <v>9686.4339939601832</v>
      </c>
      <c r="AC121" s="5">
        <v>9989.734176613656</v>
      </c>
      <c r="AD121" s="5">
        <v>10302.531249542228</v>
      </c>
      <c r="AE121" s="5">
        <v>10625.122577963779</v>
      </c>
      <c r="AF121" s="5">
        <v>10957.814838151724</v>
      </c>
      <c r="AG121" s="5">
        <v>11300.92430898141</v>
      </c>
      <c r="AH121" s="5">
        <v>11654.777172605391</v>
      </c>
    </row>
    <row r="122" spans="1:34">
      <c r="A122" s="5" t="s">
        <v>281</v>
      </c>
      <c r="B122" s="5" t="s">
        <v>281</v>
      </c>
      <c r="C122" s="5">
        <v>24301</v>
      </c>
      <c r="D122" s="5">
        <v>24686.335629274647</v>
      </c>
      <c r="E122" s="5">
        <v>25077.781441142124</v>
      </c>
      <c r="F122" s="5">
        <v>25475.434323428228</v>
      </c>
      <c r="G122" s="5">
        <v>25879.392700287746</v>
      </c>
      <c r="H122" s="5">
        <v>26289.756556565721</v>
      </c>
      <c r="I122" s="5">
        <v>26706.627462544959</v>
      </c>
      <c r="J122" s="5">
        <v>27130.108599085979</v>
      </c>
      <c r="K122" s="5">
        <v>27560.304783165575</v>
      </c>
      <c r="L122" s="5">
        <v>27997.322493820368</v>
      </c>
      <c r="M122" s="5">
        <v>28441.269898501716</v>
      </c>
      <c r="N122" s="5">
        <v>28892.256879848541</v>
      </c>
      <c r="O122" s="5">
        <v>29350.395062884676</v>
      </c>
      <c r="P122" s="5">
        <v>29815.797842647487</v>
      </c>
      <c r="Q122" s="5">
        <v>30288.580412254592</v>
      </c>
      <c r="R122" s="5">
        <v>30768.859791415609</v>
      </c>
      <c r="S122" s="5">
        <v>31256.754855396041</v>
      </c>
      <c r="T122" s="5">
        <v>31752.386364440412</v>
      </c>
      <c r="U122" s="5">
        <v>32255.876993661983</v>
      </c>
      <c r="V122" s="5">
        <v>32767.351363406367</v>
      </c>
      <c r="W122" s="5">
        <v>33286.936070096694</v>
      </c>
      <c r="X122" s="5">
        <v>33814.759717567809</v>
      </c>
      <c r="Y122" s="5">
        <v>34350.952948897379</v>
      </c>
      <c r="Z122" s="5">
        <v>34895.648478741714</v>
      </c>
      <c r="AA122" s="5">
        <v>35448.981126184321</v>
      </c>
      <c r="AB122" s="5">
        <v>36011.087848105366</v>
      </c>
      <c r="AC122" s="5">
        <v>36582.107773080235</v>
      </c>
      <c r="AD122" s="5">
        <v>37162.182235815628</v>
      </c>
      <c r="AE122" s="5">
        <v>37751.454812131706</v>
      </c>
      <c r="AF122" s="5">
        <v>38350.071354498941</v>
      </c>
      <c r="AG122" s="5">
        <v>38958.180028138442</v>
      </c>
      <c r="AH122" s="5">
        <v>39575.931347694641</v>
      </c>
    </row>
    <row r="123" spans="1:34">
      <c r="A123" s="5" t="s">
        <v>229</v>
      </c>
      <c r="B123" s="5" t="s">
        <v>285</v>
      </c>
      <c r="C123" s="5">
        <v>0</v>
      </c>
      <c r="D123" s="5">
        <v>0</v>
      </c>
      <c r="E123" s="5">
        <v>0</v>
      </c>
      <c r="F123" s="5">
        <v>0</v>
      </c>
      <c r="G123" s="5">
        <v>0</v>
      </c>
      <c r="H123" s="5">
        <v>0</v>
      </c>
      <c r="I123" s="5">
        <v>0</v>
      </c>
      <c r="J123" s="5">
        <v>0</v>
      </c>
      <c r="K123" s="5">
        <v>0</v>
      </c>
      <c r="L123" s="5">
        <v>0</v>
      </c>
      <c r="M123" s="5">
        <v>0</v>
      </c>
      <c r="N123" s="5">
        <v>0</v>
      </c>
      <c r="O123" s="5">
        <v>0</v>
      </c>
      <c r="P123" s="5">
        <v>0</v>
      </c>
      <c r="Q123" s="5">
        <v>0</v>
      </c>
      <c r="R123" s="5">
        <v>0</v>
      </c>
      <c r="S123" s="5">
        <v>0</v>
      </c>
      <c r="T123" s="5">
        <v>0</v>
      </c>
      <c r="U123" s="5">
        <v>0</v>
      </c>
      <c r="V123" s="5">
        <v>0</v>
      </c>
      <c r="W123" s="5">
        <v>0</v>
      </c>
      <c r="X123" s="5">
        <v>0</v>
      </c>
      <c r="Y123" s="5">
        <v>0</v>
      </c>
      <c r="Z123" s="5">
        <v>0</v>
      </c>
      <c r="AA123" s="5">
        <v>0</v>
      </c>
      <c r="AB123" s="5">
        <v>0</v>
      </c>
      <c r="AC123" s="5">
        <v>0</v>
      </c>
      <c r="AD123" s="5">
        <v>0</v>
      </c>
      <c r="AE123" s="5">
        <v>0</v>
      </c>
      <c r="AF123" s="5">
        <v>0</v>
      </c>
      <c r="AG123" s="5">
        <v>0</v>
      </c>
      <c r="AH123" s="5">
        <v>0</v>
      </c>
    </row>
    <row r="124" spans="1:34">
      <c r="A124" s="5" t="s">
        <v>286</v>
      </c>
      <c r="B124" s="5" t="s">
        <v>287</v>
      </c>
      <c r="C124" s="5">
        <v>22696</v>
      </c>
      <c r="D124" s="5">
        <v>22886.400114715339</v>
      </c>
      <c r="E124" s="5">
        <v>23078.397524270458</v>
      </c>
      <c r="F124" s="5">
        <v>23272.005628608989</v>
      </c>
      <c r="G124" s="5">
        <v>23467.237940088686</v>
      </c>
      <c r="H124" s="5">
        <v>23664.108084424475</v>
      </c>
      <c r="I124" s="5">
        <v>23862.629801639428</v>
      </c>
      <c r="J124" s="5">
        <v>24062.816947023719</v>
      </c>
      <c r="K124" s="5">
        <v>24264.683492101602</v>
      </c>
      <c r="L124" s="5">
        <v>24468.243525606518</v>
      </c>
      <c r="M124" s="5">
        <v>24673.511254464389</v>
      </c>
      <c r="N124" s="5">
        <v>24880.501004785161</v>
      </c>
      <c r="O124" s="5">
        <v>25089.227222862628</v>
      </c>
      <c r="P124" s="5">
        <v>25299.704476182691</v>
      </c>
      <c r="Q124" s="5">
        <v>25511.947454440073</v>
      </c>
      <c r="R124" s="5">
        <v>25725.970970563489</v>
      </c>
      <c r="S124" s="5">
        <v>25941.789961749546</v>
      </c>
      <c r="T124" s="5">
        <v>26159.419490505203</v>
      </c>
      <c r="U124" s="5">
        <v>26378.87474569902</v>
      </c>
      <c r="V124" s="5">
        <v>26600.171043621238</v>
      </c>
      <c r="W124" s="5">
        <v>26823.32382905273</v>
      </c>
      <c r="X124" s="5">
        <v>27048.348676342932</v>
      </c>
      <c r="Y124" s="5">
        <v>27275.261290496797</v>
      </c>
      <c r="Z124" s="5">
        <v>27504.077508270919</v>
      </c>
      <c r="AA124" s="5">
        <v>27734.81329927878</v>
      </c>
      <c r="AB124" s="5">
        <v>27967.484767105321</v>
      </c>
      <c r="AC124" s="5">
        <v>28202.108150430857</v>
      </c>
      <c r="AD124" s="5">
        <v>28438.699824164392</v>
      </c>
      <c r="AE124" s="5">
        <v>28677.276300586502</v>
      </c>
      <c r="AF124" s="5">
        <v>28917.854230501689</v>
      </c>
      <c r="AG124" s="5">
        <v>29160.450404400566</v>
      </c>
      <c r="AH124" s="5">
        <v>29405.081753631635</v>
      </c>
    </row>
    <row r="125" spans="1:34">
      <c r="A125" s="5" t="s">
        <v>229</v>
      </c>
      <c r="B125" s="5" t="s">
        <v>296</v>
      </c>
      <c r="C125" s="5">
        <v>5546.65</v>
      </c>
      <c r="D125" s="5">
        <v>5720.3258810480575</v>
      </c>
      <c r="E125" s="5">
        <v>5899.4398754902923</v>
      </c>
      <c r="F125" s="5">
        <v>6084.1622607256722</v>
      </c>
      <c r="G125" s="5">
        <v>6274.6686458537897</v>
      </c>
      <c r="H125" s="5">
        <v>6471.1401386202851</v>
      </c>
      <c r="I125" s="5">
        <v>6673.7635175896312</v>
      </c>
      <c r="J125" s="5">
        <v>6882.7314097089748</v>
      </c>
      <c r="K125" s="5">
        <v>7098.2424734318247</v>
      </c>
      <c r="L125" s="5">
        <v>7320.5015875756808</v>
      </c>
      <c r="M125" s="5">
        <v>7549.7200460931463</v>
      </c>
      <c r="N125" s="5">
        <v>7786.115758941698</v>
      </c>
      <c r="O125" s="5">
        <v>8029.9134592430255</v>
      </c>
      <c r="P125" s="5">
        <v>8281.3449169289597</v>
      </c>
      <c r="Q125" s="5">
        <v>8540.6491590770111</v>
      </c>
      <c r="R125" s="5">
        <v>8808.0726971450422</v>
      </c>
      <c r="S125" s="5">
        <v>9083.8697613210788</v>
      </c>
      <c r="T125" s="5">
        <v>9368.3025422110277</v>
      </c>
      <c r="U125" s="5">
        <v>9661.6414400941212</v>
      </c>
      <c r="V125" s="5">
        <v>9964.1653219829677</v>
      </c>
      <c r="W125" s="5">
        <v>10276.161786732662</v>
      </c>
      <c r="X125" s="5">
        <v>10597.927438450937</v>
      </c>
      <c r="Y125" s="5">
        <v>10929.7681684693</v>
      </c>
      <c r="Z125" s="5">
        <v>11271.999446143198</v>
      </c>
      <c r="AA125" s="5">
        <v>11624.946618757682</v>
      </c>
      <c r="AB125" s="5">
        <v>11988.945220823683</v>
      </c>
      <c r="AC125" s="5">
        <v>12364.341293058897</v>
      </c>
      <c r="AD125" s="5">
        <v>12751.491711356586</v>
      </c>
      <c r="AE125" s="5">
        <v>13150.764526054982</v>
      </c>
      <c r="AF125" s="5">
        <v>13562.539311829845</v>
      </c>
      <c r="AG125" s="5">
        <v>13987.207528542809</v>
      </c>
      <c r="AH125" s="5">
        <v>14425.172893388604</v>
      </c>
    </row>
    <row r="126" spans="1:34">
      <c r="A126" s="5" t="s">
        <v>229</v>
      </c>
      <c r="B126" s="5" t="s">
        <v>302</v>
      </c>
      <c r="C126" s="5">
        <v>50</v>
      </c>
      <c r="D126" s="5">
        <v>51.565592574329173</v>
      </c>
      <c r="E126" s="5">
        <v>53.180206750834223</v>
      </c>
      <c r="F126" s="5">
        <v>54.84537748664215</v>
      </c>
      <c r="G126" s="5">
        <v>56.56268780122948</v>
      </c>
      <c r="H126" s="5">
        <v>58.333770281343554</v>
      </c>
      <c r="I126" s="5">
        <v>60.160308633045453</v>
      </c>
      <c r="J126" s="5">
        <v>62.04403928235039</v>
      </c>
      <c r="K126" s="5">
        <v>63.986753025987085</v>
      </c>
      <c r="L126" s="5">
        <v>65.990296733845483</v>
      </c>
      <c r="M126" s="5">
        <v>68.056575104731223</v>
      </c>
      <c r="N126" s="5">
        <v>70.187552477096062</v>
      </c>
      <c r="O126" s="5">
        <v>72.385254696465665</v>
      </c>
      <c r="P126" s="5">
        <v>74.651771041339899</v>
      </c>
      <c r="Q126" s="5">
        <v>76.989256209396757</v>
      </c>
      <c r="R126" s="5">
        <v>79.399932365887906</v>
      </c>
      <c r="S126" s="5">
        <v>81.886091256173358</v>
      </c>
      <c r="T126" s="5">
        <v>84.450096384403452</v>
      </c>
      <c r="U126" s="5">
        <v>87.094385260419557</v>
      </c>
      <c r="V126" s="5">
        <v>89.821471717009075</v>
      </c>
      <c r="W126" s="5">
        <v>92.633948299718412</v>
      </c>
      <c r="X126" s="5">
        <v>95.534488731495031</v>
      </c>
      <c r="Y126" s="5">
        <v>98.525850454502276</v>
      </c>
      <c r="Z126" s="5">
        <v>101.61087725152298</v>
      </c>
      <c r="AA126" s="5">
        <v>104.7925019494441</v>
      </c>
      <c r="AB126" s="5">
        <v>108.07374920739259</v>
      </c>
      <c r="AC126" s="5">
        <v>111.45773839217273</v>
      </c>
      <c r="AD126" s="5">
        <v>114.94768654373888</v>
      </c>
      <c r="AE126" s="5">
        <v>118.54691143352278</v>
      </c>
      <c r="AF126" s="5">
        <v>122.25883471852239</v>
      </c>
      <c r="AG126" s="5">
        <v>126.08698519415151</v>
      </c>
      <c r="AH126" s="5">
        <v>130.0350021489422</v>
      </c>
    </row>
    <row r="127" spans="1:34">
      <c r="A127" s="5" t="s">
        <v>229</v>
      </c>
      <c r="B127" s="5" t="s">
        <v>306</v>
      </c>
      <c r="C127" s="5">
        <v>350</v>
      </c>
      <c r="D127" s="5">
        <v>360.95914802030416</v>
      </c>
      <c r="E127" s="5">
        <v>372.26144725583953</v>
      </c>
      <c r="F127" s="5">
        <v>383.91764240649502</v>
      </c>
      <c r="G127" s="5">
        <v>395.93881460860638</v>
      </c>
      <c r="H127" s="5">
        <v>408.33639196940493</v>
      </c>
      <c r="I127" s="5">
        <v>421.12216043131821</v>
      </c>
      <c r="J127" s="5">
        <v>434.30827497645271</v>
      </c>
      <c r="K127" s="5">
        <v>447.90727118190955</v>
      </c>
      <c r="L127" s="5">
        <v>461.93207713691834</v>
      </c>
      <c r="M127" s="5">
        <v>476.39602573311851</v>
      </c>
      <c r="N127" s="5">
        <v>491.31286733967238</v>
      </c>
      <c r="O127" s="5">
        <v>506.69678287525966</v>
      </c>
      <c r="P127" s="5">
        <v>522.56239728937931</v>
      </c>
      <c r="Q127" s="5">
        <v>538.92479346577727</v>
      </c>
      <c r="R127" s="5">
        <v>555.79952656121532</v>
      </c>
      <c r="S127" s="5">
        <v>573.20263879321351</v>
      </c>
      <c r="T127" s="5">
        <v>591.15067469082419</v>
      </c>
      <c r="U127" s="5">
        <v>609.66069682293687</v>
      </c>
      <c r="V127" s="5">
        <v>628.7503020190635</v>
      </c>
      <c r="W127" s="5">
        <v>648.43763809802886</v>
      </c>
      <c r="X127" s="5">
        <v>668.74142112046513</v>
      </c>
      <c r="Y127" s="5">
        <v>689.68095318151597</v>
      </c>
      <c r="Z127" s="5">
        <v>711.27614076066084</v>
      </c>
      <c r="AA127" s="5">
        <v>733.54751364610877</v>
      </c>
      <c r="AB127" s="5">
        <v>756.51624445174821</v>
      </c>
      <c r="AC127" s="5">
        <v>780.20416874520913</v>
      </c>
      <c r="AD127" s="5">
        <v>804.63380580617229</v>
      </c>
      <c r="AE127" s="5">
        <v>829.82838003465952</v>
      </c>
      <c r="AF127" s="5">
        <v>855.81184302965676</v>
      </c>
      <c r="AG127" s="5">
        <v>882.60889635906051</v>
      </c>
      <c r="AH127" s="5">
        <v>910.24501504259547</v>
      </c>
    </row>
    <row r="128" spans="1:34">
      <c r="A128" s="5" t="s">
        <v>229</v>
      </c>
      <c r="B128" s="5" t="s">
        <v>319</v>
      </c>
      <c r="C128" s="5">
        <v>3304</v>
      </c>
      <c r="D128" s="5">
        <v>3407.4543573116712</v>
      </c>
      <c r="E128" s="5">
        <v>3514.1480620951261</v>
      </c>
      <c r="F128" s="5">
        <v>3624.1825443173129</v>
      </c>
      <c r="G128" s="5">
        <v>3737.6624099052442</v>
      </c>
      <c r="H128" s="5">
        <v>3854.6955401911823</v>
      </c>
      <c r="I128" s="5">
        <v>3975.3931944716442</v>
      </c>
      <c r="J128" s="5">
        <v>4099.8701157777141</v>
      </c>
      <c r="K128" s="5">
        <v>4228.2446399572264</v>
      </c>
      <c r="L128" s="5">
        <v>4360.6388081725099</v>
      </c>
      <c r="M128" s="5">
        <v>4497.178482920639</v>
      </c>
      <c r="N128" s="5">
        <v>4637.9934676865078</v>
      </c>
      <c r="O128" s="5">
        <v>4783.2176303424512</v>
      </c>
      <c r="P128" s="5">
        <v>4932.9890304117407</v>
      </c>
      <c r="Q128" s="5">
        <v>5087.4500503169384</v>
      </c>
      <c r="R128" s="5">
        <v>5246.7475307378736</v>
      </c>
      <c r="S128" s="5">
        <v>5411.0329102079349</v>
      </c>
      <c r="T128" s="5">
        <v>5580.4623690813805</v>
      </c>
      <c r="U128" s="5">
        <v>5755.1969780085237</v>
      </c>
      <c r="V128" s="5">
        <v>5935.4028510599601</v>
      </c>
      <c r="W128" s="5">
        <v>6121.2513036453929</v>
      </c>
      <c r="X128" s="5">
        <v>6312.9190153771915</v>
      </c>
      <c r="Y128" s="5">
        <v>6510.5881980335107</v>
      </c>
      <c r="Z128" s="5">
        <v>6714.4467687806382</v>
      </c>
      <c r="AA128" s="5">
        <v>6924.6885288192661</v>
      </c>
      <c r="AB128" s="5">
        <v>7141.5133476245028</v>
      </c>
      <c r="AC128" s="5">
        <v>7365.1273529547743</v>
      </c>
      <c r="AD128" s="5">
        <v>7595.7431268102664</v>
      </c>
      <c r="AE128" s="5">
        <v>7833.5799075271862</v>
      </c>
      <c r="AF128" s="5">
        <v>8078.86379819996</v>
      </c>
      <c r="AG128" s="5">
        <v>8331.8279816295308</v>
      </c>
      <c r="AH128" s="5">
        <v>8592.712942002101</v>
      </c>
    </row>
    <row r="129" spans="1:34">
      <c r="A129" s="5" t="s">
        <v>229</v>
      </c>
      <c r="B129" s="5" t="s">
        <v>323</v>
      </c>
      <c r="C129" s="5">
        <v>1915</v>
      </c>
      <c r="D129" s="5">
        <v>1974.9621955968073</v>
      </c>
      <c r="E129" s="5">
        <v>2036.8019185569506</v>
      </c>
      <c r="F129" s="5">
        <v>2100.5779577383942</v>
      </c>
      <c r="G129" s="5">
        <v>2166.350942787089</v>
      </c>
      <c r="H129" s="5">
        <v>2234.1834017754582</v>
      </c>
      <c r="I129" s="5">
        <v>2304.1398206456406</v>
      </c>
      <c r="J129" s="5">
        <v>2376.2867045140197</v>
      </c>
      <c r="K129" s="5">
        <v>2450.6926408953054</v>
      </c>
      <c r="L129" s="5">
        <v>2527.4283649062818</v>
      </c>
      <c r="M129" s="5">
        <v>2606.5668265112058</v>
      </c>
      <c r="N129" s="5">
        <v>2688.1832598727792</v>
      </c>
      <c r="O129" s="5">
        <v>2772.3552548746352</v>
      </c>
      <c r="P129" s="5">
        <v>2859.1628308833183</v>
      </c>
      <c r="Q129" s="5">
        <v>2948.688512819896</v>
      </c>
      <c r="R129" s="5">
        <v>3041.017409613507</v>
      </c>
      <c r="S129" s="5">
        <v>3136.2372951114394</v>
      </c>
      <c r="T129" s="5">
        <v>3234.4386915226523</v>
      </c>
      <c r="U129" s="5">
        <v>3335.7149554740686</v>
      </c>
      <c r="V129" s="5">
        <v>3440.1623667614481</v>
      </c>
      <c r="W129" s="5">
        <v>3547.8802198792155</v>
      </c>
      <c r="X129" s="5">
        <v>3658.9709184162593</v>
      </c>
      <c r="Y129" s="5">
        <v>3773.5400724074375</v>
      </c>
      <c r="Z129" s="5">
        <v>3891.6965987333297</v>
      </c>
      <c r="AA129" s="5">
        <v>4013.5528246637095</v>
      </c>
      <c r="AB129" s="5">
        <v>4139.2245946431367</v>
      </c>
      <c r="AC129" s="5">
        <v>4268.8313804202153</v>
      </c>
      <c r="AD129" s="5">
        <v>4402.4963946251992</v>
      </c>
      <c r="AE129" s="5">
        <v>4540.3467079039228</v>
      </c>
      <c r="AF129" s="5">
        <v>4682.5133697194078</v>
      </c>
      <c r="AG129" s="5">
        <v>4829.1315329360032</v>
      </c>
      <c r="AH129" s="5">
        <v>4980.3405823044868</v>
      </c>
    </row>
    <row r="130" spans="1:34">
      <c r="A130" s="5" t="s">
        <v>229</v>
      </c>
      <c r="B130" s="5" t="s">
        <v>332</v>
      </c>
      <c r="C130" s="5">
        <v>766</v>
      </c>
      <c r="D130" s="5">
        <v>789.9848782387229</v>
      </c>
      <c r="E130" s="5">
        <v>814.72076742278034</v>
      </c>
      <c r="F130" s="5">
        <v>840.23118309535766</v>
      </c>
      <c r="G130" s="5">
        <v>866.54037711483568</v>
      </c>
      <c r="H130" s="5">
        <v>893.67336071018337</v>
      </c>
      <c r="I130" s="5">
        <v>921.65592825825638</v>
      </c>
      <c r="J130" s="5">
        <v>950.51468180560789</v>
      </c>
      <c r="K130" s="5">
        <v>980.27705635812208</v>
      </c>
      <c r="L130" s="5">
        <v>1010.9713459625127</v>
      </c>
      <c r="M130" s="5">
        <v>1042.6267306044822</v>
      </c>
      <c r="N130" s="5">
        <v>1075.2733039491116</v>
      </c>
      <c r="O130" s="5">
        <v>1108.9421019498541</v>
      </c>
      <c r="P130" s="5">
        <v>1143.6651323533274</v>
      </c>
      <c r="Q130" s="5">
        <v>1179.4754051279583</v>
      </c>
      <c r="R130" s="5">
        <v>1216.4069638454027</v>
      </c>
      <c r="S130" s="5">
        <v>1254.4949180445758</v>
      </c>
      <c r="T130" s="5">
        <v>1293.7754766090611</v>
      </c>
      <c r="U130" s="5">
        <v>1334.2859821896277</v>
      </c>
      <c r="V130" s="5">
        <v>1376.0649467045789</v>
      </c>
      <c r="W130" s="5">
        <v>1419.1520879516861</v>
      </c>
      <c r="X130" s="5">
        <v>1463.5883673665039</v>
      </c>
      <c r="Y130" s="5">
        <v>1509.4160289629749</v>
      </c>
      <c r="Z130" s="5">
        <v>1556.678639493332</v>
      </c>
      <c r="AA130" s="5">
        <v>1605.4211298654839</v>
      </c>
      <c r="AB130" s="5">
        <v>1655.6898378572546</v>
      </c>
      <c r="AC130" s="5">
        <v>1707.5325521680861</v>
      </c>
      <c r="AD130" s="5">
        <v>1760.9985578500796</v>
      </c>
      <c r="AE130" s="5">
        <v>1816.1386831615691</v>
      </c>
      <c r="AF130" s="5">
        <v>1873.0053478877633</v>
      </c>
      <c r="AG130" s="5">
        <v>1931.652613174401</v>
      </c>
      <c r="AH130" s="5">
        <v>1992.1362329217948</v>
      </c>
    </row>
    <row r="131" spans="1:34">
      <c r="A131" s="5" t="s">
        <v>229</v>
      </c>
      <c r="B131" s="5" t="s">
        <v>337</v>
      </c>
      <c r="C131" s="5">
        <v>30</v>
      </c>
      <c r="D131" s="5">
        <v>30.9393555445975</v>
      </c>
      <c r="E131" s="5">
        <v>31.908124050500536</v>
      </c>
      <c r="F131" s="5">
        <v>32.907226491985284</v>
      </c>
      <c r="G131" s="5">
        <v>33.937612680737693</v>
      </c>
      <c r="H131" s="5">
        <v>35.000262168806138</v>
      </c>
      <c r="I131" s="5">
        <v>36.096185179827273</v>
      </c>
      <c r="J131" s="5">
        <v>37.226423569410237</v>
      </c>
      <c r="K131" s="5">
        <v>38.392051815592254</v>
      </c>
      <c r="L131" s="5">
        <v>39.594178040307291</v>
      </c>
      <c r="M131" s="5">
        <v>40.83394506283873</v>
      </c>
      <c r="N131" s="5">
        <v>42.112531486257637</v>
      </c>
      <c r="O131" s="5">
        <v>43.431152817879401</v>
      </c>
      <c r="P131" s="5">
        <v>44.791062624803949</v>
      </c>
      <c r="Q131" s="5">
        <v>46.193553725638054</v>
      </c>
      <c r="R131" s="5">
        <v>47.639959419532744</v>
      </c>
      <c r="S131" s="5">
        <v>49.131654753704012</v>
      </c>
      <c r="T131" s="5">
        <v>50.670057830642072</v>
      </c>
      <c r="U131" s="5">
        <v>52.256631156251736</v>
      </c>
      <c r="V131" s="5">
        <v>53.892883030205446</v>
      </c>
      <c r="W131" s="5">
        <v>55.58036897983105</v>
      </c>
      <c r="X131" s="5">
        <v>57.320693238897015</v>
      </c>
      <c r="Y131" s="5">
        <v>59.115510272701364</v>
      </c>
      <c r="Z131" s="5">
        <v>60.966526350913789</v>
      </c>
      <c r="AA131" s="5">
        <v>62.875501169666464</v>
      </c>
      <c r="AB131" s="5">
        <v>64.844249524435554</v>
      </c>
      <c r="AC131" s="5">
        <v>66.874643035303635</v>
      </c>
      <c r="AD131" s="5">
        <v>68.968611926243341</v>
      </c>
      <c r="AE131" s="5">
        <v>71.128146860113674</v>
      </c>
      <c r="AF131" s="5">
        <v>73.355300831113439</v>
      </c>
      <c r="AG131" s="5">
        <v>75.652191116490911</v>
      </c>
      <c r="AH131" s="5">
        <v>78.02100128936533</v>
      </c>
    </row>
    <row r="132" spans="1:34">
      <c r="A132" s="5" t="s">
        <v>229</v>
      </c>
      <c r="B132" s="5" t="s">
        <v>342</v>
      </c>
      <c r="C132" s="5">
        <v>8367</v>
      </c>
      <c r="D132" s="5">
        <v>8628.9862613882433</v>
      </c>
      <c r="E132" s="5">
        <v>8899.1757976845984</v>
      </c>
      <c r="F132" s="5">
        <v>9177.8254686146975</v>
      </c>
      <c r="G132" s="5">
        <v>9465.2001766577432</v>
      </c>
      <c r="H132" s="5">
        <v>9761.5731188800328</v>
      </c>
      <c r="I132" s="5">
        <v>10067.226046653826</v>
      </c>
      <c r="J132" s="5">
        <v>10382.449533508514</v>
      </c>
      <c r="K132" s="5">
        <v>10707.543251368679</v>
      </c>
      <c r="L132" s="5">
        <v>11042.816255441701</v>
      </c>
      <c r="M132" s="5">
        <v>11388.587278025721</v>
      </c>
      <c r="N132" s="5">
        <v>11745.185031517256</v>
      </c>
      <c r="O132" s="5">
        <v>12112.948520906564</v>
      </c>
      <c r="P132" s="5">
        <v>12492.227366057821</v>
      </c>
      <c r="Q132" s="5">
        <v>12883.382134080453</v>
      </c>
      <c r="R132" s="5">
        <v>13286.784682107684</v>
      </c>
      <c r="S132" s="5">
        <v>13702.818510808049</v>
      </c>
      <c r="T132" s="5">
        <v>14131.879128966075</v>
      </c>
      <c r="U132" s="5">
        <v>14574.37442947861</v>
      </c>
      <c r="V132" s="5">
        <v>15030.7250771243</v>
      </c>
      <c r="W132" s="5">
        <v>15501.364908474879</v>
      </c>
      <c r="X132" s="5">
        <v>15986.741344328379</v>
      </c>
      <c r="Y132" s="5">
        <v>16487.315815056412</v>
      </c>
      <c r="Z132" s="5">
        <v>17003.564199269855</v>
      </c>
      <c r="AA132" s="5">
        <v>17535.977276219979</v>
      </c>
      <c r="AB132" s="5">
        <v>18085.061192365076</v>
      </c>
      <c r="AC132" s="5">
        <v>18651.337942546183</v>
      </c>
      <c r="AD132" s="5">
        <v>19235.345866229265</v>
      </c>
      <c r="AE132" s="5">
        <v>19837.640159285704</v>
      </c>
      <c r="AF132" s="5">
        <v>20458.793401797539</v>
      </c>
      <c r="AG132" s="5">
        <v>21099.396102389313</v>
      </c>
      <c r="AH132" s="5">
        <v>21760.057259603989</v>
      </c>
    </row>
    <row r="133" spans="1:34">
      <c r="A133" s="5" t="s">
        <v>229</v>
      </c>
      <c r="B133" s="5" t="s">
        <v>344</v>
      </c>
      <c r="C133" s="5">
        <v>4246</v>
      </c>
      <c r="D133" s="5">
        <v>4378.9501214120328</v>
      </c>
      <c r="E133" s="5">
        <v>4516.0631572808425</v>
      </c>
      <c r="F133" s="5">
        <v>4657.4694561656506</v>
      </c>
      <c r="G133" s="5">
        <v>4803.3034480804081</v>
      </c>
      <c r="H133" s="5">
        <v>4953.7037722916957</v>
      </c>
      <c r="I133" s="5">
        <v>5108.8134091182201</v>
      </c>
      <c r="J133" s="5">
        <v>5268.779815857195</v>
      </c>
      <c r="K133" s="5">
        <v>5433.7550669668235</v>
      </c>
      <c r="L133" s="5">
        <v>5603.8959986381587</v>
      </c>
      <c r="M133" s="5">
        <v>5779.3643578937754</v>
      </c>
      <c r="N133" s="5">
        <v>5960.3269563549975</v>
      </c>
      <c r="O133" s="5">
        <v>6146.9558288238641</v>
      </c>
      <c r="P133" s="5">
        <v>6339.4283968305854</v>
      </c>
      <c r="Q133" s="5">
        <v>6537.9276373019738</v>
      </c>
      <c r="R133" s="5">
        <v>6742.6422565112007</v>
      </c>
      <c r="S133" s="5">
        <v>6953.7668694742406</v>
      </c>
      <c r="T133" s="5">
        <v>7171.5021849635423</v>
      </c>
      <c r="U133" s="5">
        <v>7396.0551963148282</v>
      </c>
      <c r="V133" s="5">
        <v>7627.6393782084106</v>
      </c>
      <c r="W133" s="5">
        <v>7866.4748896120882</v>
      </c>
      <c r="X133" s="5">
        <v>8112.7887830785585</v>
      </c>
      <c r="Y133" s="5">
        <v>8366.8152205963343</v>
      </c>
      <c r="Z133" s="5">
        <v>8628.7956961993314</v>
      </c>
      <c r="AA133" s="5">
        <v>8898.9792655467936</v>
      </c>
      <c r="AB133" s="5">
        <v>9177.6227826917802</v>
      </c>
      <c r="AC133" s="5">
        <v>9464.9911442633074</v>
      </c>
      <c r="AD133" s="5">
        <v>9761.3575412943064</v>
      </c>
      <c r="AE133" s="5">
        <v>10067.003718934755</v>
      </c>
      <c r="AF133" s="5">
        <v>10382.220244296923</v>
      </c>
      <c r="AG133" s="5">
        <v>10707.306782687345</v>
      </c>
      <c r="AH133" s="5">
        <v>11042.572382488173</v>
      </c>
    </row>
    <row r="134" spans="1:34">
      <c r="A134" s="5" t="s">
        <v>229</v>
      </c>
      <c r="B134" s="5" t="s">
        <v>357</v>
      </c>
      <c r="C134" s="5">
        <v>4925</v>
      </c>
      <c r="D134" s="5">
        <v>5079.2108685714229</v>
      </c>
      <c r="E134" s="5">
        <v>5238.2503649571709</v>
      </c>
      <c r="F134" s="5">
        <v>5402.2696824342511</v>
      </c>
      <c r="G134" s="5">
        <v>5571.4247484211046</v>
      </c>
      <c r="H134" s="5">
        <v>5745.8763727123405</v>
      </c>
      <c r="I134" s="5">
        <v>5925.7904003549775</v>
      </c>
      <c r="J134" s="5">
        <v>6111.3378693115128</v>
      </c>
      <c r="K134" s="5">
        <v>6302.6951730597284</v>
      </c>
      <c r="L134" s="5">
        <v>6500.0442282837794</v>
      </c>
      <c r="M134" s="5">
        <v>6703.572647816025</v>
      </c>
      <c r="N134" s="5">
        <v>6913.4739189939619</v>
      </c>
      <c r="O134" s="5">
        <v>7129.9475876018687</v>
      </c>
      <c r="P134" s="5">
        <v>7353.1994475719803</v>
      </c>
      <c r="Q134" s="5">
        <v>7583.4417366255821</v>
      </c>
      <c r="R134" s="5">
        <v>7820.8933380399585</v>
      </c>
      <c r="S134" s="5">
        <v>8065.7799887330748</v>
      </c>
      <c r="T134" s="5">
        <v>8318.3344938637401</v>
      </c>
      <c r="U134" s="5">
        <v>8578.7969481513264</v>
      </c>
      <c r="V134" s="5">
        <v>8847.4149641253953</v>
      </c>
      <c r="W134" s="5">
        <v>9124.4439075222635</v>
      </c>
      <c r="X134" s="5">
        <v>9410.1471400522605</v>
      </c>
      <c r="Y134" s="5">
        <v>9704.7962697684743</v>
      </c>
      <c r="Z134" s="5">
        <v>10008.671409275012</v>
      </c>
      <c r="AA134" s="5">
        <v>10322.061442020246</v>
      </c>
      <c r="AB134" s="5">
        <v>10645.264296928171</v>
      </c>
      <c r="AC134" s="5">
        <v>10978.587231629013</v>
      </c>
      <c r="AD134" s="5">
        <v>11322.34712455828</v>
      </c>
      <c r="AE134" s="5">
        <v>11676.870776201993</v>
      </c>
      <c r="AF134" s="5">
        <v>12042.495219774457</v>
      </c>
      <c r="AG134" s="5">
        <v>12419.568041623923</v>
      </c>
      <c r="AH134" s="5">
        <v>12808.447711670809</v>
      </c>
    </row>
    <row r="135" spans="1:34">
      <c r="A135" s="5" t="s">
        <v>229</v>
      </c>
      <c r="B135" s="5" t="s">
        <v>229</v>
      </c>
      <c r="C135" s="5">
        <v>0</v>
      </c>
      <c r="D135" s="5">
        <v>0</v>
      </c>
      <c r="E135" s="5">
        <v>0</v>
      </c>
      <c r="F135" s="5">
        <v>0</v>
      </c>
      <c r="G135" s="5">
        <v>0</v>
      </c>
      <c r="H135" s="5">
        <v>0</v>
      </c>
      <c r="I135" s="5">
        <v>0</v>
      </c>
      <c r="J135" s="5">
        <v>0</v>
      </c>
      <c r="K135" s="5">
        <v>0</v>
      </c>
      <c r="L135" s="5">
        <v>0</v>
      </c>
      <c r="M135" s="5">
        <v>0</v>
      </c>
      <c r="N135" s="5">
        <v>0</v>
      </c>
      <c r="O135" s="5">
        <v>0</v>
      </c>
      <c r="P135" s="5">
        <v>0</v>
      </c>
      <c r="Q135" s="5">
        <v>0</v>
      </c>
      <c r="R135" s="5">
        <v>0</v>
      </c>
      <c r="S135" s="5">
        <v>0</v>
      </c>
      <c r="T135" s="5">
        <v>0</v>
      </c>
      <c r="U135" s="5">
        <v>0</v>
      </c>
      <c r="V135" s="5">
        <v>0</v>
      </c>
      <c r="W135" s="5">
        <v>0</v>
      </c>
      <c r="X135" s="5">
        <v>0</v>
      </c>
      <c r="Y135" s="5">
        <v>0</v>
      </c>
      <c r="Z135" s="5">
        <v>0</v>
      </c>
      <c r="AA135" s="5">
        <v>0</v>
      </c>
      <c r="AB135" s="5">
        <v>0</v>
      </c>
      <c r="AC135" s="5">
        <v>0</v>
      </c>
      <c r="AD135" s="5">
        <v>0</v>
      </c>
      <c r="AE135" s="5">
        <v>0</v>
      </c>
      <c r="AF135" s="5">
        <v>0</v>
      </c>
      <c r="AG135" s="5">
        <v>0</v>
      </c>
      <c r="AH135" s="5">
        <v>0</v>
      </c>
    </row>
    <row r="136" spans="1:34">
      <c r="A136" s="5" t="s">
        <v>221</v>
      </c>
      <c r="B136" s="5" t="s">
        <v>222</v>
      </c>
      <c r="C136" s="5">
        <v>1470</v>
      </c>
      <c r="D136" s="5">
        <v>1533.3788040772756</v>
      </c>
      <c r="E136" s="5">
        <v>1599.4901746894259</v>
      </c>
      <c r="F136" s="5">
        <v>1668.4519259854587</v>
      </c>
      <c r="G136" s="5">
        <v>1740.3869516517075</v>
      </c>
      <c r="H136" s="5">
        <v>1815.4234439152319</v>
      </c>
      <c r="I136" s="5">
        <v>1893.6951219895147</v>
      </c>
      <c r="J136" s="5">
        <v>1975.3414703695598</v>
      </c>
      <c r="K136" s="5">
        <v>2060.5079874010357</v>
      </c>
      <c r="L136" s="5">
        <v>2149.3464445664449</v>
      </c>
      <c r="M136" s="5">
        <v>2242.0151569503669</v>
      </c>
      <c r="N136" s="5">
        <v>2338.6792653657681</v>
      </c>
      <c r="O136" s="5">
        <v>2439.5110306441379</v>
      </c>
      <c r="P136" s="5">
        <v>2544.6901406138982</v>
      </c>
      <c r="Q136" s="5">
        <v>2654.4040303141314</v>
      </c>
      <c r="R136" s="5">
        <v>2768.8482160142744</v>
      </c>
      <c r="S136" s="5">
        <v>2888.2266436350105</v>
      </c>
      <c r="T136" s="5">
        <v>3012.752052191277</v>
      </c>
      <c r="U136" s="5">
        <v>3142.6463529050457</v>
      </c>
      <c r="V136" s="5">
        <v>3278.1410246635041</v>
      </c>
      <c r="W136" s="5">
        <v>3419.477526527332</v>
      </c>
      <c r="X136" s="5">
        <v>3566.9077280242182</v>
      </c>
      <c r="Y136" s="5">
        <v>3720.6943579944004</v>
      </c>
      <c r="Z136" s="5">
        <v>3881.1114727881086</v>
      </c>
      <c r="AA136" s="5">
        <v>4048.4449446492677</v>
      </c>
      <c r="AB136" s="5">
        <v>4222.9929711557734</v>
      </c>
      <c r="AC136" s="5">
        <v>4405.0666066242047</v>
      </c>
      <c r="AD136" s="5">
        <v>4594.9903164259631</v>
      </c>
      <c r="AE136" s="5">
        <v>4793.1025552026567</v>
      </c>
      <c r="AF136" s="5">
        <v>4999.756370011145</v>
      </c>
      <c r="AG136" s="5">
        <v>5215.3200294730814</v>
      </c>
      <c r="AH136" s="5">
        <v>5440.1776800501257</v>
      </c>
    </row>
    <row r="137" spans="1:34">
      <c r="A137" s="5" t="s">
        <v>221</v>
      </c>
      <c r="B137" s="5" t="s">
        <v>308</v>
      </c>
      <c r="C137" s="5">
        <v>0</v>
      </c>
      <c r="D137" s="5">
        <v>0</v>
      </c>
      <c r="E137" s="5">
        <v>0</v>
      </c>
      <c r="F137" s="5">
        <v>0</v>
      </c>
      <c r="G137" s="5">
        <v>0</v>
      </c>
      <c r="H137" s="5">
        <v>0</v>
      </c>
      <c r="I137" s="5">
        <v>0</v>
      </c>
      <c r="J137" s="5">
        <v>0</v>
      </c>
      <c r="K137" s="5">
        <v>0</v>
      </c>
      <c r="L137" s="5">
        <v>0</v>
      </c>
      <c r="M137" s="5">
        <v>0</v>
      </c>
      <c r="N137" s="5">
        <v>0</v>
      </c>
      <c r="O137" s="5">
        <v>0</v>
      </c>
      <c r="P137" s="5">
        <v>0</v>
      </c>
      <c r="Q137" s="5">
        <v>0</v>
      </c>
      <c r="R137" s="5">
        <v>0</v>
      </c>
      <c r="S137" s="5">
        <v>0</v>
      </c>
      <c r="T137" s="5">
        <v>0</v>
      </c>
      <c r="U137" s="5">
        <v>0</v>
      </c>
      <c r="V137" s="5">
        <v>0</v>
      </c>
      <c r="W137" s="5">
        <v>0</v>
      </c>
      <c r="X137" s="5">
        <v>0</v>
      </c>
      <c r="Y137" s="5">
        <v>0</v>
      </c>
      <c r="Z137" s="5">
        <v>0</v>
      </c>
      <c r="AA137" s="5">
        <v>0</v>
      </c>
      <c r="AB137" s="5">
        <v>0</v>
      </c>
      <c r="AC137" s="5">
        <v>0</v>
      </c>
      <c r="AD137" s="5">
        <v>0</v>
      </c>
      <c r="AE137" s="5">
        <v>0</v>
      </c>
      <c r="AF137" s="5">
        <v>0</v>
      </c>
      <c r="AG137" s="5">
        <v>0</v>
      </c>
      <c r="AH137" s="5">
        <v>0</v>
      </c>
    </row>
    <row r="138" spans="1:34">
      <c r="A138" s="5" t="s">
        <v>221</v>
      </c>
      <c r="B138" s="5" t="s">
        <v>317</v>
      </c>
      <c r="C138" s="5">
        <v>0</v>
      </c>
      <c r="D138" s="5">
        <v>0</v>
      </c>
      <c r="E138" s="5">
        <v>0</v>
      </c>
      <c r="F138" s="5">
        <v>0</v>
      </c>
      <c r="G138" s="5">
        <v>0</v>
      </c>
      <c r="H138" s="5">
        <v>0</v>
      </c>
      <c r="I138" s="5">
        <v>0</v>
      </c>
      <c r="J138" s="5">
        <v>0</v>
      </c>
      <c r="K138" s="5">
        <v>0</v>
      </c>
      <c r="L138" s="5">
        <v>0</v>
      </c>
      <c r="M138" s="5">
        <v>0</v>
      </c>
      <c r="N138" s="5">
        <v>0</v>
      </c>
      <c r="O138" s="5">
        <v>0</v>
      </c>
      <c r="P138" s="5">
        <v>0</v>
      </c>
      <c r="Q138" s="5">
        <v>0</v>
      </c>
      <c r="R138" s="5">
        <v>0</v>
      </c>
      <c r="S138" s="5">
        <v>0</v>
      </c>
      <c r="T138" s="5">
        <v>0</v>
      </c>
      <c r="U138" s="5">
        <v>0</v>
      </c>
      <c r="V138" s="5">
        <v>0</v>
      </c>
      <c r="W138" s="5">
        <v>0</v>
      </c>
      <c r="X138" s="5">
        <v>0</v>
      </c>
      <c r="Y138" s="5">
        <v>0</v>
      </c>
      <c r="Z138" s="5">
        <v>0</v>
      </c>
      <c r="AA138" s="5">
        <v>0</v>
      </c>
      <c r="AB138" s="5">
        <v>0</v>
      </c>
      <c r="AC138" s="5">
        <v>0</v>
      </c>
      <c r="AD138" s="5">
        <v>0</v>
      </c>
      <c r="AE138" s="5">
        <v>0</v>
      </c>
      <c r="AF138" s="5">
        <v>0</v>
      </c>
      <c r="AG138" s="5">
        <v>0</v>
      </c>
      <c r="AH138" s="5">
        <v>0</v>
      </c>
    </row>
    <row r="139" spans="1:34">
      <c r="A139" s="5" t="s">
        <v>223</v>
      </c>
      <c r="B139" s="5" t="s">
        <v>232</v>
      </c>
      <c r="C139" s="5">
        <v>3073.0832298136647</v>
      </c>
      <c r="D139" s="5">
        <v>3081.8157382952677</v>
      </c>
      <c r="E139" s="5">
        <v>3092.8933449863816</v>
      </c>
      <c r="F139" s="5">
        <v>3103.92268305786</v>
      </c>
      <c r="G139" s="5">
        <v>3114.8877622514478</v>
      </c>
      <c r="H139" s="5">
        <v>3125.7702876404437</v>
      </c>
      <c r="I139" s="5">
        <v>3136.5494142587072</v>
      </c>
      <c r="J139" s="5">
        <v>3144.6723580604048</v>
      </c>
      <c r="K139" s="5">
        <v>3152.6242355156974</v>
      </c>
      <c r="L139" s="5">
        <v>3160.3755791894614</v>
      </c>
      <c r="M139" s="5">
        <v>3167.8936672236291</v>
      </c>
      <c r="N139" s="5">
        <v>3175.1424787747756</v>
      </c>
      <c r="O139" s="5">
        <v>3180.6662116283796</v>
      </c>
      <c r="P139" s="5">
        <v>3185.8336226446336</v>
      </c>
      <c r="Q139" s="5">
        <v>3190.6004787389343</v>
      </c>
      <c r="R139" s="5">
        <v>3194.9208173119687</v>
      </c>
      <c r="S139" s="5">
        <v>3198.7479879045004</v>
      </c>
      <c r="T139" s="5">
        <v>3200.3489430267982</v>
      </c>
      <c r="U139" s="5">
        <v>3201.3630534994982</v>
      </c>
      <c r="V139" s="5">
        <v>3201.7525839513446</v>
      </c>
      <c r="W139" s="5">
        <v>3201.4871487183236</v>
      </c>
      <c r="X139" s="5">
        <v>3200.5465168030228</v>
      </c>
      <c r="Y139" s="5">
        <v>3196.4648839950855</v>
      </c>
      <c r="Z139" s="5">
        <v>3191.7145791291246</v>
      </c>
      <c r="AA139" s="5">
        <v>3186.3240088524412</v>
      </c>
      <c r="AB139" s="5">
        <v>3180.3413407662615</v>
      </c>
      <c r="AC139" s="5">
        <v>3173.8350611871265</v>
      </c>
      <c r="AD139" s="5">
        <v>3164.092368881174</v>
      </c>
      <c r="AE139" s="5">
        <v>3154.0330714532897</v>
      </c>
      <c r="AF139" s="5">
        <v>3143.7771486425113</v>
      </c>
      <c r="AG139" s="5">
        <v>3133.4533072504219</v>
      </c>
      <c r="AH139" s="5">
        <v>3123.1934203574951</v>
      </c>
    </row>
    <row r="140" spans="1:34">
      <c r="A140" s="5" t="s">
        <v>223</v>
      </c>
      <c r="B140" s="5" t="s">
        <v>293</v>
      </c>
      <c r="C140" s="5">
        <v>164.91677018633527</v>
      </c>
      <c r="D140" s="5">
        <v>165.38539956820159</v>
      </c>
      <c r="E140" s="5">
        <v>165.97987846131127</v>
      </c>
      <c r="F140" s="5">
        <v>166.57176702273864</v>
      </c>
      <c r="G140" s="5">
        <v>167.16020713653052</v>
      </c>
      <c r="H140" s="5">
        <v>167.74421700688254</v>
      </c>
      <c r="I140" s="5">
        <v>168.32267799032343</v>
      </c>
      <c r="J140" s="5">
        <v>168.75859513151408</v>
      </c>
      <c r="K140" s="5">
        <v>169.18533201065929</v>
      </c>
      <c r="L140" s="5">
        <v>169.60130726016769</v>
      </c>
      <c r="M140" s="5">
        <v>170.00476486409525</v>
      </c>
      <c r="N140" s="5">
        <v>170.39377176670905</v>
      </c>
      <c r="O140" s="5">
        <v>170.69020245649699</v>
      </c>
      <c r="P140" s="5">
        <v>170.96751116286669</v>
      </c>
      <c r="Q140" s="5">
        <v>171.22332412080686</v>
      </c>
      <c r="R140" s="5">
        <v>171.45517475103497</v>
      </c>
      <c r="S140" s="5">
        <v>171.66055956032005</v>
      </c>
      <c r="T140" s="5">
        <v>171.74647469122874</v>
      </c>
      <c r="U140" s="5">
        <v>171.80089685010398</v>
      </c>
      <c r="V140" s="5">
        <v>171.82180097121091</v>
      </c>
      <c r="W140" s="5">
        <v>171.80755641027645</v>
      </c>
      <c r="X140" s="5">
        <v>171.75707747241358</v>
      </c>
      <c r="Y140" s="5">
        <v>171.53803696832256</v>
      </c>
      <c r="Z140" s="5">
        <v>171.28311223075161</v>
      </c>
      <c r="AA140" s="5">
        <v>170.99382770019656</v>
      </c>
      <c r="AB140" s="5">
        <v>170.67276828719469</v>
      </c>
      <c r="AC140" s="5">
        <v>170.32360930454479</v>
      </c>
      <c r="AD140" s="5">
        <v>169.80076848707859</v>
      </c>
      <c r="AE140" s="5">
        <v>169.26093708060853</v>
      </c>
      <c r="AF140" s="5">
        <v>168.7105537884072</v>
      </c>
      <c r="AG140" s="5">
        <v>168.15652565087339</v>
      </c>
      <c r="AH140" s="5">
        <v>167.60592962651481</v>
      </c>
    </row>
  </sheetData>
  <autoFilter ref="A1:AH140" xr:uid="{00000000-0001-0000-0100-000000000000}"/>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2BB21-2422-4468-B9A6-F6768583F98A}">
  <dimension ref="A2:AY3188"/>
  <sheetViews>
    <sheetView topLeftCell="A28" workbookViewId="0">
      <selection activeCell="W28" sqref="W28"/>
    </sheetView>
  </sheetViews>
  <sheetFormatPr defaultColWidth="8.42578125" defaultRowHeight="15"/>
  <cols>
    <col min="1" max="1" width="6.42578125" style="51" customWidth="1"/>
    <col min="2" max="2" width="42.140625" style="51" bestFit="1" customWidth="1"/>
    <col min="3" max="3" width="20.42578125" style="51" customWidth="1"/>
    <col min="4" max="4" width="38.42578125" style="51" customWidth="1"/>
    <col min="5" max="8" width="12.42578125" style="51" customWidth="1"/>
    <col min="9" max="9" width="21.140625" style="51" customWidth="1"/>
    <col min="10" max="10" width="24" style="51" customWidth="1"/>
    <col min="11" max="12" width="25.42578125" style="51" customWidth="1"/>
    <col min="13" max="22" width="12.42578125" style="51" customWidth="1"/>
    <col min="23" max="23" width="8.42578125" style="51" customWidth="1"/>
    <col min="24" max="24" width="15.140625" style="51" customWidth="1"/>
    <col min="25" max="25" width="13.42578125" style="51" customWidth="1"/>
    <col min="26" max="26" width="8.42578125" style="51"/>
    <col min="27" max="27" width="10.42578125" style="51" customWidth="1"/>
    <col min="28" max="28" width="14.140625" style="51" customWidth="1"/>
    <col min="29" max="45" width="8.42578125" style="51" customWidth="1"/>
    <col min="46" max="46" width="8.42578125" style="51"/>
    <col min="47" max="47" width="13.42578125" style="51" bestFit="1" customWidth="1"/>
    <col min="48" max="16384" width="8.42578125" style="51"/>
  </cols>
  <sheetData>
    <row r="2" spans="1:5">
      <c r="B2" s="51" t="s">
        <v>363</v>
      </c>
      <c r="C2" s="52" t="s">
        <v>364</v>
      </c>
    </row>
    <row r="3" spans="1:5">
      <c r="B3" s="51" t="s">
        <v>365</v>
      </c>
      <c r="C3" s="52" t="s">
        <v>366</v>
      </c>
    </row>
    <row r="5" spans="1:5">
      <c r="A5" s="53" t="s">
        <v>367</v>
      </c>
    </row>
    <row r="6" spans="1:5">
      <c r="B6" s="53" t="s">
        <v>120</v>
      </c>
      <c r="C6" s="53" t="s">
        <v>368</v>
      </c>
      <c r="D6" s="53" t="s">
        <v>207</v>
      </c>
      <c r="E6" s="53" t="s">
        <v>208</v>
      </c>
    </row>
    <row r="7" spans="1:5">
      <c r="B7" s="51" t="s">
        <v>369</v>
      </c>
      <c r="C7" s="54">
        <v>1.9E-2</v>
      </c>
      <c r="D7" s="51" t="s">
        <v>370</v>
      </c>
      <c r="E7" s="51" t="s">
        <v>371</v>
      </c>
    </row>
    <row r="8" spans="1:5">
      <c r="B8" s="51" t="s">
        <v>372</v>
      </c>
      <c r="C8" s="54">
        <v>4.5999999999999999E-2</v>
      </c>
      <c r="D8" s="51" t="s">
        <v>373</v>
      </c>
      <c r="E8" s="51" t="s">
        <v>366</v>
      </c>
    </row>
    <row r="9" spans="1:5">
      <c r="B9" s="51" t="s">
        <v>374</v>
      </c>
      <c r="C9" s="55">
        <v>0.8</v>
      </c>
      <c r="D9" s="51" t="s">
        <v>375</v>
      </c>
      <c r="E9" s="52" t="s">
        <v>364</v>
      </c>
    </row>
    <row r="10" spans="1:5">
      <c r="B10" s="51" t="s">
        <v>376</v>
      </c>
      <c r="C10" s="56">
        <f>1-C9</f>
        <v>0.19999999999999996</v>
      </c>
      <c r="D10" s="51" t="s">
        <v>377</v>
      </c>
      <c r="E10" s="51" t="s">
        <v>377</v>
      </c>
    </row>
    <row r="11" spans="1:5">
      <c r="B11" s="51" t="s">
        <v>378</v>
      </c>
      <c r="C11" s="57">
        <v>0.47</v>
      </c>
      <c r="D11" s="51" t="s">
        <v>379</v>
      </c>
      <c r="E11" s="52" t="s">
        <v>380</v>
      </c>
    </row>
    <row r="12" spans="1:5">
      <c r="B12" s="51" t="s">
        <v>381</v>
      </c>
      <c r="C12" s="57">
        <v>0.85</v>
      </c>
      <c r="D12" s="51" t="s">
        <v>379</v>
      </c>
      <c r="E12" s="52" t="s">
        <v>380</v>
      </c>
    </row>
    <row r="13" spans="1:5">
      <c r="B13" s="51" t="s">
        <v>382</v>
      </c>
      <c r="C13" s="58">
        <f>AVERAGE(1.5%,3.25%)</f>
        <v>2.375E-2</v>
      </c>
      <c r="D13" s="51" t="s">
        <v>383</v>
      </c>
      <c r="E13" s="52" t="s">
        <v>364</v>
      </c>
    </row>
    <row r="14" spans="1:5">
      <c r="B14" s="51" t="s">
        <v>384</v>
      </c>
      <c r="C14" s="59">
        <f>C13*C12/C11</f>
        <v>4.2952127659574471E-2</v>
      </c>
      <c r="D14" s="51" t="s">
        <v>385</v>
      </c>
    </row>
    <row r="15" spans="1:5">
      <c r="B15" s="51" t="s">
        <v>386</v>
      </c>
      <c r="C15" s="58">
        <v>5.7999999999999996E-3</v>
      </c>
      <c r="D15" s="51" t="s">
        <v>387</v>
      </c>
      <c r="E15" s="51" t="s">
        <v>366</v>
      </c>
    </row>
    <row r="16" spans="1:5">
      <c r="B16" s="51" t="s">
        <v>388</v>
      </c>
      <c r="C16" s="58">
        <v>0.02</v>
      </c>
      <c r="D16" s="51" t="s">
        <v>389</v>
      </c>
    </row>
    <row r="17" spans="1:35">
      <c r="C17" s="58"/>
    </row>
    <row r="26" spans="1:35">
      <c r="C26" s="60" t="s">
        <v>390</v>
      </c>
      <c r="D26" s="61"/>
      <c r="E26" s="61"/>
      <c r="F26" s="61"/>
      <c r="G26" s="61"/>
      <c r="H26" s="61"/>
      <c r="I26" s="60" t="s">
        <v>391</v>
      </c>
      <c r="J26" s="61"/>
      <c r="K26" s="60" t="s">
        <v>392</v>
      </c>
      <c r="L26" s="61"/>
      <c r="M26" s="61"/>
      <c r="N26" s="61"/>
      <c r="O26" s="61"/>
      <c r="P26" s="61"/>
      <c r="Q26" s="60" t="s">
        <v>393</v>
      </c>
      <c r="R26" s="61"/>
      <c r="S26" s="60" t="s">
        <v>394</v>
      </c>
      <c r="T26" s="61"/>
      <c r="U26" s="60" t="s">
        <v>395</v>
      </c>
      <c r="V26" s="61"/>
      <c r="Y26" s="53" t="s">
        <v>396</v>
      </c>
      <c r="AG26" s="53" t="s">
        <v>397</v>
      </c>
    </row>
    <row r="27" spans="1:35">
      <c r="A27" s="53" t="s">
        <v>398</v>
      </c>
      <c r="B27" s="53" t="s">
        <v>212</v>
      </c>
      <c r="C27" s="62" t="s">
        <v>399</v>
      </c>
      <c r="D27" s="63" t="s">
        <v>400</v>
      </c>
      <c r="E27" s="63" t="s">
        <v>401</v>
      </c>
      <c r="F27" s="63" t="s">
        <v>402</v>
      </c>
      <c r="G27" s="63" t="s">
        <v>403</v>
      </c>
      <c r="H27" s="63" t="s">
        <v>404</v>
      </c>
      <c r="I27" s="62" t="s">
        <v>405</v>
      </c>
      <c r="J27" s="63" t="s">
        <v>406</v>
      </c>
      <c r="K27" s="62" t="s">
        <v>399</v>
      </c>
      <c r="L27" s="63" t="s">
        <v>407</v>
      </c>
      <c r="M27" s="63" t="s">
        <v>400</v>
      </c>
      <c r="N27" s="63" t="s">
        <v>408</v>
      </c>
      <c r="O27" s="63" t="s">
        <v>409</v>
      </c>
      <c r="P27" s="63" t="s">
        <v>403</v>
      </c>
      <c r="Q27" s="62" t="s">
        <v>410</v>
      </c>
      <c r="R27" s="63" t="s">
        <v>411</v>
      </c>
      <c r="S27" s="62" t="s">
        <v>412</v>
      </c>
      <c r="T27" s="63" t="s">
        <v>413</v>
      </c>
      <c r="U27" s="62" t="s">
        <v>414</v>
      </c>
      <c r="V27" s="63" t="s">
        <v>415</v>
      </c>
      <c r="W27" s="64" t="s">
        <v>416</v>
      </c>
      <c r="X27" s="53" t="s">
        <v>417</v>
      </c>
      <c r="Y27" s="53" t="s">
        <v>418</v>
      </c>
      <c r="Z27" s="53" t="s">
        <v>419</v>
      </c>
      <c r="AA27" s="53" t="s">
        <v>420</v>
      </c>
      <c r="AB27" s="53" t="s">
        <v>421</v>
      </c>
      <c r="AG27" s="53" t="s">
        <v>120</v>
      </c>
      <c r="AH27" s="53" t="s">
        <v>422</v>
      </c>
      <c r="AI27" s="53" t="s">
        <v>423</v>
      </c>
    </row>
    <row r="28" spans="1:35">
      <c r="A28" s="51" t="str">
        <f>_xlfn.XLOOKUP($B28,'[2]Region Mapping'!$D$2:$D$193,'[2]Region Mapping'!$J$2:$J$193)</f>
        <v>AFG</v>
      </c>
      <c r="B28" s="51" t="s">
        <v>424</v>
      </c>
      <c r="C28" s="65">
        <f>$C$7</f>
        <v>1.9E-2</v>
      </c>
      <c r="D28" s="66" t="e">
        <f>MAX(IFERROR(_xlfn.XLOOKUP($B28,$B$206:$B$361,E$206:E$361)-$C$15,_xlfn.XLOOKUP($B28,$B$366:$B$386,$F$366:$F$386)-$C$15),0)</f>
        <v>#N/A</v>
      </c>
      <c r="E28" s="66">
        <f>$C$13</f>
        <v>2.375E-2</v>
      </c>
      <c r="F28" s="66">
        <f>$C$14</f>
        <v>4.2952127659574471E-2</v>
      </c>
      <c r="G28" s="66">
        <f t="shared" ref="G28:G91" si="0">$C$16</f>
        <v>0.02</v>
      </c>
      <c r="H28" s="66">
        <f>_xlfn.XLOOKUP($B28,$B$416:$B$589,$C$416:$C$589)</f>
        <v>0.2</v>
      </c>
      <c r="I28" s="65" t="e">
        <f>($C28+$D28+E28)*(1-$H28)</f>
        <v>#N/A</v>
      </c>
      <c r="J28" s="67" t="e">
        <f>($C28+$D28+F28)*(1-$H28)</f>
        <v>#N/A</v>
      </c>
      <c r="K28" s="68">
        <f>$C$7</f>
        <v>1.9E-2</v>
      </c>
      <c r="L28" s="68">
        <f>$C$8</f>
        <v>4.5999999999999999E-2</v>
      </c>
      <c r="M28" s="66" t="e">
        <f>D28</f>
        <v>#N/A</v>
      </c>
      <c r="N28" s="66">
        <f>$C$13</f>
        <v>2.375E-2</v>
      </c>
      <c r="O28" s="66">
        <f t="shared" ref="O28:O91" si="1">$C$14</f>
        <v>4.2952127659574471E-2</v>
      </c>
      <c r="P28" s="66">
        <f t="shared" ref="P28:P91" si="2">$C$16</f>
        <v>0.02</v>
      </c>
      <c r="Q28" s="65" t="e">
        <f>$K28+$L28+$M28+N28</f>
        <v>#N/A</v>
      </c>
      <c r="R28" s="68" t="e">
        <f>$K28+$L28+$M28+O28</f>
        <v>#N/A</v>
      </c>
      <c r="S28" s="69">
        <f>$C$9</f>
        <v>0.8</v>
      </c>
      <c r="T28" s="70">
        <f>$C$10</f>
        <v>0.19999999999999996</v>
      </c>
      <c r="U28" s="65" t="str">
        <f t="shared" ref="U28:V59" si="3">IFERROR($S28*I28+$T28*Q28,"N/A")</f>
        <v>N/A</v>
      </c>
      <c r="V28" s="68" t="str">
        <f t="shared" si="3"/>
        <v>N/A</v>
      </c>
      <c r="W28" s="71" t="str" cm="1">
        <f t="array" ref="W28">IFERROR(_xlfn.XLOOKUP($B28,'[2]Economic centers'!$D$2:$D$18,_xlfn.ANCHORARRAY('[2]Economic centers'!$B$2)),"")</f>
        <v/>
      </c>
      <c r="X28" s="51" t="str">
        <f>_xlfn.XLOOKUP($B28,'[2]Region Mapping'!$D$2:$D$193,'[2]Region Mapping'!$C$2:$C$193)</f>
        <v>Middle East</v>
      </c>
      <c r="Y28" s="51">
        <f>IF(U28="N/A",0,IFERROR(IF(_xlfn.XLOOKUP($A28,$C$593:$C$858,$F$593:$F$858)=0,"N/A",_xlfn.XLOOKUP($A28,$C$593:$C$858,$F$593:$F$858)),"N/A"))</f>
        <v>0</v>
      </c>
      <c r="Z28" s="59">
        <f>IFERROR(Y28/_xlfn.XLOOKUP($X28,$B$862:$B$876,$C$862:$C$876),0)</f>
        <v>0</v>
      </c>
      <c r="AA28" s="59">
        <f>IFERROR($Z28*U28,0)</f>
        <v>0</v>
      </c>
      <c r="AB28" s="59">
        <f>IFERROR($Z28*V28,0)</f>
        <v>0</v>
      </c>
      <c r="AG28" s="51" t="s">
        <v>425</v>
      </c>
      <c r="AH28" s="72">
        <f>MIN(U$28:U$201)</f>
        <v>4.1689999999999991E-2</v>
      </c>
      <c r="AI28" s="72">
        <f>MIN(V$28:V$201)</f>
        <v>5.6267367769096452E-2</v>
      </c>
    </row>
    <row r="29" spans="1:35">
      <c r="A29" s="51" t="str">
        <f>_xlfn.XLOOKUP($B29,'[2]Region Mapping'!$D$2:$D$193,'[2]Region Mapping'!$J$2:$J$193)</f>
        <v>ALB</v>
      </c>
      <c r="B29" s="51" t="s">
        <v>215</v>
      </c>
      <c r="C29" s="65">
        <f t="shared" ref="C29:C92" si="4">$C$7</f>
        <v>1.9E-2</v>
      </c>
      <c r="D29" s="66">
        <f t="shared" ref="D29:D30" si="5">MAX(IFERROR(_xlfn.XLOOKUP($B29,$B$206:$B$361,E$206:E$361)-$C$15,_xlfn.XLOOKUP($B29,$B$366:$B$386,$F$366:$F$386)-$C$15),0)</f>
        <v>4.3241109802463013E-2</v>
      </c>
      <c r="E29" s="66">
        <f t="shared" ref="E29:E92" si="6">$C$13</f>
        <v>2.375E-2</v>
      </c>
      <c r="F29" s="66">
        <f t="shared" ref="F29:F92" si="7">$C$14</f>
        <v>4.2952127659574471E-2</v>
      </c>
      <c r="G29" s="66">
        <f t="shared" si="0"/>
        <v>0.02</v>
      </c>
      <c r="H29" s="66">
        <f t="shared" ref="H29:H41" si="8">_xlfn.XLOOKUP($B29,$B$416:$B$589,$C$416:$C$589)</f>
        <v>0.15</v>
      </c>
      <c r="I29" s="65">
        <f t="shared" ref="I29:J92" si="9">($C29+$D29+E29)*(1-$H29)</f>
        <v>7.3092443332093568E-2</v>
      </c>
      <c r="J29" s="67">
        <f t="shared" si="9"/>
        <v>8.9414251842731857E-2</v>
      </c>
      <c r="K29" s="65">
        <f t="shared" ref="K29:K92" si="10">$C$7</f>
        <v>1.9E-2</v>
      </c>
      <c r="L29" s="68">
        <f t="shared" ref="L29:L92" si="11">$C$8</f>
        <v>4.5999999999999999E-2</v>
      </c>
      <c r="M29" s="66">
        <f t="shared" ref="M29:M92" si="12">D29</f>
        <v>4.3241109802463013E-2</v>
      </c>
      <c r="N29" s="66">
        <f t="shared" ref="N29:N92" si="13">$C$13</f>
        <v>2.375E-2</v>
      </c>
      <c r="O29" s="66">
        <f t="shared" si="1"/>
        <v>4.2952127659574471E-2</v>
      </c>
      <c r="P29" s="66">
        <f t="shared" si="2"/>
        <v>0.02</v>
      </c>
      <c r="Q29" s="65">
        <f t="shared" ref="Q29:R92" si="14">$K29+$L29+$M29+N29</f>
        <v>0.13199110980246301</v>
      </c>
      <c r="R29" s="68">
        <f t="shared" si="14"/>
        <v>0.1511932374620375</v>
      </c>
      <c r="S29" s="69">
        <f t="shared" ref="S29:S92" si="15">$C$9</f>
        <v>0.8</v>
      </c>
      <c r="T29" s="70">
        <f t="shared" ref="T29:T92" si="16">$C$10</f>
        <v>0.19999999999999996</v>
      </c>
      <c r="U29" s="65">
        <f t="shared" si="3"/>
        <v>8.4872176626167445E-2</v>
      </c>
      <c r="V29" s="68">
        <f t="shared" si="3"/>
        <v>0.10177004896659299</v>
      </c>
      <c r="W29" s="71" t="str" cm="1">
        <f t="array" ref="W29">IFERROR(_xlfn.XLOOKUP($B29,'[2]Economic centers'!$D$2:$D$18,_xlfn.ANCHORARRAY('[2]Economic centers'!$B$2)),"")</f>
        <v/>
      </c>
      <c r="X29" s="51" t="str">
        <f>_xlfn.XLOOKUP($B29,'[2]Region Mapping'!$D$2:$D$193,'[2]Region Mapping'!$C$2:$C$193)</f>
        <v>Other Europe</v>
      </c>
      <c r="Y29" s="51">
        <f t="shared" ref="Y29:Y92" si="17">IF(U29="N/A",0,IFERROR(IF(_xlfn.XLOOKUP($A29,$C$593:$C$858,$F$593:$F$858)=0,"N/A",_xlfn.XLOOKUP($A29,$C$593:$C$858,$F$593:$F$858)),"N/A"))</f>
        <v>18916378860.548828</v>
      </c>
      <c r="Z29" s="59">
        <f t="shared" ref="Z29:Z92" si="18">IFERROR(Y29/_xlfn.XLOOKUP($X29,$B$862:$B$876,$C$862:$C$876),0)</f>
        <v>1.8477658406851897E-2</v>
      </c>
      <c r="AA29" s="59">
        <f t="shared" ref="AA29:AB92" si="19">IFERROR($Z29*U29,0)</f>
        <v>1.5682390879443219E-3</v>
      </c>
      <c r="AB29" s="59">
        <f t="shared" si="19"/>
        <v>1.880472200853296E-3</v>
      </c>
      <c r="AG29" s="51" t="s">
        <v>426</v>
      </c>
      <c r="AH29" s="72">
        <f>MAX(U$28:U$201)</f>
        <v>0.19232479999999999</v>
      </c>
      <c r="AI29" s="72">
        <f>MAX(V$28:V$201)</f>
        <v>0.20891543829787229</v>
      </c>
    </row>
    <row r="30" spans="1:35">
      <c r="A30" s="51" t="str">
        <f>_xlfn.XLOOKUP($B30,'[2]Region Mapping'!$D$2:$D$193,'[2]Region Mapping'!$J$2:$J$193)</f>
        <v>DZA</v>
      </c>
      <c r="B30" s="51" t="s">
        <v>217</v>
      </c>
      <c r="C30" s="65">
        <f t="shared" si="4"/>
        <v>1.9E-2</v>
      </c>
      <c r="D30" s="66">
        <f t="shared" si="5"/>
        <v>4.3241109802463013E-2</v>
      </c>
      <c r="E30" s="66">
        <f t="shared" si="6"/>
        <v>2.375E-2</v>
      </c>
      <c r="F30" s="66">
        <f t="shared" si="7"/>
        <v>4.2952127659574471E-2</v>
      </c>
      <c r="G30" s="66">
        <f t="shared" si="0"/>
        <v>0.02</v>
      </c>
      <c r="H30" s="66">
        <f t="shared" si="8"/>
        <v>0.26</v>
      </c>
      <c r="I30" s="65">
        <f t="shared" si="9"/>
        <v>6.3633421253822639E-2</v>
      </c>
      <c r="J30" s="67">
        <f t="shared" si="9"/>
        <v>7.784299572190774E-2</v>
      </c>
      <c r="K30" s="65">
        <f t="shared" si="10"/>
        <v>1.9E-2</v>
      </c>
      <c r="L30" s="68">
        <f t="shared" si="11"/>
        <v>4.5999999999999999E-2</v>
      </c>
      <c r="M30" s="66">
        <f t="shared" si="12"/>
        <v>4.3241109802463013E-2</v>
      </c>
      <c r="N30" s="66">
        <f t="shared" si="13"/>
        <v>2.375E-2</v>
      </c>
      <c r="O30" s="66">
        <f t="shared" si="1"/>
        <v>4.2952127659574471E-2</v>
      </c>
      <c r="P30" s="66">
        <f t="shared" si="2"/>
        <v>0.02</v>
      </c>
      <c r="Q30" s="65">
        <f t="shared" si="14"/>
        <v>0.13199110980246301</v>
      </c>
      <c r="R30" s="68">
        <f t="shared" si="14"/>
        <v>0.1511932374620375</v>
      </c>
      <c r="S30" s="69">
        <f t="shared" si="15"/>
        <v>0.8</v>
      </c>
      <c r="T30" s="70">
        <f t="shared" si="16"/>
        <v>0.19999999999999996</v>
      </c>
      <c r="U30" s="65">
        <f t="shared" si="3"/>
        <v>7.7304958963550718E-2</v>
      </c>
      <c r="V30" s="68">
        <f t="shared" si="3"/>
        <v>9.2513044069933686E-2</v>
      </c>
      <c r="W30" s="71" t="str" cm="1">
        <f t="array" ref="W30">IFERROR(_xlfn.XLOOKUP($B30,'[2]Economic centers'!$D$2:$D$18,_xlfn.ANCHORARRAY('[2]Economic centers'!$B$2)),"")</f>
        <v/>
      </c>
      <c r="X30" s="51" t="str">
        <f>_xlfn.XLOOKUP($B30,'[2]Region Mapping'!$D$2:$D$193,'[2]Region Mapping'!$C$2:$C$193)</f>
        <v>North Africa</v>
      </c>
      <c r="Y30" s="51">
        <f t="shared" si="17"/>
        <v>225560256621.7572</v>
      </c>
      <c r="Z30" s="59">
        <f t="shared" si="18"/>
        <v>0.22890085880539918</v>
      </c>
      <c r="AA30" s="59">
        <f t="shared" si="19"/>
        <v>1.76951714966729E-2</v>
      </c>
      <c r="AB30" s="59">
        <f t="shared" si="19"/>
        <v>2.1176315238309561E-2</v>
      </c>
      <c r="AE30" s="72"/>
      <c r="AG30" s="51" t="s">
        <v>427</v>
      </c>
      <c r="AH30" s="72">
        <f>MEDIAN(U$28:U$201)</f>
        <v>7.2644726506322838E-2</v>
      </c>
      <c r="AI30" s="72">
        <f>MEDIAN(V$28:V$201)</f>
        <v>8.7463768671755884E-2</v>
      </c>
    </row>
    <row r="31" spans="1:35">
      <c r="A31" s="51" t="str">
        <f>_xlfn.XLOOKUP($B31,'[2]Region Mapping'!$D$2:$D$193,'[2]Region Mapping'!$J$2:$J$193)</f>
        <v>AND</v>
      </c>
      <c r="B31" s="51" t="s">
        <v>428</v>
      </c>
      <c r="C31" s="65">
        <f t="shared" si="4"/>
        <v>1.9E-2</v>
      </c>
      <c r="D31" s="66">
        <v>2.0743237044383835E-2</v>
      </c>
      <c r="E31" s="66">
        <f t="shared" si="6"/>
        <v>2.375E-2</v>
      </c>
      <c r="F31" s="66">
        <f t="shared" si="7"/>
        <v>4.2952127659574471E-2</v>
      </c>
      <c r="G31" s="66">
        <f t="shared" si="0"/>
        <v>0.02</v>
      </c>
      <c r="H31" s="66">
        <f t="shared" si="8"/>
        <v>0.1</v>
      </c>
      <c r="I31" s="65">
        <f t="shared" si="9"/>
        <v>5.7143913339945458E-2</v>
      </c>
      <c r="J31" s="67">
        <f t="shared" si="9"/>
        <v>7.4425828233562474E-2</v>
      </c>
      <c r="K31" s="65">
        <f t="shared" si="10"/>
        <v>1.9E-2</v>
      </c>
      <c r="L31" s="68">
        <f t="shared" si="11"/>
        <v>4.5999999999999999E-2</v>
      </c>
      <c r="M31" s="66">
        <f t="shared" si="12"/>
        <v>2.0743237044383835E-2</v>
      </c>
      <c r="N31" s="66">
        <f t="shared" si="13"/>
        <v>2.375E-2</v>
      </c>
      <c r="O31" s="66">
        <f t="shared" si="1"/>
        <v>4.2952127659574471E-2</v>
      </c>
      <c r="P31" s="66">
        <f t="shared" si="2"/>
        <v>0.02</v>
      </c>
      <c r="Q31" s="65">
        <f t="shared" si="14"/>
        <v>0.10949323704438382</v>
      </c>
      <c r="R31" s="68">
        <f t="shared" si="14"/>
        <v>0.12869536470395831</v>
      </c>
      <c r="S31" s="69">
        <f t="shared" si="15"/>
        <v>0.8</v>
      </c>
      <c r="T31" s="70">
        <f t="shared" si="16"/>
        <v>0.19999999999999996</v>
      </c>
      <c r="U31" s="65">
        <f t="shared" si="3"/>
        <v>6.7613778080833131E-2</v>
      </c>
      <c r="V31" s="68">
        <f t="shared" si="3"/>
        <v>8.5279735527641634E-2</v>
      </c>
      <c r="W31" s="71" t="str" cm="1">
        <f t="array" ref="W31">IFERROR(_xlfn.XLOOKUP($B31,'[2]Economic centers'!$D$2:$D$18,_xlfn.ANCHORARRAY('[2]Economic centers'!$B$2)),"")</f>
        <v/>
      </c>
      <c r="X31" s="51" t="str">
        <f>_xlfn.XLOOKUP($B31,'[2]Region Mapping'!$D$2:$D$193,'[2]Region Mapping'!$C$2:$C$193)</f>
        <v>Other Europe</v>
      </c>
      <c r="Y31" s="51">
        <f t="shared" si="17"/>
        <v>3380602042.8428345</v>
      </c>
      <c r="Z31" s="59">
        <f t="shared" si="18"/>
        <v>3.3021970123167251E-3</v>
      </c>
      <c r="AA31" s="59">
        <f t="shared" si="19"/>
        <v>2.2327401596997323E-4</v>
      </c>
      <c r="AB31" s="59">
        <f t="shared" si="19"/>
        <v>2.8161048787053868E-4</v>
      </c>
      <c r="AE31" s="72"/>
    </row>
    <row r="32" spans="1:35">
      <c r="A32" s="51" t="str">
        <f>_xlfn.XLOOKUP($B32,'[2]Region Mapping'!$D$2:$D$193,'[2]Region Mapping'!$J$2:$J$193)</f>
        <v>AGO</v>
      </c>
      <c r="B32" s="51" t="s">
        <v>218</v>
      </c>
      <c r="C32" s="65">
        <f t="shared" si="4"/>
        <v>1.9E-2</v>
      </c>
      <c r="D32" s="66">
        <f t="shared" ref="D32:D52" si="20">MAX(IFERROR(_xlfn.XLOOKUP($B32,$B$206:$B$361,E$206:E$361)-$C$15,_xlfn.XLOOKUP($B32,$B$366:$B$386,$F$366:$F$386)-$C$15),0)</f>
        <v>6.5008704231754685E-2</v>
      </c>
      <c r="E32" s="66">
        <f t="shared" si="6"/>
        <v>2.375E-2</v>
      </c>
      <c r="F32" s="66">
        <f t="shared" si="7"/>
        <v>4.2952127659574471E-2</v>
      </c>
      <c r="G32" s="66">
        <f t="shared" si="0"/>
        <v>0.02</v>
      </c>
      <c r="H32" s="66">
        <f t="shared" si="8"/>
        <v>0.25</v>
      </c>
      <c r="I32" s="65">
        <f t="shared" si="9"/>
        <v>8.0819028173816004E-2</v>
      </c>
      <c r="J32" s="67">
        <f t="shared" si="9"/>
        <v>9.522062391849688E-2</v>
      </c>
      <c r="K32" s="65">
        <f t="shared" si="10"/>
        <v>1.9E-2</v>
      </c>
      <c r="L32" s="68">
        <f t="shared" si="11"/>
        <v>4.5999999999999999E-2</v>
      </c>
      <c r="M32" s="66">
        <f t="shared" si="12"/>
        <v>6.5008704231754685E-2</v>
      </c>
      <c r="N32" s="66">
        <f t="shared" si="13"/>
        <v>2.375E-2</v>
      </c>
      <c r="O32" s="66">
        <f t="shared" si="1"/>
        <v>4.2952127659574471E-2</v>
      </c>
      <c r="P32" s="66">
        <f t="shared" si="2"/>
        <v>0.02</v>
      </c>
      <c r="Q32" s="65">
        <f t="shared" si="14"/>
        <v>0.15375870423175469</v>
      </c>
      <c r="R32" s="68">
        <f t="shared" si="14"/>
        <v>0.17296083189132916</v>
      </c>
      <c r="S32" s="69">
        <f t="shared" si="15"/>
        <v>0.8</v>
      </c>
      <c r="T32" s="70">
        <f t="shared" si="16"/>
        <v>0.19999999999999996</v>
      </c>
      <c r="U32" s="65">
        <f t="shared" si="3"/>
        <v>9.5406963385403734E-2</v>
      </c>
      <c r="V32" s="68">
        <f t="shared" si="3"/>
        <v>0.11076866551306333</v>
      </c>
      <c r="W32" s="71" t="str" cm="1">
        <f t="array" ref="W32">IFERROR(_xlfn.XLOOKUP($B32,'[2]Economic centers'!$D$2:$D$18,_xlfn.ANCHORARRAY('[2]Economic centers'!$B$2)),"")</f>
        <v>Southern Africa</v>
      </c>
      <c r="X32" s="51" t="str">
        <f>_xlfn.XLOOKUP($B32,'[2]Region Mapping'!$D$2:$D$193,'[2]Region Mapping'!$C$2:$C$193)</f>
        <v>Southern Africa</v>
      </c>
      <c r="Y32" s="51">
        <f t="shared" si="17"/>
        <v>104399746853.40141</v>
      </c>
      <c r="Z32" s="59">
        <f t="shared" si="18"/>
        <v>0.16554924650325167</v>
      </c>
      <c r="AA32" s="59">
        <f t="shared" si="19"/>
        <v>1.579455089961691E-2</v>
      </c>
      <c r="AB32" s="59">
        <f t="shared" si="19"/>
        <v>1.8337669111858353E-2</v>
      </c>
      <c r="AE32" s="72"/>
      <c r="AG32" s="51" t="s">
        <v>353</v>
      </c>
      <c r="AH32" s="59">
        <f t="shared" ref="AH32:AI38" si="21">_xlfn.XLOOKUP($AG32,$B$28:$B$201,U$28:U$201)</f>
        <v>4.3399999999999994E-2</v>
      </c>
      <c r="AI32" s="59">
        <f t="shared" si="21"/>
        <v>5.8761702127659576E-2</v>
      </c>
    </row>
    <row r="33" spans="1:35">
      <c r="A33" s="51" t="str">
        <f>_xlfn.XLOOKUP($B33,'[2]Region Mapping'!$D$2:$D$193,'[2]Region Mapping'!$J$2:$J$193)</f>
        <v>ARG</v>
      </c>
      <c r="B33" s="51" t="s">
        <v>220</v>
      </c>
      <c r="C33" s="65">
        <f t="shared" si="4"/>
        <v>1.9E-2</v>
      </c>
      <c r="D33" s="66">
        <f t="shared" si="20"/>
        <v>0.12493361124886354</v>
      </c>
      <c r="E33" s="66">
        <f t="shared" si="6"/>
        <v>2.375E-2</v>
      </c>
      <c r="F33" s="66">
        <f t="shared" si="7"/>
        <v>4.2952127659574471E-2</v>
      </c>
      <c r="G33" s="66">
        <f t="shared" si="0"/>
        <v>0.02</v>
      </c>
      <c r="H33" s="66">
        <f t="shared" si="8"/>
        <v>0.35</v>
      </c>
      <c r="I33" s="65">
        <f t="shared" si="9"/>
        <v>0.10899434731176129</v>
      </c>
      <c r="J33" s="67">
        <f t="shared" si="9"/>
        <v>0.12147573029048471</v>
      </c>
      <c r="K33" s="65">
        <f t="shared" si="10"/>
        <v>1.9E-2</v>
      </c>
      <c r="L33" s="68">
        <f t="shared" si="11"/>
        <v>4.5999999999999999E-2</v>
      </c>
      <c r="M33" s="66">
        <f t="shared" si="12"/>
        <v>0.12493361124886354</v>
      </c>
      <c r="N33" s="66">
        <f t="shared" si="13"/>
        <v>2.375E-2</v>
      </c>
      <c r="O33" s="66">
        <f t="shared" si="1"/>
        <v>4.2952127659574471E-2</v>
      </c>
      <c r="P33" s="66">
        <f t="shared" si="2"/>
        <v>0.02</v>
      </c>
      <c r="Q33" s="65">
        <f t="shared" si="14"/>
        <v>0.21368361124886354</v>
      </c>
      <c r="R33" s="68">
        <f t="shared" si="14"/>
        <v>0.232885738908438</v>
      </c>
      <c r="S33" s="69">
        <f t="shared" si="15"/>
        <v>0.8</v>
      </c>
      <c r="T33" s="70">
        <f t="shared" si="16"/>
        <v>0.19999999999999996</v>
      </c>
      <c r="U33" s="65">
        <f t="shared" si="3"/>
        <v>0.12993220009918174</v>
      </c>
      <c r="V33" s="68">
        <f t="shared" si="3"/>
        <v>0.14375773201407538</v>
      </c>
      <c r="W33" s="71" t="str" cm="1">
        <f t="array" ref="W33">IFERROR(_xlfn.XLOOKUP($B33,'[2]Economic centers'!$D$2:$D$18,_xlfn.ANCHORARRAY('[2]Economic centers'!$B$2)),"")</f>
        <v/>
      </c>
      <c r="X33" s="51" t="str">
        <f>_xlfn.XLOOKUP($B33,'[2]Region Mapping'!$D$2:$D$193,'[2]Region Mapping'!$C$2:$C$193)</f>
        <v>South America</v>
      </c>
      <c r="Y33" s="51">
        <f t="shared" si="17"/>
        <v>631133384439.94446</v>
      </c>
      <c r="Z33" s="59">
        <f t="shared" si="18"/>
        <v>0.16749629588199377</v>
      </c>
      <c r="AA33" s="59">
        <f t="shared" si="19"/>
        <v>2.1763162232410965E-2</v>
      </c>
      <c r="AB33" s="59">
        <f t="shared" si="19"/>
        <v>2.407888761675394E-2</v>
      </c>
      <c r="AE33" s="72"/>
      <c r="AG33" s="51" t="s">
        <v>264</v>
      </c>
      <c r="AH33" s="59">
        <f t="shared" si="21"/>
        <v>4.1689999999999991E-2</v>
      </c>
      <c r="AI33" s="59">
        <f t="shared" si="21"/>
        <v>5.6283617021276593E-2</v>
      </c>
    </row>
    <row r="34" spans="1:35">
      <c r="A34" s="51" t="str">
        <f>_xlfn.XLOOKUP($B34,'[2]Region Mapping'!$D$2:$D$193,'[2]Region Mapping'!$J$2:$J$193)</f>
        <v>ARM</v>
      </c>
      <c r="B34" s="51" t="s">
        <v>429</v>
      </c>
      <c r="C34" s="65">
        <f t="shared" si="4"/>
        <v>1.9E-2</v>
      </c>
      <c r="D34" s="66">
        <f t="shared" si="20"/>
        <v>3.3381669972725021E-2</v>
      </c>
      <c r="E34" s="66">
        <f t="shared" si="6"/>
        <v>2.375E-2</v>
      </c>
      <c r="F34" s="66">
        <f t="shared" si="7"/>
        <v>4.2952127659574471E-2</v>
      </c>
      <c r="G34" s="66">
        <f t="shared" si="0"/>
        <v>0.02</v>
      </c>
      <c r="H34" s="66">
        <f t="shared" si="8"/>
        <v>0.18</v>
      </c>
      <c r="I34" s="65">
        <f t="shared" si="9"/>
        <v>6.2427969377634528E-2</v>
      </c>
      <c r="J34" s="67">
        <f t="shared" si="9"/>
        <v>7.8173714058485583E-2</v>
      </c>
      <c r="K34" s="65">
        <f t="shared" si="10"/>
        <v>1.9E-2</v>
      </c>
      <c r="L34" s="68">
        <f t="shared" si="11"/>
        <v>4.5999999999999999E-2</v>
      </c>
      <c r="M34" s="66">
        <f t="shared" si="12"/>
        <v>3.3381669972725021E-2</v>
      </c>
      <c r="N34" s="66">
        <f t="shared" si="13"/>
        <v>2.375E-2</v>
      </c>
      <c r="O34" s="66">
        <f t="shared" si="1"/>
        <v>4.2952127659574471E-2</v>
      </c>
      <c r="P34" s="66">
        <f t="shared" si="2"/>
        <v>0.02</v>
      </c>
      <c r="Q34" s="65">
        <f t="shared" si="14"/>
        <v>0.12213166997272501</v>
      </c>
      <c r="R34" s="68">
        <f t="shared" si="14"/>
        <v>0.14133379763229947</v>
      </c>
      <c r="S34" s="69">
        <f t="shared" si="15"/>
        <v>0.8</v>
      </c>
      <c r="T34" s="70">
        <f t="shared" si="16"/>
        <v>0.19999999999999996</v>
      </c>
      <c r="U34" s="65">
        <f t="shared" si="3"/>
        <v>7.4368709496652613E-2</v>
      </c>
      <c r="V34" s="68">
        <f t="shared" si="3"/>
        <v>9.0805730773248355E-2</v>
      </c>
      <c r="W34" s="71" t="str" cm="1">
        <f t="array" ref="W34">IFERROR(_xlfn.XLOOKUP($B34,'[2]Economic centers'!$D$2:$D$18,_xlfn.ANCHORARRAY('[2]Economic centers'!$B$2)),"")</f>
        <v/>
      </c>
      <c r="X34" s="51" t="str">
        <f>_xlfn.XLOOKUP($B34,'[2]Region Mapping'!$D$2:$D$193,'[2]Region Mapping'!$C$2:$C$193)</f>
        <v>Russia + CIS</v>
      </c>
      <c r="Y34" s="51">
        <f t="shared" si="17"/>
        <v>19513474648.242935</v>
      </c>
      <c r="Z34" s="59">
        <f t="shared" si="18"/>
        <v>6.5663652367310404E-3</v>
      </c>
      <c r="AA34" s="59">
        <f t="shared" si="19"/>
        <v>4.8833210873936936E-4</v>
      </c>
      <c r="AB34" s="59">
        <f t="shared" si="19"/>
        <v>5.9626359384541607E-4</v>
      </c>
      <c r="AE34" s="72"/>
      <c r="AG34" s="51" t="s">
        <v>348</v>
      </c>
      <c r="AH34" s="59">
        <f t="shared" si="21"/>
        <v>9.5406963385403734E-2</v>
      </c>
      <c r="AI34" s="59">
        <f t="shared" si="21"/>
        <v>0.11076866551306333</v>
      </c>
    </row>
    <row r="35" spans="1:35">
      <c r="A35" s="51" t="str">
        <f>_xlfn.XLOOKUP($B35,'[2]Region Mapping'!$D$2:$D$193,'[2]Region Mapping'!$J$2:$J$193)</f>
        <v>AUS</v>
      </c>
      <c r="B35" s="51" t="s">
        <v>222</v>
      </c>
      <c r="C35" s="65">
        <f t="shared" si="4"/>
        <v>1.9E-2</v>
      </c>
      <c r="D35" s="66">
        <f t="shared" si="20"/>
        <v>0</v>
      </c>
      <c r="E35" s="66">
        <f t="shared" si="6"/>
        <v>2.375E-2</v>
      </c>
      <c r="F35" s="66">
        <f t="shared" si="7"/>
        <v>4.2952127659574471E-2</v>
      </c>
      <c r="G35" s="66">
        <f t="shared" si="0"/>
        <v>0.02</v>
      </c>
      <c r="H35" s="66">
        <f t="shared" si="8"/>
        <v>0.3</v>
      </c>
      <c r="I35" s="65">
        <f t="shared" si="9"/>
        <v>2.9924999999999997E-2</v>
      </c>
      <c r="J35" s="67">
        <f t="shared" si="9"/>
        <v>4.3366489361702128E-2</v>
      </c>
      <c r="K35" s="65">
        <f t="shared" si="10"/>
        <v>1.9E-2</v>
      </c>
      <c r="L35" s="68">
        <f t="shared" si="11"/>
        <v>4.5999999999999999E-2</v>
      </c>
      <c r="M35" s="66">
        <f t="shared" si="12"/>
        <v>0</v>
      </c>
      <c r="N35" s="66">
        <f t="shared" si="13"/>
        <v>2.375E-2</v>
      </c>
      <c r="O35" s="66">
        <f t="shared" si="1"/>
        <v>4.2952127659574471E-2</v>
      </c>
      <c r="P35" s="66">
        <f t="shared" si="2"/>
        <v>0.02</v>
      </c>
      <c r="Q35" s="65">
        <f t="shared" si="14"/>
        <v>8.8749999999999996E-2</v>
      </c>
      <c r="R35" s="68">
        <f t="shared" si="14"/>
        <v>0.10795212765957447</v>
      </c>
      <c r="S35" s="69">
        <f t="shared" si="15"/>
        <v>0.8</v>
      </c>
      <c r="T35" s="70">
        <f t="shared" si="16"/>
        <v>0.19999999999999996</v>
      </c>
      <c r="U35" s="65">
        <f t="shared" si="3"/>
        <v>4.1689999999999991E-2</v>
      </c>
      <c r="V35" s="68">
        <f t="shared" si="3"/>
        <v>5.6283617021276593E-2</v>
      </c>
      <c r="W35" s="71" t="str" cm="1">
        <f t="array" ref="W35">IFERROR(_xlfn.XLOOKUP($B35,'[2]Economic centers'!$D$2:$D$18,_xlfn.ANCHORARRAY('[2]Economic centers'!$B$2)),"")</f>
        <v>Oceania</v>
      </c>
      <c r="X35" s="51" t="str">
        <f>_xlfn.XLOOKUP($B35,'[2]Region Mapping'!$D$2:$D$193,'[2]Region Mapping'!$C$2:$C$193)</f>
        <v>Oceania</v>
      </c>
      <c r="Y35" s="51">
        <f t="shared" si="17"/>
        <v>1692956646855.7017</v>
      </c>
      <c r="Z35" s="59">
        <f t="shared" si="18"/>
        <v>0.85664075192477362</v>
      </c>
      <c r="AA35" s="59">
        <f t="shared" si="19"/>
        <v>3.5713352947743804E-2</v>
      </c>
      <c r="AB35" s="59">
        <f t="shared" si="19"/>
        <v>4.8214840006152365E-2</v>
      </c>
      <c r="AE35" s="72"/>
      <c r="AG35" s="51" t="s">
        <v>430</v>
      </c>
      <c r="AH35" s="59">
        <f t="shared" si="21"/>
        <v>7.3177385693032476E-2</v>
      </c>
      <c r="AI35" s="59">
        <f t="shared" si="21"/>
        <v>8.7463768671755884E-2</v>
      </c>
    </row>
    <row r="36" spans="1:35">
      <c r="A36" s="51" t="str">
        <f>_xlfn.XLOOKUP($B36,'[2]Region Mapping'!$D$2:$D$193,'[2]Region Mapping'!$J$2:$J$193)</f>
        <v>AUT</v>
      </c>
      <c r="B36" s="51" t="s">
        <v>224</v>
      </c>
      <c r="C36" s="65">
        <f t="shared" si="4"/>
        <v>1.9E-2</v>
      </c>
      <c r="D36" s="66">
        <f t="shared" si="20"/>
        <v>0</v>
      </c>
      <c r="E36" s="66">
        <f t="shared" si="6"/>
        <v>2.375E-2</v>
      </c>
      <c r="F36" s="66">
        <f t="shared" si="7"/>
        <v>4.2952127659574471E-2</v>
      </c>
      <c r="G36" s="66">
        <f t="shared" si="0"/>
        <v>0.02</v>
      </c>
      <c r="H36" s="66">
        <f t="shared" si="8"/>
        <v>0.24</v>
      </c>
      <c r="I36" s="65">
        <f t="shared" si="9"/>
        <v>3.2489999999999998E-2</v>
      </c>
      <c r="J36" s="67">
        <f t="shared" si="9"/>
        <v>4.70836170212766E-2</v>
      </c>
      <c r="K36" s="65">
        <f t="shared" si="10"/>
        <v>1.9E-2</v>
      </c>
      <c r="L36" s="68">
        <f t="shared" si="11"/>
        <v>4.5999999999999999E-2</v>
      </c>
      <c r="M36" s="66">
        <f t="shared" si="12"/>
        <v>0</v>
      </c>
      <c r="N36" s="66">
        <f t="shared" si="13"/>
        <v>2.375E-2</v>
      </c>
      <c r="O36" s="66">
        <f t="shared" si="1"/>
        <v>4.2952127659574471E-2</v>
      </c>
      <c r="P36" s="66">
        <f t="shared" si="2"/>
        <v>0.02</v>
      </c>
      <c r="Q36" s="65">
        <f t="shared" si="14"/>
        <v>8.8749999999999996E-2</v>
      </c>
      <c r="R36" s="68">
        <f t="shared" si="14"/>
        <v>0.10795212765957447</v>
      </c>
      <c r="S36" s="69">
        <f t="shared" si="15"/>
        <v>0.8</v>
      </c>
      <c r="T36" s="70">
        <f t="shared" si="16"/>
        <v>0.19999999999999996</v>
      </c>
      <c r="U36" s="65">
        <f t="shared" si="3"/>
        <v>4.3741999999999996E-2</v>
      </c>
      <c r="V36" s="68">
        <f t="shared" si="3"/>
        <v>5.9257319148936172E-2</v>
      </c>
      <c r="W36" s="71" t="str" cm="1">
        <f t="array" ref="W36">IFERROR(_xlfn.XLOOKUP($B36,'[2]Economic centers'!$D$2:$D$18,_xlfn.ANCHORARRAY('[2]Economic centers'!$B$2)),"")</f>
        <v/>
      </c>
      <c r="X36" s="51" t="str">
        <f>_xlfn.XLOOKUP($B36,'[2]Region Mapping'!$D$2:$D$193,'[2]Region Mapping'!$C$2:$C$193)</f>
        <v>EU + Schengen</v>
      </c>
      <c r="Y36" s="51">
        <f t="shared" si="17"/>
        <v>470941926750.74115</v>
      </c>
      <c r="Z36" s="59">
        <f t="shared" si="18"/>
        <v>2.2141285743710992E-2</v>
      </c>
      <c r="AA36" s="59">
        <f t="shared" si="19"/>
        <v>9.6850412100140618E-4</v>
      </c>
      <c r="AB36" s="59">
        <f t="shared" si="19"/>
        <v>1.3120332356828729E-3</v>
      </c>
      <c r="AE36" s="72"/>
      <c r="AG36" s="51" t="s">
        <v>242</v>
      </c>
      <c r="AH36" s="59">
        <f t="shared" si="21"/>
        <v>4.490614430944706E-2</v>
      </c>
      <c r="AI36" s="59">
        <f t="shared" si="21"/>
        <v>6.0267846437106642E-2</v>
      </c>
    </row>
    <row r="37" spans="1:35">
      <c r="A37" s="51" t="str">
        <f>_xlfn.XLOOKUP($B37,'[2]Region Mapping'!$D$2:$D$193,'[2]Region Mapping'!$J$2:$J$193)</f>
        <v>AZE</v>
      </c>
      <c r="B37" s="51" t="s">
        <v>226</v>
      </c>
      <c r="C37" s="65">
        <f t="shared" si="4"/>
        <v>1.9E-2</v>
      </c>
      <c r="D37" s="66">
        <f t="shared" si="20"/>
        <v>2.1473515373171343E-2</v>
      </c>
      <c r="E37" s="66">
        <f t="shared" si="6"/>
        <v>2.375E-2</v>
      </c>
      <c r="F37" s="66">
        <f t="shared" si="7"/>
        <v>4.2952127659574471E-2</v>
      </c>
      <c r="G37" s="66">
        <f t="shared" si="0"/>
        <v>0.02</v>
      </c>
      <c r="H37" s="66">
        <f t="shared" si="8"/>
        <v>0.2</v>
      </c>
      <c r="I37" s="65">
        <f t="shared" si="9"/>
        <v>5.1378812298537073E-2</v>
      </c>
      <c r="J37" s="67">
        <f t="shared" si="9"/>
        <v>6.6740514426196648E-2</v>
      </c>
      <c r="K37" s="65">
        <f t="shared" si="10"/>
        <v>1.9E-2</v>
      </c>
      <c r="L37" s="68">
        <f t="shared" si="11"/>
        <v>4.5999999999999999E-2</v>
      </c>
      <c r="M37" s="66">
        <f t="shared" si="12"/>
        <v>2.1473515373171343E-2</v>
      </c>
      <c r="N37" s="66">
        <f t="shared" si="13"/>
        <v>2.375E-2</v>
      </c>
      <c r="O37" s="66">
        <f t="shared" si="1"/>
        <v>4.2952127659574471E-2</v>
      </c>
      <c r="P37" s="66">
        <f t="shared" si="2"/>
        <v>0.02</v>
      </c>
      <c r="Q37" s="65">
        <f t="shared" si="14"/>
        <v>0.11022351537317135</v>
      </c>
      <c r="R37" s="68">
        <f t="shared" si="14"/>
        <v>0.12942564303274581</v>
      </c>
      <c r="S37" s="69">
        <f t="shared" si="15"/>
        <v>0.8</v>
      </c>
      <c r="T37" s="70">
        <f t="shared" si="16"/>
        <v>0.19999999999999996</v>
      </c>
      <c r="U37" s="65">
        <f t="shared" si="3"/>
        <v>6.3147752913463931E-2</v>
      </c>
      <c r="V37" s="68">
        <f t="shared" si="3"/>
        <v>7.9277540147506487E-2</v>
      </c>
      <c r="W37" s="71" t="str" cm="1">
        <f t="array" ref="W37">IFERROR(_xlfn.XLOOKUP($B37,'[2]Economic centers'!$D$2:$D$18,_xlfn.ANCHORARRAY('[2]Economic centers'!$B$2)),"")</f>
        <v/>
      </c>
      <c r="X37" s="51" t="str">
        <f>_xlfn.XLOOKUP($B37,'[2]Region Mapping'!$D$2:$D$193,'[2]Region Mapping'!$C$2:$C$193)</f>
        <v>Russia + CIS</v>
      </c>
      <c r="Y37" s="51">
        <f t="shared" si="17"/>
        <v>78807470588.235306</v>
      </c>
      <c r="Z37" s="59">
        <f t="shared" si="18"/>
        <v>2.6519041052070542E-2</v>
      </c>
      <c r="AA37" s="59">
        <f t="shared" si="19"/>
        <v>1.6746178518581571E-3</v>
      </c>
      <c r="AB37" s="59">
        <f t="shared" si="19"/>
        <v>2.102364341678895E-3</v>
      </c>
      <c r="AE37" s="72"/>
      <c r="AG37" s="51" t="s">
        <v>273</v>
      </c>
      <c r="AH37" s="59">
        <f t="shared" si="21"/>
        <v>5.547970894288784E-2</v>
      </c>
      <c r="AI37" s="59">
        <f t="shared" si="21"/>
        <v>7.0073325964164435E-2</v>
      </c>
    </row>
    <row r="38" spans="1:35">
      <c r="A38" s="51" t="str">
        <f>_xlfn.XLOOKUP($B38,'[2]Region Mapping'!$D$2:$D$193,'[2]Region Mapping'!$J$2:$J$193)</f>
        <v>BHR</v>
      </c>
      <c r="B38" s="51" t="s">
        <v>228</v>
      </c>
      <c r="C38" s="65">
        <f t="shared" si="4"/>
        <v>1.9E-2</v>
      </c>
      <c r="D38" s="66">
        <f t="shared" si="20"/>
        <v>5.4124907017108856E-2</v>
      </c>
      <c r="E38" s="66">
        <f t="shared" si="6"/>
        <v>2.375E-2</v>
      </c>
      <c r="F38" s="66">
        <f t="shared" si="7"/>
        <v>4.2952127659574471E-2</v>
      </c>
      <c r="G38" s="66">
        <f t="shared" si="0"/>
        <v>0.02</v>
      </c>
      <c r="H38" s="66">
        <f t="shared" si="8"/>
        <v>0</v>
      </c>
      <c r="I38" s="65">
        <f t="shared" si="9"/>
        <v>9.6874907017108852E-2</v>
      </c>
      <c r="J38" s="67">
        <f t="shared" si="9"/>
        <v>0.11607703467668333</v>
      </c>
      <c r="K38" s="65">
        <f t="shared" si="10"/>
        <v>1.9E-2</v>
      </c>
      <c r="L38" s="68">
        <f t="shared" si="11"/>
        <v>4.5999999999999999E-2</v>
      </c>
      <c r="M38" s="66">
        <f t="shared" si="12"/>
        <v>5.4124907017108856E-2</v>
      </c>
      <c r="N38" s="66">
        <f t="shared" si="13"/>
        <v>2.375E-2</v>
      </c>
      <c r="O38" s="66">
        <f t="shared" si="1"/>
        <v>4.2952127659574471E-2</v>
      </c>
      <c r="P38" s="66">
        <f t="shared" si="2"/>
        <v>0.02</v>
      </c>
      <c r="Q38" s="65">
        <f t="shared" si="14"/>
        <v>0.14287490701710887</v>
      </c>
      <c r="R38" s="68">
        <f t="shared" si="14"/>
        <v>0.16207703467668333</v>
      </c>
      <c r="S38" s="69">
        <f t="shared" si="15"/>
        <v>0.8</v>
      </c>
      <c r="T38" s="70">
        <f t="shared" si="16"/>
        <v>0.19999999999999996</v>
      </c>
      <c r="U38" s="65">
        <f t="shared" si="3"/>
        <v>0.10607490701710885</v>
      </c>
      <c r="V38" s="68">
        <f t="shared" si="3"/>
        <v>0.12527703467668333</v>
      </c>
      <c r="W38" s="71" t="str" cm="1">
        <f t="array" ref="W38">IFERROR(_xlfn.XLOOKUP($B38,'[2]Economic centers'!$D$2:$D$18,_xlfn.ANCHORARRAY('[2]Economic centers'!$B$2)),"")</f>
        <v/>
      </c>
      <c r="X38" s="51" t="str">
        <f>_xlfn.XLOOKUP($B38,'[2]Region Mapping'!$D$2:$D$193,'[2]Region Mapping'!$C$2:$C$193)</f>
        <v>Middle East</v>
      </c>
      <c r="Y38" s="51">
        <f t="shared" si="17"/>
        <v>44383297872.340424</v>
      </c>
      <c r="Z38" s="59">
        <f t="shared" si="18"/>
        <v>1.1490116139358396E-2</v>
      </c>
      <c r="AA38" s="59">
        <f t="shared" si="19"/>
        <v>1.2188130010982235E-3</v>
      </c>
      <c r="AB38" s="59">
        <f t="shared" si="19"/>
        <v>1.4394476780295205E-3</v>
      </c>
      <c r="AE38" s="72"/>
      <c r="AG38" s="51" t="s">
        <v>360</v>
      </c>
      <c r="AH38" s="59">
        <f t="shared" si="21"/>
        <v>0.11752824785585586</v>
      </c>
      <c r="AI38" s="59">
        <f t="shared" si="21"/>
        <v>0.13293296274947286</v>
      </c>
    </row>
    <row r="39" spans="1:35">
      <c r="A39" s="51" t="str">
        <f>_xlfn.XLOOKUP($B39,'[2]Region Mapping'!$D$2:$D$193,'[2]Region Mapping'!$J$2:$J$193)</f>
        <v>BGD</v>
      </c>
      <c r="B39" s="51" t="s">
        <v>230</v>
      </c>
      <c r="C39" s="65">
        <f t="shared" si="4"/>
        <v>1.9E-2</v>
      </c>
      <c r="D39" s="66">
        <f t="shared" si="20"/>
        <v>4.3241109802463013E-2</v>
      </c>
      <c r="E39" s="66">
        <f t="shared" si="6"/>
        <v>2.375E-2</v>
      </c>
      <c r="F39" s="66">
        <f t="shared" si="7"/>
        <v>4.2952127659574471E-2</v>
      </c>
      <c r="G39" s="66">
        <f t="shared" si="0"/>
        <v>0.02</v>
      </c>
      <c r="H39" s="66">
        <f t="shared" si="8"/>
        <v>0.3</v>
      </c>
      <c r="I39" s="65">
        <f t="shared" si="9"/>
        <v>6.0193776861724113E-2</v>
      </c>
      <c r="J39" s="67">
        <f t="shared" si="9"/>
        <v>7.3635266223426241E-2</v>
      </c>
      <c r="K39" s="65">
        <f t="shared" si="10"/>
        <v>1.9E-2</v>
      </c>
      <c r="L39" s="68">
        <f t="shared" si="11"/>
        <v>4.5999999999999999E-2</v>
      </c>
      <c r="M39" s="66">
        <f t="shared" si="12"/>
        <v>4.3241109802463013E-2</v>
      </c>
      <c r="N39" s="66">
        <f t="shared" si="13"/>
        <v>2.375E-2</v>
      </c>
      <c r="O39" s="66">
        <f t="shared" si="1"/>
        <v>4.2952127659574471E-2</v>
      </c>
      <c r="P39" s="66">
        <f t="shared" si="2"/>
        <v>0.02</v>
      </c>
      <c r="Q39" s="65">
        <f t="shared" si="14"/>
        <v>0.13199110980246301</v>
      </c>
      <c r="R39" s="68">
        <f t="shared" si="14"/>
        <v>0.1511932374620375</v>
      </c>
      <c r="S39" s="69">
        <f t="shared" si="15"/>
        <v>0.8</v>
      </c>
      <c r="T39" s="70">
        <f t="shared" si="16"/>
        <v>0.19999999999999996</v>
      </c>
      <c r="U39" s="65">
        <f t="shared" si="3"/>
        <v>7.4553243449871881E-2</v>
      </c>
      <c r="V39" s="68">
        <f t="shared" si="3"/>
        <v>8.914686047114849E-2</v>
      </c>
      <c r="W39" s="71" t="str" cm="1">
        <f t="array" ref="W39">IFERROR(_xlfn.XLOOKUP($B39,'[2]Economic centers'!$D$2:$D$18,_xlfn.ANCHORARRAY('[2]Economic centers'!$B$2)),"")</f>
        <v/>
      </c>
      <c r="X39" s="51" t="str">
        <f>_xlfn.XLOOKUP($B39,'[2]Region Mapping'!$D$2:$D$193,'[2]Region Mapping'!$C$2:$C$193)</f>
        <v>South + East Asia</v>
      </c>
      <c r="Y39" s="51">
        <f t="shared" si="17"/>
        <v>460131688909.30121</v>
      </c>
      <c r="Z39" s="59">
        <f t="shared" si="18"/>
        <v>5.5048433520696785E-2</v>
      </c>
      <c r="AA39" s="59">
        <f t="shared" si="19"/>
        <v>4.1040392658025955E-3</v>
      </c>
      <c r="AB39" s="59">
        <f t="shared" si="19"/>
        <v>4.9073950222248497E-3</v>
      </c>
      <c r="AE39" s="72"/>
    </row>
    <row r="40" spans="1:35">
      <c r="A40" s="51" t="str">
        <f>_xlfn.XLOOKUP($B40,'[2]Region Mapping'!$D$2:$D$193,'[2]Region Mapping'!$J$2:$J$193)</f>
        <v>BLR</v>
      </c>
      <c r="B40" s="51" t="s">
        <v>231</v>
      </c>
      <c r="C40" s="65">
        <f t="shared" si="4"/>
        <v>1.9E-2</v>
      </c>
      <c r="D40" s="66">
        <f t="shared" si="20"/>
        <v>0.16919999999999999</v>
      </c>
      <c r="E40" s="66">
        <f t="shared" si="6"/>
        <v>2.375E-2</v>
      </c>
      <c r="F40" s="66">
        <f t="shared" si="7"/>
        <v>4.2952127659574471E-2</v>
      </c>
      <c r="G40" s="66">
        <f t="shared" si="0"/>
        <v>0.02</v>
      </c>
      <c r="H40" s="66">
        <f t="shared" si="8"/>
        <v>0.18</v>
      </c>
      <c r="I40" s="65">
        <f t="shared" si="9"/>
        <v>0.17379899999999998</v>
      </c>
      <c r="J40" s="67">
        <f t="shared" si="9"/>
        <v>0.18954474468085106</v>
      </c>
      <c r="K40" s="65">
        <f t="shared" si="10"/>
        <v>1.9E-2</v>
      </c>
      <c r="L40" s="68">
        <f t="shared" si="11"/>
        <v>4.5999999999999999E-2</v>
      </c>
      <c r="M40" s="66">
        <f t="shared" si="12"/>
        <v>0.16919999999999999</v>
      </c>
      <c r="N40" s="66">
        <f t="shared" si="13"/>
        <v>2.375E-2</v>
      </c>
      <c r="O40" s="66">
        <f t="shared" si="1"/>
        <v>4.2952127659574471E-2</v>
      </c>
      <c r="P40" s="66">
        <f t="shared" si="2"/>
        <v>0.02</v>
      </c>
      <c r="Q40" s="65">
        <f t="shared" si="14"/>
        <v>0.25795000000000001</v>
      </c>
      <c r="R40" s="68">
        <f t="shared" si="14"/>
        <v>0.27715212765957448</v>
      </c>
      <c r="S40" s="69">
        <f t="shared" si="15"/>
        <v>0.8</v>
      </c>
      <c r="T40" s="70">
        <f t="shared" si="16"/>
        <v>0.19999999999999996</v>
      </c>
      <c r="U40" s="65">
        <f t="shared" si="3"/>
        <v>0.1906292</v>
      </c>
      <c r="V40" s="68">
        <f t="shared" si="3"/>
        <v>0.20706622127659574</v>
      </c>
      <c r="W40" s="71" t="str" cm="1">
        <f t="array" ref="W40">IFERROR(_xlfn.XLOOKUP($B40,'[2]Economic centers'!$D$2:$D$18,_xlfn.ANCHORARRAY('[2]Economic centers'!$B$2)),"")</f>
        <v/>
      </c>
      <c r="X40" s="51" t="str">
        <f>_xlfn.XLOOKUP($B40,'[2]Region Mapping'!$D$2:$D$193,'[2]Region Mapping'!$C$2:$C$193)</f>
        <v>Russia + CIS</v>
      </c>
      <c r="Y40" s="51">
        <f t="shared" si="17"/>
        <v>73775179924.603027</v>
      </c>
      <c r="Z40" s="59">
        <f t="shared" si="18"/>
        <v>2.4825654350293342E-2</v>
      </c>
      <c r="AA40" s="59">
        <f t="shared" si="19"/>
        <v>4.7324946282729392E-3</v>
      </c>
      <c r="AB40" s="59">
        <f t="shared" si="19"/>
        <v>5.1405544370341227E-3</v>
      </c>
      <c r="AE40" s="72"/>
    </row>
    <row r="41" spans="1:35">
      <c r="A41" s="51" t="str">
        <f>_xlfn.XLOOKUP($B41,'[2]Region Mapping'!$D$2:$D$193,'[2]Region Mapping'!$J$2:$J$193)</f>
        <v>BEL</v>
      </c>
      <c r="B41" s="51" t="s">
        <v>232</v>
      </c>
      <c r="C41" s="65">
        <f t="shared" si="4"/>
        <v>1.9E-2</v>
      </c>
      <c r="D41" s="66">
        <f t="shared" si="20"/>
        <v>7.302783287875033E-4</v>
      </c>
      <c r="E41" s="66">
        <f t="shared" si="6"/>
        <v>2.375E-2</v>
      </c>
      <c r="F41" s="66">
        <f t="shared" si="7"/>
        <v>4.2952127659574471E-2</v>
      </c>
      <c r="G41" s="66">
        <f t="shared" si="0"/>
        <v>0.02</v>
      </c>
      <c r="H41" s="66">
        <f t="shared" si="8"/>
        <v>0.25</v>
      </c>
      <c r="I41" s="65">
        <f t="shared" si="9"/>
        <v>3.2610208746590624E-2</v>
      </c>
      <c r="J41" s="67">
        <f t="shared" si="9"/>
        <v>4.7011804491271479E-2</v>
      </c>
      <c r="K41" s="65">
        <f t="shared" si="10"/>
        <v>1.9E-2</v>
      </c>
      <c r="L41" s="68">
        <f t="shared" si="11"/>
        <v>4.5999999999999999E-2</v>
      </c>
      <c r="M41" s="66">
        <f t="shared" si="12"/>
        <v>7.302783287875033E-4</v>
      </c>
      <c r="N41" s="66">
        <f t="shared" si="13"/>
        <v>2.375E-2</v>
      </c>
      <c r="O41" s="66">
        <f t="shared" si="1"/>
        <v>4.2952127659574471E-2</v>
      </c>
      <c r="P41" s="66">
        <f t="shared" si="2"/>
        <v>0.02</v>
      </c>
      <c r="Q41" s="65">
        <f t="shared" si="14"/>
        <v>8.9480278328787494E-2</v>
      </c>
      <c r="R41" s="68">
        <f t="shared" si="14"/>
        <v>0.10868240598836197</v>
      </c>
      <c r="S41" s="69">
        <f t="shared" si="15"/>
        <v>0.8</v>
      </c>
      <c r="T41" s="70">
        <f t="shared" si="16"/>
        <v>0.19999999999999996</v>
      </c>
      <c r="U41" s="65">
        <f t="shared" si="3"/>
        <v>4.3984222663029995E-2</v>
      </c>
      <c r="V41" s="68">
        <f t="shared" si="3"/>
        <v>5.9345924790689578E-2</v>
      </c>
      <c r="W41" s="71" t="str" cm="1">
        <f t="array" ref="W41">IFERROR(_xlfn.XLOOKUP($B41,'[2]Economic centers'!$D$2:$D$18,_xlfn.ANCHORARRAY('[2]Economic centers'!$B$2)),"")</f>
        <v/>
      </c>
      <c r="X41" s="51" t="str">
        <f>_xlfn.XLOOKUP($B41,'[2]Region Mapping'!$D$2:$D$193,'[2]Region Mapping'!$C$2:$C$193)</f>
        <v>EU + Schengen</v>
      </c>
      <c r="Y41" s="51">
        <f t="shared" si="17"/>
        <v>583613982019.26294</v>
      </c>
      <c r="Z41" s="59">
        <f t="shared" si="18"/>
        <v>2.7438550712756585E-2</v>
      </c>
      <c r="AA41" s="59">
        <f t="shared" si="19"/>
        <v>1.2068633241007259E-3</v>
      </c>
      <c r="AB41" s="59">
        <f t="shared" si="19"/>
        <v>1.6283661669647743E-3</v>
      </c>
      <c r="AE41" s="72"/>
    </row>
    <row r="42" spans="1:35">
      <c r="A42" s="51" t="str">
        <f>_xlfn.XLOOKUP($B42,'[2]Region Mapping'!$D$2:$D$193,'[2]Region Mapping'!$J$2:$J$193)</f>
        <v>BLZ</v>
      </c>
      <c r="B42" s="51" t="s">
        <v>431</v>
      </c>
      <c r="C42" s="65">
        <f t="shared" si="4"/>
        <v>1.9E-2</v>
      </c>
      <c r="D42" s="66">
        <f t="shared" si="20"/>
        <v>9.2282219604926025E-2</v>
      </c>
      <c r="E42" s="66">
        <f t="shared" si="6"/>
        <v>2.375E-2</v>
      </c>
      <c r="F42" s="66">
        <f t="shared" si="7"/>
        <v>4.2952127659574471E-2</v>
      </c>
      <c r="G42" s="66">
        <f t="shared" si="0"/>
        <v>0.02</v>
      </c>
      <c r="H42" s="66">
        <v>0.2379</v>
      </c>
      <c r="I42" s="65">
        <f t="shared" si="9"/>
        <v>0.10290805456091413</v>
      </c>
      <c r="J42" s="67">
        <f t="shared" si="9"/>
        <v>0.11754199605027583</v>
      </c>
      <c r="K42" s="65">
        <f t="shared" si="10"/>
        <v>1.9E-2</v>
      </c>
      <c r="L42" s="68">
        <f t="shared" si="11"/>
        <v>4.5999999999999999E-2</v>
      </c>
      <c r="M42" s="66">
        <f t="shared" si="12"/>
        <v>9.2282219604926025E-2</v>
      </c>
      <c r="N42" s="66">
        <f t="shared" si="13"/>
        <v>2.375E-2</v>
      </c>
      <c r="O42" s="66">
        <f t="shared" si="1"/>
        <v>4.2952127659574471E-2</v>
      </c>
      <c r="P42" s="66">
        <f t="shared" si="2"/>
        <v>0.02</v>
      </c>
      <c r="Q42" s="65">
        <f t="shared" si="14"/>
        <v>0.18103221960492602</v>
      </c>
      <c r="R42" s="68">
        <f t="shared" si="14"/>
        <v>0.20023434726450051</v>
      </c>
      <c r="S42" s="69">
        <f t="shared" si="15"/>
        <v>0.8</v>
      </c>
      <c r="T42" s="70">
        <f t="shared" si="16"/>
        <v>0.19999999999999996</v>
      </c>
      <c r="U42" s="65">
        <f t="shared" si="3"/>
        <v>0.11853288756971651</v>
      </c>
      <c r="V42" s="68">
        <f t="shared" si="3"/>
        <v>0.13408046629312076</v>
      </c>
      <c r="W42" s="71" t="str" cm="1">
        <f t="array" ref="W42">IFERROR(_xlfn.XLOOKUP($B42,'[2]Economic centers'!$D$2:$D$18,_xlfn.ANCHORARRAY('[2]Economic centers'!$B$2)),"")</f>
        <v/>
      </c>
      <c r="X42" s="51" t="str">
        <f>_xlfn.XLOOKUP($B42,'[2]Region Mapping'!$D$2:$D$193,'[2]Region Mapping'!$C$2:$C$193)</f>
        <v>Central America</v>
      </c>
      <c r="Y42" s="51">
        <f t="shared" si="17"/>
        <v>2830507575.6840954</v>
      </c>
      <c r="Z42" s="59">
        <f t="shared" si="18"/>
        <v>8.7722830209989236E-3</v>
      </c>
      <c r="AA42" s="59">
        <f t="shared" si="19"/>
        <v>1.0398040370577985E-3</v>
      </c>
      <c r="AB42" s="59">
        <f t="shared" si="19"/>
        <v>1.1761917979107618E-3</v>
      </c>
      <c r="AE42" s="72"/>
    </row>
    <row r="43" spans="1:35">
      <c r="A43" s="51" t="str">
        <f>_xlfn.XLOOKUP($B43,'[2]Region Mapping'!$D$2:$D$193,'[2]Region Mapping'!$J$2:$J$193)</f>
        <v>BEN</v>
      </c>
      <c r="B43" s="51" t="s">
        <v>233</v>
      </c>
      <c r="C43" s="65">
        <f t="shared" si="4"/>
        <v>1.9E-2</v>
      </c>
      <c r="D43" s="66">
        <f t="shared" si="20"/>
        <v>4.3241109802463013E-2</v>
      </c>
      <c r="E43" s="66">
        <f t="shared" si="6"/>
        <v>2.375E-2</v>
      </c>
      <c r="F43" s="66">
        <f t="shared" si="7"/>
        <v>4.2952127659574471E-2</v>
      </c>
      <c r="G43" s="66">
        <f t="shared" si="0"/>
        <v>0.02</v>
      </c>
      <c r="H43" s="66">
        <f t="shared" ref="H43" si="22">_xlfn.XLOOKUP($B43,$B$416:$B$589,$C$416:$C$589)</f>
        <v>0.3</v>
      </c>
      <c r="I43" s="65">
        <f t="shared" si="9"/>
        <v>6.0193776861724113E-2</v>
      </c>
      <c r="J43" s="67">
        <f t="shared" si="9"/>
        <v>7.3635266223426241E-2</v>
      </c>
      <c r="K43" s="65">
        <f t="shared" si="10"/>
        <v>1.9E-2</v>
      </c>
      <c r="L43" s="68">
        <f t="shared" si="11"/>
        <v>4.5999999999999999E-2</v>
      </c>
      <c r="M43" s="66">
        <f t="shared" si="12"/>
        <v>4.3241109802463013E-2</v>
      </c>
      <c r="N43" s="66">
        <f t="shared" si="13"/>
        <v>2.375E-2</v>
      </c>
      <c r="O43" s="66">
        <f t="shared" si="1"/>
        <v>4.2952127659574471E-2</v>
      </c>
      <c r="P43" s="66">
        <f t="shared" si="2"/>
        <v>0.02</v>
      </c>
      <c r="Q43" s="65">
        <f t="shared" si="14"/>
        <v>0.13199110980246301</v>
      </c>
      <c r="R43" s="68">
        <f t="shared" si="14"/>
        <v>0.1511932374620375</v>
      </c>
      <c r="S43" s="69">
        <f t="shared" si="15"/>
        <v>0.8</v>
      </c>
      <c r="T43" s="70">
        <f t="shared" si="16"/>
        <v>0.19999999999999996</v>
      </c>
      <c r="U43" s="65">
        <f t="shared" si="3"/>
        <v>7.4553243449871881E-2</v>
      </c>
      <c r="V43" s="68">
        <f t="shared" si="3"/>
        <v>8.914686047114849E-2</v>
      </c>
      <c r="W43" s="71" t="str" cm="1">
        <f t="array" ref="W43">IFERROR(_xlfn.XLOOKUP($B43,'[2]Economic centers'!$D$2:$D$18,_xlfn.ANCHORARRAY('[2]Economic centers'!$B$2)),"")</f>
        <v/>
      </c>
      <c r="X43" s="51" t="str">
        <f>_xlfn.XLOOKUP($B43,'[2]Region Mapping'!$D$2:$D$193,'[2]Region Mapping'!$C$2:$C$193)</f>
        <v>West Africa</v>
      </c>
      <c r="Y43" s="51">
        <f t="shared" si="17"/>
        <v>17425418044.290585</v>
      </c>
      <c r="Z43" s="59">
        <f t="shared" si="18"/>
        <v>2.0874790108313869E-2</v>
      </c>
      <c r="AA43" s="59">
        <f t="shared" si="19"/>
        <v>1.5562833089101014E-3</v>
      </c>
      <c r="AB43" s="59">
        <f t="shared" si="19"/>
        <v>1.8609220011503672E-3</v>
      </c>
      <c r="AE43" s="72"/>
    </row>
    <row r="44" spans="1:35">
      <c r="A44" s="51" t="str">
        <f>_xlfn.XLOOKUP($B44,'[2]Region Mapping'!$D$2:$D$193,'[2]Region Mapping'!$J$2:$J$193)</f>
        <v>BTN</v>
      </c>
      <c r="B44" s="51" t="s">
        <v>432</v>
      </c>
      <c r="C44" s="65">
        <f t="shared" si="4"/>
        <v>1.9E-2</v>
      </c>
      <c r="D44" s="66" t="e">
        <f t="shared" si="20"/>
        <v>#N/A</v>
      </c>
      <c r="E44" s="66">
        <f t="shared" si="6"/>
        <v>2.375E-2</v>
      </c>
      <c r="F44" s="66">
        <f t="shared" si="7"/>
        <v>4.2952127659574471E-2</v>
      </c>
      <c r="G44" s="66">
        <f t="shared" si="0"/>
        <v>0.02</v>
      </c>
      <c r="H44" s="66">
        <v>0.2379</v>
      </c>
      <c r="I44" s="65" t="e">
        <f t="shared" si="9"/>
        <v>#N/A</v>
      </c>
      <c r="J44" s="67" t="e">
        <f t="shared" si="9"/>
        <v>#N/A</v>
      </c>
      <c r="K44" s="65">
        <f t="shared" si="10"/>
        <v>1.9E-2</v>
      </c>
      <c r="L44" s="68">
        <f t="shared" si="11"/>
        <v>4.5999999999999999E-2</v>
      </c>
      <c r="M44" s="66" t="e">
        <f t="shared" si="12"/>
        <v>#N/A</v>
      </c>
      <c r="N44" s="66">
        <f t="shared" si="13"/>
        <v>2.375E-2</v>
      </c>
      <c r="O44" s="66">
        <f t="shared" si="1"/>
        <v>4.2952127659574471E-2</v>
      </c>
      <c r="P44" s="66">
        <f t="shared" si="2"/>
        <v>0.02</v>
      </c>
      <c r="Q44" s="65" t="e">
        <f t="shared" si="14"/>
        <v>#N/A</v>
      </c>
      <c r="R44" s="68" t="e">
        <f t="shared" si="14"/>
        <v>#N/A</v>
      </c>
      <c r="S44" s="69">
        <f t="shared" si="15"/>
        <v>0.8</v>
      </c>
      <c r="T44" s="70">
        <f t="shared" si="16"/>
        <v>0.19999999999999996</v>
      </c>
      <c r="U44" s="65" t="str">
        <f t="shared" si="3"/>
        <v>N/A</v>
      </c>
      <c r="V44" s="68" t="str">
        <f t="shared" si="3"/>
        <v>N/A</v>
      </c>
      <c r="W44" s="71" t="str" cm="1">
        <f t="array" ref="W44">IFERROR(_xlfn.XLOOKUP($B44,'[2]Economic centers'!$D$2:$D$18,_xlfn.ANCHORARRAY('[2]Economic centers'!$B$2)),"")</f>
        <v/>
      </c>
      <c r="X44" s="51" t="str">
        <f>_xlfn.XLOOKUP($B44,'[2]Region Mapping'!$D$2:$D$193,'[2]Region Mapping'!$C$2:$C$193)</f>
        <v>South + East Asia</v>
      </c>
      <c r="Y44" s="51">
        <f t="shared" si="17"/>
        <v>0</v>
      </c>
      <c r="Z44" s="59">
        <f t="shared" si="18"/>
        <v>0</v>
      </c>
      <c r="AA44" s="59">
        <f t="shared" si="19"/>
        <v>0</v>
      </c>
      <c r="AB44" s="59">
        <f t="shared" si="19"/>
        <v>0</v>
      </c>
      <c r="AE44" s="72"/>
    </row>
    <row r="45" spans="1:35">
      <c r="A45" s="51" t="str">
        <f>_xlfn.XLOOKUP($B45,'[2]Region Mapping'!$D$2:$D$193,'[2]Region Mapping'!$J$2:$J$193)</f>
        <v>BOL</v>
      </c>
      <c r="B45" s="51" t="s">
        <v>234</v>
      </c>
      <c r="C45" s="65">
        <f t="shared" si="4"/>
        <v>1.9E-2</v>
      </c>
      <c r="D45" s="66">
        <f t="shared" si="20"/>
        <v>7.5892501446400529E-2</v>
      </c>
      <c r="E45" s="66">
        <f t="shared" si="6"/>
        <v>2.375E-2</v>
      </c>
      <c r="F45" s="66">
        <f t="shared" si="7"/>
        <v>4.2952127659574471E-2</v>
      </c>
      <c r="G45" s="66">
        <f t="shared" si="0"/>
        <v>0.02</v>
      </c>
      <c r="H45" s="66">
        <f t="shared" ref="H45:H52" si="23">_xlfn.XLOOKUP($B45,$B$416:$B$589,$C$416:$C$589)</f>
        <v>0.25</v>
      </c>
      <c r="I45" s="65">
        <f t="shared" si="9"/>
        <v>8.8981876084800404E-2</v>
      </c>
      <c r="J45" s="67">
        <f t="shared" si="9"/>
        <v>0.10338347182948125</v>
      </c>
      <c r="K45" s="65">
        <f t="shared" si="10"/>
        <v>1.9E-2</v>
      </c>
      <c r="L45" s="68">
        <f t="shared" si="11"/>
        <v>4.5999999999999999E-2</v>
      </c>
      <c r="M45" s="66">
        <f t="shared" si="12"/>
        <v>7.5892501446400529E-2</v>
      </c>
      <c r="N45" s="66">
        <f t="shared" si="13"/>
        <v>2.375E-2</v>
      </c>
      <c r="O45" s="66">
        <f t="shared" si="1"/>
        <v>4.2952127659574471E-2</v>
      </c>
      <c r="P45" s="66">
        <f t="shared" si="2"/>
        <v>0.02</v>
      </c>
      <c r="Q45" s="65">
        <f t="shared" si="14"/>
        <v>0.16464250144640052</v>
      </c>
      <c r="R45" s="68">
        <f t="shared" si="14"/>
        <v>0.18384462910597499</v>
      </c>
      <c r="S45" s="69">
        <f t="shared" si="15"/>
        <v>0.8</v>
      </c>
      <c r="T45" s="70">
        <f t="shared" si="16"/>
        <v>0.19999999999999996</v>
      </c>
      <c r="U45" s="65">
        <f t="shared" si="3"/>
        <v>0.10411400115712043</v>
      </c>
      <c r="V45" s="68">
        <f t="shared" si="3"/>
        <v>0.11947570328477999</v>
      </c>
      <c r="W45" s="71" t="str" cm="1">
        <f t="array" ref="W45">IFERROR(_xlfn.XLOOKUP($B45,'[2]Economic centers'!$D$2:$D$18,_xlfn.ANCHORARRAY('[2]Economic centers'!$B$2)),"")</f>
        <v/>
      </c>
      <c r="X45" s="51" t="str">
        <f>_xlfn.XLOOKUP($B45,'[2]Region Mapping'!$D$2:$D$193,'[2]Region Mapping'!$C$2:$C$193)</f>
        <v>South America</v>
      </c>
      <c r="Y45" s="51">
        <f t="shared" si="17"/>
        <v>44008282879.884224</v>
      </c>
      <c r="Z45" s="59">
        <f t="shared" si="18"/>
        <v>1.1679344734787957E-2</v>
      </c>
      <c r="AA45" s="59">
        <f t="shared" si="19"/>
        <v>1.2159833112321218E-3</v>
      </c>
      <c r="AB45" s="59">
        <f t="shared" si="19"/>
        <v>1.3953979260941836E-3</v>
      </c>
      <c r="AE45" s="72"/>
    </row>
    <row r="46" spans="1:35">
      <c r="A46" s="51" t="str">
        <f>_xlfn.XLOOKUP($B46,'[2]Region Mapping'!$D$2:$D$193,'[2]Region Mapping'!$J$2:$J$193)</f>
        <v>BIH</v>
      </c>
      <c r="B46" s="51" t="s">
        <v>235</v>
      </c>
      <c r="C46" s="65">
        <f t="shared" si="4"/>
        <v>1.9E-2</v>
      </c>
      <c r="D46" s="66">
        <f t="shared" si="20"/>
        <v>6.5008704231754685E-2</v>
      </c>
      <c r="E46" s="66">
        <f t="shared" si="6"/>
        <v>2.375E-2</v>
      </c>
      <c r="F46" s="66">
        <f t="shared" si="7"/>
        <v>4.2952127659574471E-2</v>
      </c>
      <c r="G46" s="66">
        <f t="shared" si="0"/>
        <v>0.02</v>
      </c>
      <c r="H46" s="66">
        <f t="shared" si="23"/>
        <v>0.1</v>
      </c>
      <c r="I46" s="65">
        <f t="shared" si="9"/>
        <v>9.6982833808579222E-2</v>
      </c>
      <c r="J46" s="67">
        <f t="shared" si="9"/>
        <v>0.11426474870219626</v>
      </c>
      <c r="K46" s="65">
        <f t="shared" si="10"/>
        <v>1.9E-2</v>
      </c>
      <c r="L46" s="68">
        <f t="shared" si="11"/>
        <v>4.5999999999999999E-2</v>
      </c>
      <c r="M46" s="66">
        <f t="shared" si="12"/>
        <v>6.5008704231754685E-2</v>
      </c>
      <c r="N46" s="66">
        <f t="shared" si="13"/>
        <v>2.375E-2</v>
      </c>
      <c r="O46" s="66">
        <f t="shared" si="1"/>
        <v>4.2952127659574471E-2</v>
      </c>
      <c r="P46" s="66">
        <f t="shared" si="2"/>
        <v>0.02</v>
      </c>
      <c r="Q46" s="65">
        <f t="shared" si="14"/>
        <v>0.15375870423175469</v>
      </c>
      <c r="R46" s="68">
        <f t="shared" si="14"/>
        <v>0.17296083189132916</v>
      </c>
      <c r="S46" s="69">
        <f t="shared" si="15"/>
        <v>0.8</v>
      </c>
      <c r="T46" s="70">
        <f t="shared" si="16"/>
        <v>0.19999999999999996</v>
      </c>
      <c r="U46" s="65">
        <f t="shared" si="3"/>
        <v>0.10833800789321432</v>
      </c>
      <c r="V46" s="68">
        <f t="shared" si="3"/>
        <v>0.12600396534002284</v>
      </c>
      <c r="W46" s="71" t="str" cm="1">
        <f t="array" ref="W46">IFERROR(_xlfn.XLOOKUP($B46,'[2]Economic centers'!$D$2:$D$18,_xlfn.ANCHORARRAY('[2]Economic centers'!$B$2)),"")</f>
        <v/>
      </c>
      <c r="X46" s="51" t="str">
        <f>_xlfn.XLOOKUP($B46,'[2]Region Mapping'!$D$2:$D$193,'[2]Region Mapping'!$C$2:$C$193)</f>
        <v>Other Europe</v>
      </c>
      <c r="Y46" s="51">
        <f t="shared" si="17"/>
        <v>24534663636.177841</v>
      </c>
      <c r="Z46" s="59">
        <f t="shared" si="18"/>
        <v>2.3965640418726102E-2</v>
      </c>
      <c r="AA46" s="59">
        <f t="shared" si="19"/>
        <v>2.5963897408498846E-3</v>
      </c>
      <c r="AB46" s="59">
        <f t="shared" si="19"/>
        <v>3.0197657246726142E-3</v>
      </c>
      <c r="AE46" s="72"/>
    </row>
    <row r="47" spans="1:35">
      <c r="A47" s="51" t="str">
        <f>_xlfn.XLOOKUP($B47,'[2]Region Mapping'!$D$2:$D$193,'[2]Region Mapping'!$J$2:$J$193)</f>
        <v>BWA</v>
      </c>
      <c r="B47" s="51" t="s">
        <v>433</v>
      </c>
      <c r="C47" s="65">
        <f t="shared" si="4"/>
        <v>1.9E-2</v>
      </c>
      <c r="D47" s="66">
        <f t="shared" si="20"/>
        <v>7.2605566575750062E-3</v>
      </c>
      <c r="E47" s="66">
        <f t="shared" si="6"/>
        <v>2.375E-2</v>
      </c>
      <c r="F47" s="66">
        <f t="shared" si="7"/>
        <v>4.2952127659574471E-2</v>
      </c>
      <c r="G47" s="66">
        <f t="shared" si="0"/>
        <v>0.02</v>
      </c>
      <c r="H47" s="66">
        <f t="shared" si="23"/>
        <v>0.22</v>
      </c>
      <c r="I47" s="65">
        <f t="shared" si="9"/>
        <v>3.9008234192908504E-2</v>
      </c>
      <c r="J47" s="67">
        <f t="shared" si="9"/>
        <v>5.3985893767376586E-2</v>
      </c>
      <c r="K47" s="65">
        <f t="shared" si="10"/>
        <v>1.9E-2</v>
      </c>
      <c r="L47" s="68">
        <f t="shared" si="11"/>
        <v>4.5999999999999999E-2</v>
      </c>
      <c r="M47" s="66">
        <f t="shared" si="12"/>
        <v>7.2605566575750062E-3</v>
      </c>
      <c r="N47" s="66">
        <f t="shared" si="13"/>
        <v>2.375E-2</v>
      </c>
      <c r="O47" s="66">
        <f t="shared" si="1"/>
        <v>4.2952127659574471E-2</v>
      </c>
      <c r="P47" s="66">
        <f t="shared" si="2"/>
        <v>0.02</v>
      </c>
      <c r="Q47" s="65">
        <f t="shared" si="14"/>
        <v>9.6010556657575019E-2</v>
      </c>
      <c r="R47" s="68">
        <f t="shared" si="14"/>
        <v>0.11521268431714948</v>
      </c>
      <c r="S47" s="69">
        <f t="shared" si="15"/>
        <v>0.8</v>
      </c>
      <c r="T47" s="70">
        <f t="shared" si="16"/>
        <v>0.19999999999999996</v>
      </c>
      <c r="U47" s="65">
        <f t="shared" si="3"/>
        <v>5.0408698685841802E-2</v>
      </c>
      <c r="V47" s="68">
        <f t="shared" si="3"/>
        <v>6.6231251877331171E-2</v>
      </c>
      <c r="W47" s="71" t="str" cm="1">
        <f t="array" ref="W47">IFERROR(_xlfn.XLOOKUP($B47,'[2]Economic centers'!$D$2:$D$18,_xlfn.ANCHORARRAY('[2]Economic centers'!$B$2)),"")</f>
        <v/>
      </c>
      <c r="X47" s="51" t="str">
        <f>_xlfn.XLOOKUP($B47,'[2]Region Mapping'!$D$2:$D$193,'[2]Region Mapping'!$C$2:$C$193)</f>
        <v>Southern Africa</v>
      </c>
      <c r="Y47" s="51">
        <f t="shared" si="17"/>
        <v>20321958850.03632</v>
      </c>
      <c r="Z47" s="59">
        <f t="shared" si="18"/>
        <v>3.2225030007187121E-2</v>
      </c>
      <c r="AA47" s="59">
        <f t="shared" si="19"/>
        <v>1.6244218277745061E-3</v>
      </c>
      <c r="AB47" s="59">
        <f t="shared" si="19"/>
        <v>2.1343040791605653E-3</v>
      </c>
      <c r="AE47" s="72"/>
    </row>
    <row r="48" spans="1:35">
      <c r="A48" s="51" t="str">
        <f>_xlfn.XLOOKUP($B48,'[2]Region Mapping'!$D$2:$D$193,'[2]Region Mapping'!$J$2:$J$193)</f>
        <v>BRA</v>
      </c>
      <c r="B48" s="51" t="s">
        <v>236</v>
      </c>
      <c r="C48" s="65">
        <f t="shared" si="4"/>
        <v>1.9E-2</v>
      </c>
      <c r="D48" s="66">
        <f t="shared" si="20"/>
        <v>2.6979436317050999E-2</v>
      </c>
      <c r="E48" s="66">
        <f t="shared" si="6"/>
        <v>2.375E-2</v>
      </c>
      <c r="F48" s="66">
        <f t="shared" si="7"/>
        <v>4.2952127659574471E-2</v>
      </c>
      <c r="G48" s="66">
        <f t="shared" si="0"/>
        <v>0.02</v>
      </c>
      <c r="H48" s="66">
        <f t="shared" si="23"/>
        <v>0.34</v>
      </c>
      <c r="I48" s="65">
        <f t="shared" si="9"/>
        <v>4.6021427969253653E-2</v>
      </c>
      <c r="J48" s="67">
        <f t="shared" si="9"/>
        <v>5.86948322245728E-2</v>
      </c>
      <c r="K48" s="65">
        <f t="shared" si="10"/>
        <v>1.9E-2</v>
      </c>
      <c r="L48" s="68">
        <f t="shared" si="11"/>
        <v>4.5999999999999999E-2</v>
      </c>
      <c r="M48" s="66">
        <f t="shared" si="12"/>
        <v>2.6979436317050999E-2</v>
      </c>
      <c r="N48" s="66">
        <f t="shared" si="13"/>
        <v>2.375E-2</v>
      </c>
      <c r="O48" s="66">
        <f t="shared" si="1"/>
        <v>4.2952127659574471E-2</v>
      </c>
      <c r="P48" s="66">
        <f t="shared" si="2"/>
        <v>0.02</v>
      </c>
      <c r="Q48" s="65">
        <f t="shared" si="14"/>
        <v>0.11572943631705099</v>
      </c>
      <c r="R48" s="68">
        <f t="shared" si="14"/>
        <v>0.13493156397662548</v>
      </c>
      <c r="S48" s="69">
        <f t="shared" si="15"/>
        <v>0.8</v>
      </c>
      <c r="T48" s="70">
        <f t="shared" si="16"/>
        <v>0.19999999999999996</v>
      </c>
      <c r="U48" s="65">
        <f t="shared" si="3"/>
        <v>5.9963029638813115E-2</v>
      </c>
      <c r="V48" s="68">
        <f t="shared" si="3"/>
        <v>7.3942178574983336E-2</v>
      </c>
      <c r="W48" s="71" t="str" cm="1">
        <f t="array" ref="W48">IFERROR(_xlfn.XLOOKUP($B48,'[2]Economic centers'!$D$2:$D$18,_xlfn.ANCHORARRAY('[2]Economic centers'!$B$2)),"")</f>
        <v>South America</v>
      </c>
      <c r="X48" s="51" t="str">
        <f>_xlfn.XLOOKUP($B48,'[2]Region Mapping'!$D$2:$D$193,'[2]Region Mapping'!$C$2:$C$193)</f>
        <v>South America</v>
      </c>
      <c r="Y48" s="51">
        <f t="shared" si="17"/>
        <v>1951923942083.3196</v>
      </c>
      <c r="Z48" s="59">
        <f t="shared" si="18"/>
        <v>0.51802049804805617</v>
      </c>
      <c r="AA48" s="59">
        <f t="shared" si="19"/>
        <v>3.1062078477968325E-2</v>
      </c>
      <c r="AB48" s="59">
        <f t="shared" si="19"/>
        <v>3.8303564172171178E-2</v>
      </c>
      <c r="AE48" s="72"/>
    </row>
    <row r="49" spans="1:31">
      <c r="A49" s="51" t="str">
        <f>_xlfn.XLOOKUP($B49,'[2]Region Mapping'!$D$2:$D$193,'[2]Region Mapping'!$J$2:$J$193)</f>
        <v>BRN</v>
      </c>
      <c r="B49" s="51" t="s">
        <v>434</v>
      </c>
      <c r="C49" s="65">
        <f t="shared" si="4"/>
        <v>1.9E-2</v>
      </c>
      <c r="D49" s="66" t="e">
        <f t="shared" si="20"/>
        <v>#N/A</v>
      </c>
      <c r="E49" s="66">
        <f t="shared" si="6"/>
        <v>2.375E-2</v>
      </c>
      <c r="F49" s="66">
        <f t="shared" si="7"/>
        <v>4.2952127659574471E-2</v>
      </c>
      <c r="G49" s="66">
        <f t="shared" si="0"/>
        <v>0.02</v>
      </c>
      <c r="H49" s="66">
        <f t="shared" si="23"/>
        <v>0.185</v>
      </c>
      <c r="I49" s="65" t="e">
        <f t="shared" si="9"/>
        <v>#N/A</v>
      </c>
      <c r="J49" s="67" t="e">
        <f t="shared" si="9"/>
        <v>#N/A</v>
      </c>
      <c r="K49" s="65">
        <f t="shared" si="10"/>
        <v>1.9E-2</v>
      </c>
      <c r="L49" s="68">
        <f t="shared" si="11"/>
        <v>4.5999999999999999E-2</v>
      </c>
      <c r="M49" s="66" t="e">
        <f t="shared" si="12"/>
        <v>#N/A</v>
      </c>
      <c r="N49" s="66">
        <f t="shared" si="13"/>
        <v>2.375E-2</v>
      </c>
      <c r="O49" s="66">
        <f t="shared" si="1"/>
        <v>4.2952127659574471E-2</v>
      </c>
      <c r="P49" s="66">
        <f t="shared" si="2"/>
        <v>0.02</v>
      </c>
      <c r="Q49" s="65" t="e">
        <f t="shared" si="14"/>
        <v>#N/A</v>
      </c>
      <c r="R49" s="68" t="e">
        <f t="shared" si="14"/>
        <v>#N/A</v>
      </c>
      <c r="S49" s="69">
        <f t="shared" si="15"/>
        <v>0.8</v>
      </c>
      <c r="T49" s="70">
        <f t="shared" si="16"/>
        <v>0.19999999999999996</v>
      </c>
      <c r="U49" s="65" t="str">
        <f t="shared" si="3"/>
        <v>N/A</v>
      </c>
      <c r="V49" s="68" t="str">
        <f t="shared" si="3"/>
        <v>N/A</v>
      </c>
      <c r="W49" s="71" t="str" cm="1">
        <f t="array" ref="W49">IFERROR(_xlfn.XLOOKUP($B49,'[2]Economic centers'!$D$2:$D$18,_xlfn.ANCHORARRAY('[2]Economic centers'!$B$2)),"")</f>
        <v/>
      </c>
      <c r="X49" s="51" t="str">
        <f>_xlfn.XLOOKUP($B49,'[2]Region Mapping'!$D$2:$D$193,'[2]Region Mapping'!$C$2:$C$193)</f>
        <v>South + East Asia</v>
      </c>
      <c r="Y49" s="51">
        <f t="shared" si="17"/>
        <v>0</v>
      </c>
      <c r="Z49" s="59">
        <f t="shared" si="18"/>
        <v>0</v>
      </c>
      <c r="AA49" s="59">
        <f t="shared" si="19"/>
        <v>0</v>
      </c>
      <c r="AB49" s="59">
        <f t="shared" si="19"/>
        <v>0</v>
      </c>
      <c r="AE49" s="72"/>
    </row>
    <row r="50" spans="1:31">
      <c r="A50" s="51" t="str">
        <f>_xlfn.XLOOKUP($B50,'[2]Region Mapping'!$D$2:$D$193,'[2]Region Mapping'!$J$2:$J$193)</f>
        <v>BGR</v>
      </c>
      <c r="B50" s="51" t="s">
        <v>237</v>
      </c>
      <c r="C50" s="65">
        <f t="shared" si="4"/>
        <v>1.9E-2</v>
      </c>
      <c r="D50" s="66">
        <f t="shared" si="20"/>
        <v>1.1614075543433341E-2</v>
      </c>
      <c r="E50" s="66">
        <f t="shared" si="6"/>
        <v>2.375E-2</v>
      </c>
      <c r="F50" s="66">
        <f t="shared" si="7"/>
        <v>4.2952127659574471E-2</v>
      </c>
      <c r="G50" s="66">
        <f t="shared" si="0"/>
        <v>0.02</v>
      </c>
      <c r="H50" s="66">
        <f t="shared" si="23"/>
        <v>0.1</v>
      </c>
      <c r="I50" s="65">
        <f t="shared" si="9"/>
        <v>4.8927667989090005E-2</v>
      </c>
      <c r="J50" s="67">
        <f t="shared" si="9"/>
        <v>6.6209582882707035E-2</v>
      </c>
      <c r="K50" s="65">
        <f t="shared" si="10"/>
        <v>1.9E-2</v>
      </c>
      <c r="L50" s="68">
        <f t="shared" si="11"/>
        <v>4.5999999999999999E-2</v>
      </c>
      <c r="M50" s="66">
        <f t="shared" si="12"/>
        <v>1.1614075543433341E-2</v>
      </c>
      <c r="N50" s="66">
        <f t="shared" si="13"/>
        <v>2.375E-2</v>
      </c>
      <c r="O50" s="66">
        <f t="shared" si="1"/>
        <v>4.2952127659574471E-2</v>
      </c>
      <c r="P50" s="66">
        <f t="shared" si="2"/>
        <v>0.02</v>
      </c>
      <c r="Q50" s="65">
        <f t="shared" si="14"/>
        <v>0.10036407554343335</v>
      </c>
      <c r="R50" s="68">
        <f t="shared" si="14"/>
        <v>0.11956620320300781</v>
      </c>
      <c r="S50" s="69">
        <f t="shared" si="15"/>
        <v>0.8</v>
      </c>
      <c r="T50" s="70">
        <f t="shared" si="16"/>
        <v>0.19999999999999996</v>
      </c>
      <c r="U50" s="65">
        <f t="shared" si="3"/>
        <v>5.9214949499958675E-2</v>
      </c>
      <c r="V50" s="68">
        <f t="shared" si="3"/>
        <v>7.6880906946767191E-2</v>
      </c>
      <c r="W50" s="71" t="str" cm="1">
        <f t="array" ref="W50">IFERROR(_xlfn.XLOOKUP($B50,'[2]Economic centers'!$D$2:$D$18,_xlfn.ANCHORARRAY('[2]Economic centers'!$B$2)),"")</f>
        <v/>
      </c>
      <c r="X50" s="51" t="str">
        <f>_xlfn.XLOOKUP($B50,'[2]Region Mapping'!$D$2:$D$193,'[2]Region Mapping'!$C$2:$C$193)</f>
        <v>EU + Schengen</v>
      </c>
      <c r="Y50" s="51">
        <f t="shared" si="17"/>
        <v>90346169914.93486</v>
      </c>
      <c r="Z50" s="59">
        <f t="shared" si="18"/>
        <v>4.2476157893565373E-3</v>
      </c>
      <c r="AA50" s="59">
        <f t="shared" si="19"/>
        <v>2.5152235446197448E-4</v>
      </c>
      <c r="AB50" s="59">
        <f t="shared" si="19"/>
        <v>3.2656055424713901E-4</v>
      </c>
      <c r="AE50" s="72"/>
    </row>
    <row r="51" spans="1:31">
      <c r="A51" s="51" t="str">
        <f>_xlfn.XLOOKUP($B51,'[2]Region Mapping'!$D$2:$D$193,'[2]Region Mapping'!$J$2:$J$193)</f>
        <v>BFA</v>
      </c>
      <c r="B51" s="51" t="s">
        <v>435</v>
      </c>
      <c r="C51" s="65">
        <f t="shared" si="4"/>
        <v>1.9E-2</v>
      </c>
      <c r="D51" s="66">
        <f t="shared" si="20"/>
        <v>7.5892501446400529E-2</v>
      </c>
      <c r="E51" s="66">
        <f t="shared" si="6"/>
        <v>2.375E-2</v>
      </c>
      <c r="F51" s="66">
        <f t="shared" si="7"/>
        <v>4.2952127659574471E-2</v>
      </c>
      <c r="G51" s="66">
        <f t="shared" si="0"/>
        <v>0.02</v>
      </c>
      <c r="H51" s="66">
        <f t="shared" si="23"/>
        <v>0.28000000000000003</v>
      </c>
      <c r="I51" s="65">
        <f t="shared" si="9"/>
        <v>8.5422601041408391E-2</v>
      </c>
      <c r="J51" s="67">
        <f t="shared" si="9"/>
        <v>9.9248132956301999E-2</v>
      </c>
      <c r="K51" s="65">
        <f t="shared" si="10"/>
        <v>1.9E-2</v>
      </c>
      <c r="L51" s="68">
        <f t="shared" si="11"/>
        <v>4.5999999999999999E-2</v>
      </c>
      <c r="M51" s="66">
        <f t="shared" si="12"/>
        <v>7.5892501446400529E-2</v>
      </c>
      <c r="N51" s="66">
        <f t="shared" si="13"/>
        <v>2.375E-2</v>
      </c>
      <c r="O51" s="66">
        <f t="shared" si="1"/>
        <v>4.2952127659574471E-2</v>
      </c>
      <c r="P51" s="66">
        <f t="shared" si="2"/>
        <v>0.02</v>
      </c>
      <c r="Q51" s="65">
        <f t="shared" si="14"/>
        <v>0.16464250144640052</v>
      </c>
      <c r="R51" s="68">
        <f t="shared" si="14"/>
        <v>0.18384462910597499</v>
      </c>
      <c r="S51" s="69">
        <f t="shared" si="15"/>
        <v>0.8</v>
      </c>
      <c r="T51" s="70">
        <f t="shared" si="16"/>
        <v>0.19999999999999996</v>
      </c>
      <c r="U51" s="65">
        <f t="shared" si="3"/>
        <v>0.10126658112240682</v>
      </c>
      <c r="V51" s="68">
        <f t="shared" si="3"/>
        <v>0.1161674321862366</v>
      </c>
      <c r="W51" s="71" t="str" cm="1">
        <f t="array" ref="W51">IFERROR(_xlfn.XLOOKUP($B51,'[2]Economic centers'!$D$2:$D$18,_xlfn.ANCHORARRAY('[2]Economic centers'!$B$2)),"")</f>
        <v/>
      </c>
      <c r="X51" s="51" t="str">
        <f>_xlfn.XLOOKUP($B51,'[2]Region Mapping'!$D$2:$D$193,'[2]Region Mapping'!$C$2:$C$193)</f>
        <v>West Africa</v>
      </c>
      <c r="Y51" s="51">
        <f t="shared" si="17"/>
        <v>18820219331.226082</v>
      </c>
      <c r="Z51" s="59">
        <f t="shared" si="18"/>
        <v>2.2545693155436142E-2</v>
      </c>
      <c r="AA51" s="59">
        <f t="shared" si="19"/>
        <v>2.2831252648858663E-3</v>
      </c>
      <c r="AB51" s="59">
        <f t="shared" si="19"/>
        <v>2.6190752807258265E-3</v>
      </c>
      <c r="AE51" s="72"/>
    </row>
    <row r="52" spans="1:31">
      <c r="A52" s="51" t="str">
        <f>_xlfn.XLOOKUP($B52,'[2]Region Mapping'!$D$2:$D$193,'[2]Region Mapping'!$J$2:$J$193)</f>
        <v>BDI</v>
      </c>
      <c r="B52" s="51" t="s">
        <v>436</v>
      </c>
      <c r="C52" s="65">
        <f t="shared" si="4"/>
        <v>1.9E-2</v>
      </c>
      <c r="D52" s="66" t="e">
        <f t="shared" si="20"/>
        <v>#N/A</v>
      </c>
      <c r="E52" s="66">
        <f t="shared" si="6"/>
        <v>2.375E-2</v>
      </c>
      <c r="F52" s="66">
        <f t="shared" si="7"/>
        <v>4.2952127659574471E-2</v>
      </c>
      <c r="G52" s="66">
        <f t="shared" si="0"/>
        <v>0.02</v>
      </c>
      <c r="H52" s="66">
        <f t="shared" si="23"/>
        <v>0.3</v>
      </c>
      <c r="I52" s="65" t="e">
        <f t="shared" si="9"/>
        <v>#N/A</v>
      </c>
      <c r="J52" s="67" t="e">
        <f t="shared" si="9"/>
        <v>#N/A</v>
      </c>
      <c r="K52" s="65">
        <f t="shared" si="10"/>
        <v>1.9E-2</v>
      </c>
      <c r="L52" s="68">
        <f t="shared" si="11"/>
        <v>4.5999999999999999E-2</v>
      </c>
      <c r="M52" s="66" t="e">
        <f t="shared" si="12"/>
        <v>#N/A</v>
      </c>
      <c r="N52" s="66">
        <f t="shared" si="13"/>
        <v>2.375E-2</v>
      </c>
      <c r="O52" s="66">
        <f t="shared" si="1"/>
        <v>4.2952127659574471E-2</v>
      </c>
      <c r="P52" s="66">
        <f t="shared" si="2"/>
        <v>0.02</v>
      </c>
      <c r="Q52" s="65" t="e">
        <f t="shared" si="14"/>
        <v>#N/A</v>
      </c>
      <c r="R52" s="68" t="e">
        <f t="shared" si="14"/>
        <v>#N/A</v>
      </c>
      <c r="S52" s="69">
        <f t="shared" si="15"/>
        <v>0.8</v>
      </c>
      <c r="T52" s="70">
        <f t="shared" si="16"/>
        <v>0.19999999999999996</v>
      </c>
      <c r="U52" s="65" t="str">
        <f t="shared" si="3"/>
        <v>N/A</v>
      </c>
      <c r="V52" s="68" t="str">
        <f t="shared" si="3"/>
        <v>N/A</v>
      </c>
      <c r="W52" s="71" t="str" cm="1">
        <f t="array" ref="W52">IFERROR(_xlfn.XLOOKUP($B52,'[2]Economic centers'!$D$2:$D$18,_xlfn.ANCHORARRAY('[2]Economic centers'!$B$2)),"")</f>
        <v/>
      </c>
      <c r="X52" s="51" t="str">
        <f>_xlfn.XLOOKUP($B52,'[2]Region Mapping'!$D$2:$D$193,'[2]Region Mapping'!$C$2:$C$193)</f>
        <v>East Africa</v>
      </c>
      <c r="Y52" s="51">
        <f t="shared" si="17"/>
        <v>0</v>
      </c>
      <c r="Z52" s="59">
        <f t="shared" si="18"/>
        <v>0</v>
      </c>
      <c r="AA52" s="59">
        <f t="shared" si="19"/>
        <v>0</v>
      </c>
      <c r="AB52" s="59">
        <f t="shared" si="19"/>
        <v>0</v>
      </c>
      <c r="AE52" s="72"/>
    </row>
    <row r="53" spans="1:31">
      <c r="A53" s="51" t="str">
        <f>_xlfn.XLOOKUP($B53,'[2]Region Mapping'!$D$2:$D$193,'[2]Region Mapping'!$J$2:$J$193)</f>
        <v>CPV</v>
      </c>
      <c r="B53" s="51" t="s">
        <v>437</v>
      </c>
      <c r="C53" s="65">
        <f t="shared" si="4"/>
        <v>1.9E-2</v>
      </c>
      <c r="D53" s="66">
        <v>7.0808704231754685E-2</v>
      </c>
      <c r="E53" s="66">
        <f t="shared" si="6"/>
        <v>2.375E-2</v>
      </c>
      <c r="F53" s="66">
        <f t="shared" si="7"/>
        <v>4.2952127659574471E-2</v>
      </c>
      <c r="G53" s="66">
        <f t="shared" si="0"/>
        <v>0.02</v>
      </c>
      <c r="H53" s="66">
        <v>0.2379</v>
      </c>
      <c r="I53" s="65">
        <f t="shared" si="9"/>
        <v>8.6543088495020237E-2</v>
      </c>
      <c r="J53" s="67">
        <f t="shared" si="9"/>
        <v>0.10117702998438194</v>
      </c>
      <c r="K53" s="65">
        <f t="shared" si="10"/>
        <v>1.9E-2</v>
      </c>
      <c r="L53" s="68">
        <f t="shared" si="11"/>
        <v>4.5999999999999999E-2</v>
      </c>
      <c r="M53" s="66">
        <f t="shared" si="12"/>
        <v>7.0808704231754685E-2</v>
      </c>
      <c r="N53" s="66">
        <f t="shared" si="13"/>
        <v>2.375E-2</v>
      </c>
      <c r="O53" s="66">
        <f t="shared" si="1"/>
        <v>4.2952127659574471E-2</v>
      </c>
      <c r="P53" s="66">
        <f t="shared" si="2"/>
        <v>0.02</v>
      </c>
      <c r="Q53" s="65">
        <f t="shared" si="14"/>
        <v>0.15955870423175467</v>
      </c>
      <c r="R53" s="68">
        <f t="shared" si="14"/>
        <v>0.17876083189132913</v>
      </c>
      <c r="S53" s="69">
        <f t="shared" si="15"/>
        <v>0.8</v>
      </c>
      <c r="T53" s="70">
        <f t="shared" si="16"/>
        <v>0.19999999999999996</v>
      </c>
      <c r="U53" s="65">
        <f t="shared" si="3"/>
        <v>0.10114621164236712</v>
      </c>
      <c r="V53" s="68">
        <f t="shared" si="3"/>
        <v>0.11669379036577138</v>
      </c>
      <c r="W53" s="71" t="str" cm="1">
        <f t="array" ref="W53">IFERROR(_xlfn.XLOOKUP($B53,'[2]Economic centers'!$D$2:$D$18,_xlfn.ANCHORARRAY('[2]Economic centers'!$B$2)),"")</f>
        <v/>
      </c>
      <c r="X53" s="51" t="str">
        <f>_xlfn.XLOOKUP($B53,'[2]Region Mapping'!$D$2:$D$193,'[2]Region Mapping'!$C$2:$C$193)</f>
        <v>West Africa</v>
      </c>
      <c r="Y53" s="51">
        <f t="shared" si="17"/>
        <v>2303738020.1514816</v>
      </c>
      <c r="Z53" s="59">
        <f t="shared" si="18"/>
        <v>2.7597643576167379E-3</v>
      </c>
      <c r="AA53" s="59">
        <f t="shared" si="19"/>
        <v>2.7913970979856392E-4</v>
      </c>
      <c r="AB53" s="59">
        <f t="shared" si="19"/>
        <v>3.220473634066553E-4</v>
      </c>
      <c r="AE53" s="72"/>
    </row>
    <row r="54" spans="1:31">
      <c r="A54" s="51" t="str">
        <f>_xlfn.XLOOKUP($B54,'[2]Region Mapping'!$D$2:$D$193,'[2]Region Mapping'!$J$2:$J$193)</f>
        <v>KHM</v>
      </c>
      <c r="B54" s="51" t="s">
        <v>438</v>
      </c>
      <c r="C54" s="65">
        <f t="shared" si="4"/>
        <v>1.9E-2</v>
      </c>
      <c r="D54" s="66">
        <f t="shared" ref="D54:D62" si="24">MAX(IFERROR(_xlfn.XLOOKUP($B54,$B$206:$B$361,E$206:E$361)-$C$15,_xlfn.XLOOKUP($B54,$B$366:$B$386,$F$366:$F$386)-$C$15),0)</f>
        <v>5.4124907017108856E-2</v>
      </c>
      <c r="E54" s="66">
        <f t="shared" si="6"/>
        <v>2.375E-2</v>
      </c>
      <c r="F54" s="66">
        <f t="shared" si="7"/>
        <v>4.2952127659574471E-2</v>
      </c>
      <c r="G54" s="66">
        <f t="shared" si="0"/>
        <v>0.02</v>
      </c>
      <c r="H54" s="66">
        <f t="shared" ref="H54:H56" si="25">_xlfn.XLOOKUP($B54,$B$416:$B$589,$C$416:$C$589)</f>
        <v>0.2</v>
      </c>
      <c r="I54" s="65">
        <f t="shared" si="9"/>
        <v>7.7499925613687085E-2</v>
      </c>
      <c r="J54" s="67">
        <f t="shared" si="9"/>
        <v>9.2861627741346667E-2</v>
      </c>
      <c r="K54" s="65">
        <f t="shared" si="10"/>
        <v>1.9E-2</v>
      </c>
      <c r="L54" s="68">
        <f t="shared" si="11"/>
        <v>4.5999999999999999E-2</v>
      </c>
      <c r="M54" s="66">
        <f t="shared" si="12"/>
        <v>5.4124907017108856E-2</v>
      </c>
      <c r="N54" s="66">
        <f t="shared" si="13"/>
        <v>2.375E-2</v>
      </c>
      <c r="O54" s="66">
        <f t="shared" si="1"/>
        <v>4.2952127659574471E-2</v>
      </c>
      <c r="P54" s="66">
        <f t="shared" si="2"/>
        <v>0.02</v>
      </c>
      <c r="Q54" s="65">
        <f t="shared" si="14"/>
        <v>0.14287490701710887</v>
      </c>
      <c r="R54" s="68">
        <f t="shared" si="14"/>
        <v>0.16207703467668333</v>
      </c>
      <c r="S54" s="69">
        <f t="shared" si="15"/>
        <v>0.8</v>
      </c>
      <c r="T54" s="70">
        <f t="shared" si="16"/>
        <v>0.19999999999999996</v>
      </c>
      <c r="U54" s="65">
        <f t="shared" si="3"/>
        <v>9.0574921894371441E-2</v>
      </c>
      <c r="V54" s="68">
        <f t="shared" si="3"/>
        <v>0.10670470912841398</v>
      </c>
      <c r="W54" s="71" t="str" cm="1">
        <f t="array" ref="W54">IFERROR(_xlfn.XLOOKUP($B54,'[2]Economic centers'!$D$2:$D$18,_xlfn.ANCHORARRAY('[2]Economic centers'!$B$2)),"")</f>
        <v/>
      </c>
      <c r="X54" s="51" t="str">
        <f>_xlfn.XLOOKUP($B54,'[2]Region Mapping'!$D$2:$D$193,'[2]Region Mapping'!$C$2:$C$193)</f>
        <v>South + East Asia</v>
      </c>
      <c r="Y54" s="51">
        <f t="shared" si="17"/>
        <v>29504829319.316875</v>
      </c>
      <c r="Z54" s="59">
        <f t="shared" si="18"/>
        <v>3.5298473773321738E-3</v>
      </c>
      <c r="AA54" s="59">
        <f t="shared" si="19"/>
        <v>3.1971565050091354E-4</v>
      </c>
      <c r="AB54" s="59">
        <f t="shared" si="19"/>
        <v>3.7665133766592455E-4</v>
      </c>
      <c r="AE54" s="72"/>
    </row>
    <row r="55" spans="1:31">
      <c r="A55" s="51" t="str">
        <f>_xlfn.XLOOKUP($B55,'[2]Region Mapping'!$D$2:$D$193,'[2]Region Mapping'!$J$2:$J$193)</f>
        <v>CMR</v>
      </c>
      <c r="B55" s="51" t="s">
        <v>238</v>
      </c>
      <c r="C55" s="65">
        <f t="shared" si="4"/>
        <v>1.9E-2</v>
      </c>
      <c r="D55" s="66">
        <f t="shared" si="24"/>
        <v>7.5892501446400529E-2</v>
      </c>
      <c r="E55" s="66">
        <f t="shared" si="6"/>
        <v>2.375E-2</v>
      </c>
      <c r="F55" s="66">
        <f t="shared" si="7"/>
        <v>4.2952127659574471E-2</v>
      </c>
      <c r="G55" s="66">
        <f t="shared" si="0"/>
        <v>0.02</v>
      </c>
      <c r="H55" s="66">
        <f t="shared" si="25"/>
        <v>0.33</v>
      </c>
      <c r="I55" s="65">
        <f t="shared" si="9"/>
        <v>7.9490475969088356E-2</v>
      </c>
      <c r="J55" s="67">
        <f t="shared" si="9"/>
        <v>9.2355901501003243E-2</v>
      </c>
      <c r="K55" s="65">
        <f t="shared" si="10"/>
        <v>1.9E-2</v>
      </c>
      <c r="L55" s="68">
        <f t="shared" si="11"/>
        <v>4.5999999999999999E-2</v>
      </c>
      <c r="M55" s="66">
        <f t="shared" si="12"/>
        <v>7.5892501446400529E-2</v>
      </c>
      <c r="N55" s="66">
        <f t="shared" si="13"/>
        <v>2.375E-2</v>
      </c>
      <c r="O55" s="66">
        <f t="shared" si="1"/>
        <v>4.2952127659574471E-2</v>
      </c>
      <c r="P55" s="66">
        <f t="shared" si="2"/>
        <v>0.02</v>
      </c>
      <c r="Q55" s="65">
        <f t="shared" si="14"/>
        <v>0.16464250144640052</v>
      </c>
      <c r="R55" s="68">
        <f t="shared" si="14"/>
        <v>0.18384462910597499</v>
      </c>
      <c r="S55" s="69">
        <f t="shared" si="15"/>
        <v>0.8</v>
      </c>
      <c r="T55" s="70">
        <f t="shared" si="16"/>
        <v>0.19999999999999996</v>
      </c>
      <c r="U55" s="65">
        <f t="shared" si="3"/>
        <v>9.6520881064550784E-2</v>
      </c>
      <c r="V55" s="68">
        <f t="shared" si="3"/>
        <v>0.11065364702199759</v>
      </c>
      <c r="W55" s="71" t="str" cm="1">
        <f t="array" ref="W55">IFERROR(_xlfn.XLOOKUP($B55,'[2]Economic centers'!$D$2:$D$18,_xlfn.ANCHORARRAY('[2]Economic centers'!$B$2)),"")</f>
        <v/>
      </c>
      <c r="X55" s="51" t="str">
        <f>_xlfn.XLOOKUP($B55,'[2]Region Mapping'!$D$2:$D$193,'[2]Region Mapping'!$C$2:$C$193)</f>
        <v>West Africa</v>
      </c>
      <c r="Y55" s="51">
        <f t="shared" si="17"/>
        <v>43644068310.851013</v>
      </c>
      <c r="Z55" s="59">
        <f t="shared" si="18"/>
        <v>5.2283438087181805E-2</v>
      </c>
      <c r="AA55" s="59">
        <f t="shared" si="19"/>
        <v>5.0464435092586798E-3</v>
      </c>
      <c r="AB55" s="59">
        <f t="shared" si="19"/>
        <v>5.7853531031954808E-3</v>
      </c>
      <c r="AE55" s="72"/>
    </row>
    <row r="56" spans="1:31">
      <c r="A56" s="51" t="str">
        <f>_xlfn.XLOOKUP($B56,'[2]Region Mapping'!$D$2:$D$193,'[2]Region Mapping'!$J$2:$J$193)</f>
        <v>CAN</v>
      </c>
      <c r="B56" s="51" t="s">
        <v>240</v>
      </c>
      <c r="C56" s="65">
        <f t="shared" si="4"/>
        <v>1.9E-2</v>
      </c>
      <c r="D56" s="66">
        <f t="shared" si="24"/>
        <v>0</v>
      </c>
      <c r="E56" s="66">
        <f t="shared" si="6"/>
        <v>2.375E-2</v>
      </c>
      <c r="F56" s="66">
        <f t="shared" si="7"/>
        <v>4.2952127659574471E-2</v>
      </c>
      <c r="G56" s="66">
        <f t="shared" si="0"/>
        <v>0.02</v>
      </c>
      <c r="H56" s="66">
        <f t="shared" si="25"/>
        <v>0.26500000000000001</v>
      </c>
      <c r="I56" s="65">
        <f t="shared" si="9"/>
        <v>3.1421249999999998E-2</v>
      </c>
      <c r="J56" s="67">
        <f t="shared" si="9"/>
        <v>4.5534813829787239E-2</v>
      </c>
      <c r="K56" s="65">
        <f t="shared" si="10"/>
        <v>1.9E-2</v>
      </c>
      <c r="L56" s="68">
        <f t="shared" si="11"/>
        <v>4.5999999999999999E-2</v>
      </c>
      <c r="M56" s="66">
        <f t="shared" si="12"/>
        <v>0</v>
      </c>
      <c r="N56" s="66">
        <f t="shared" si="13"/>
        <v>2.375E-2</v>
      </c>
      <c r="O56" s="66">
        <f t="shared" si="1"/>
        <v>4.2952127659574471E-2</v>
      </c>
      <c r="P56" s="66">
        <f t="shared" si="2"/>
        <v>0.02</v>
      </c>
      <c r="Q56" s="65">
        <f t="shared" si="14"/>
        <v>8.8749999999999996E-2</v>
      </c>
      <c r="R56" s="68">
        <f t="shared" si="14"/>
        <v>0.10795212765957447</v>
      </c>
      <c r="S56" s="69">
        <f t="shared" si="15"/>
        <v>0.8</v>
      </c>
      <c r="T56" s="70">
        <f t="shared" si="16"/>
        <v>0.19999999999999996</v>
      </c>
      <c r="U56" s="65">
        <f t="shared" si="3"/>
        <v>4.2886999999999995E-2</v>
      </c>
      <c r="V56" s="68">
        <f t="shared" si="3"/>
        <v>5.8018276595744683E-2</v>
      </c>
      <c r="W56" s="71" t="str" cm="1">
        <f t="array" ref="W56">IFERROR(_xlfn.XLOOKUP($B56,'[2]Economic centers'!$D$2:$D$18,_xlfn.ANCHORARRAY('[2]Economic centers'!$B$2)),"")</f>
        <v/>
      </c>
      <c r="X56" s="51" t="str">
        <f>_xlfn.XLOOKUP($B56,'[2]Region Mapping'!$D$2:$D$193,'[2]Region Mapping'!$C$2:$C$193)</f>
        <v>North America</v>
      </c>
      <c r="Y56" s="51">
        <f t="shared" si="17"/>
        <v>2161483369422.0146</v>
      </c>
      <c r="Z56" s="59">
        <f t="shared" si="18"/>
        <v>7.3597657604990485E-2</v>
      </c>
      <c r="AA56" s="59">
        <f t="shared" si="19"/>
        <v>3.1563827417052264E-3</v>
      </c>
      <c r="AB56" s="59">
        <f t="shared" si="19"/>
        <v>4.27000925572525E-3</v>
      </c>
      <c r="AE56" s="72"/>
    </row>
    <row r="57" spans="1:31">
      <c r="A57" s="51">
        <f>_xlfn.XLOOKUP($B57,'[2]Region Mapping'!$D$2:$D$193,'[2]Region Mapping'!$J$2:$J$193)</f>
        <v>0</v>
      </c>
      <c r="B57" s="51" t="s">
        <v>439</v>
      </c>
      <c r="C57" s="65">
        <f t="shared" si="4"/>
        <v>1.9E-2</v>
      </c>
      <c r="D57" s="66" t="e">
        <f t="shared" si="24"/>
        <v>#N/A</v>
      </c>
      <c r="E57" s="66">
        <f t="shared" si="6"/>
        <v>2.375E-2</v>
      </c>
      <c r="F57" s="66">
        <f t="shared" si="7"/>
        <v>4.2952127659574471E-2</v>
      </c>
      <c r="G57" s="66">
        <f t="shared" si="0"/>
        <v>0.02</v>
      </c>
      <c r="H57" s="66">
        <v>0.2379</v>
      </c>
      <c r="I57" s="65" t="e">
        <f t="shared" si="9"/>
        <v>#N/A</v>
      </c>
      <c r="J57" s="67" t="e">
        <f t="shared" si="9"/>
        <v>#N/A</v>
      </c>
      <c r="K57" s="65">
        <f t="shared" si="10"/>
        <v>1.9E-2</v>
      </c>
      <c r="L57" s="68">
        <f t="shared" si="11"/>
        <v>4.5999999999999999E-2</v>
      </c>
      <c r="M57" s="66" t="e">
        <f t="shared" si="12"/>
        <v>#N/A</v>
      </c>
      <c r="N57" s="66">
        <f t="shared" si="13"/>
        <v>2.375E-2</v>
      </c>
      <c r="O57" s="66">
        <f t="shared" si="1"/>
        <v>4.2952127659574471E-2</v>
      </c>
      <c r="P57" s="66">
        <f t="shared" si="2"/>
        <v>0.02</v>
      </c>
      <c r="Q57" s="65" t="e">
        <f t="shared" si="14"/>
        <v>#N/A</v>
      </c>
      <c r="R57" s="68" t="e">
        <f t="shared" si="14"/>
        <v>#N/A</v>
      </c>
      <c r="S57" s="69">
        <f t="shared" si="15"/>
        <v>0.8</v>
      </c>
      <c r="T57" s="70">
        <f t="shared" si="16"/>
        <v>0.19999999999999996</v>
      </c>
      <c r="U57" s="65" t="str">
        <f t="shared" si="3"/>
        <v>N/A</v>
      </c>
      <c r="V57" s="68" t="str">
        <f t="shared" si="3"/>
        <v>N/A</v>
      </c>
      <c r="W57" s="71" t="str" cm="1">
        <f t="array" ref="W57">IFERROR(_xlfn.XLOOKUP($B57,'[2]Economic centers'!$D$2:$D$18,_xlfn.ANCHORARRAY('[2]Economic centers'!$B$2)),"")</f>
        <v/>
      </c>
      <c r="X57" s="51" t="str">
        <f>_xlfn.XLOOKUP($B57,'[2]Region Mapping'!$D$2:$D$193,'[2]Region Mapping'!$C$2:$C$193)</f>
        <v>Central America</v>
      </c>
      <c r="Y57" s="51">
        <f t="shared" si="17"/>
        <v>0</v>
      </c>
      <c r="Z57" s="59">
        <f t="shared" si="18"/>
        <v>0</v>
      </c>
      <c r="AA57" s="59">
        <f t="shared" si="19"/>
        <v>0</v>
      </c>
      <c r="AB57" s="59">
        <f t="shared" si="19"/>
        <v>0</v>
      </c>
      <c r="AE57" s="72"/>
    </row>
    <row r="58" spans="1:31">
      <c r="A58" s="51" t="str">
        <f>_xlfn.XLOOKUP($B58,'[2]Region Mapping'!$D$2:$D$193,'[2]Region Mapping'!$J$2:$J$193)</f>
        <v>CAF</v>
      </c>
      <c r="B58" s="51" t="s">
        <v>440</v>
      </c>
      <c r="C58" s="65">
        <f t="shared" si="4"/>
        <v>1.9E-2</v>
      </c>
      <c r="D58" s="66" t="e">
        <f t="shared" si="24"/>
        <v>#N/A</v>
      </c>
      <c r="E58" s="66">
        <f t="shared" si="6"/>
        <v>2.375E-2</v>
      </c>
      <c r="F58" s="66">
        <f t="shared" si="7"/>
        <v>4.2952127659574471E-2</v>
      </c>
      <c r="G58" s="66">
        <f t="shared" si="0"/>
        <v>0.02</v>
      </c>
      <c r="H58" s="66">
        <v>0.2379</v>
      </c>
      <c r="I58" s="65" t="e">
        <f t="shared" si="9"/>
        <v>#N/A</v>
      </c>
      <c r="J58" s="67" t="e">
        <f t="shared" si="9"/>
        <v>#N/A</v>
      </c>
      <c r="K58" s="65">
        <f t="shared" si="10"/>
        <v>1.9E-2</v>
      </c>
      <c r="L58" s="68">
        <f t="shared" si="11"/>
        <v>4.5999999999999999E-2</v>
      </c>
      <c r="M58" s="66" t="e">
        <f t="shared" si="12"/>
        <v>#N/A</v>
      </c>
      <c r="N58" s="66">
        <f t="shared" si="13"/>
        <v>2.375E-2</v>
      </c>
      <c r="O58" s="66">
        <f t="shared" si="1"/>
        <v>4.2952127659574471E-2</v>
      </c>
      <c r="P58" s="66">
        <f t="shared" si="2"/>
        <v>0.02</v>
      </c>
      <c r="Q58" s="65" t="e">
        <f t="shared" si="14"/>
        <v>#N/A</v>
      </c>
      <c r="R58" s="68" t="e">
        <f t="shared" si="14"/>
        <v>#N/A</v>
      </c>
      <c r="S58" s="69">
        <f t="shared" si="15"/>
        <v>0.8</v>
      </c>
      <c r="T58" s="70">
        <f t="shared" si="16"/>
        <v>0.19999999999999996</v>
      </c>
      <c r="U58" s="65" t="str">
        <f t="shared" si="3"/>
        <v>N/A</v>
      </c>
      <c r="V58" s="68" t="str">
        <f t="shared" si="3"/>
        <v>N/A</v>
      </c>
      <c r="W58" s="71" t="str" cm="1">
        <f t="array" ref="W58">IFERROR(_xlfn.XLOOKUP($B58,'[2]Economic centers'!$D$2:$D$18,_xlfn.ANCHORARRAY('[2]Economic centers'!$B$2)),"")</f>
        <v/>
      </c>
      <c r="X58" s="51" t="str">
        <f>_xlfn.XLOOKUP($B58,'[2]Region Mapping'!$D$2:$D$193,'[2]Region Mapping'!$C$2:$C$193)</f>
        <v>East Africa</v>
      </c>
      <c r="Y58" s="51">
        <f t="shared" si="17"/>
        <v>0</v>
      </c>
      <c r="Z58" s="59">
        <f t="shared" si="18"/>
        <v>0</v>
      </c>
      <c r="AA58" s="59">
        <f t="shared" si="19"/>
        <v>0</v>
      </c>
      <c r="AB58" s="59">
        <f t="shared" si="19"/>
        <v>0</v>
      </c>
      <c r="AE58" s="72"/>
    </row>
    <row r="59" spans="1:31">
      <c r="A59" s="51" t="str">
        <f>_xlfn.XLOOKUP($B59,'[2]Region Mapping'!$D$2:$D$193,'[2]Region Mapping'!$J$2:$J$193)</f>
        <v>TCD</v>
      </c>
      <c r="B59" s="51" t="s">
        <v>441</v>
      </c>
      <c r="C59" s="65">
        <f t="shared" si="4"/>
        <v>1.9E-2</v>
      </c>
      <c r="D59" s="66" t="e">
        <f t="shared" si="24"/>
        <v>#N/A</v>
      </c>
      <c r="E59" s="66">
        <f t="shared" si="6"/>
        <v>2.375E-2</v>
      </c>
      <c r="F59" s="66">
        <f t="shared" si="7"/>
        <v>4.2952127659574471E-2</v>
      </c>
      <c r="G59" s="66">
        <f t="shared" si="0"/>
        <v>0.02</v>
      </c>
      <c r="H59" s="66">
        <v>0.2379</v>
      </c>
      <c r="I59" s="65" t="e">
        <f t="shared" si="9"/>
        <v>#N/A</v>
      </c>
      <c r="J59" s="67" t="e">
        <f t="shared" si="9"/>
        <v>#N/A</v>
      </c>
      <c r="K59" s="65">
        <f t="shared" si="10"/>
        <v>1.9E-2</v>
      </c>
      <c r="L59" s="68">
        <f t="shared" si="11"/>
        <v>4.5999999999999999E-2</v>
      </c>
      <c r="M59" s="66" t="e">
        <f t="shared" si="12"/>
        <v>#N/A</v>
      </c>
      <c r="N59" s="66">
        <f t="shared" si="13"/>
        <v>2.375E-2</v>
      </c>
      <c r="O59" s="66">
        <f t="shared" si="1"/>
        <v>4.2952127659574471E-2</v>
      </c>
      <c r="P59" s="66">
        <f t="shared" si="2"/>
        <v>0.02</v>
      </c>
      <c r="Q59" s="65" t="e">
        <f t="shared" si="14"/>
        <v>#N/A</v>
      </c>
      <c r="R59" s="68" t="e">
        <f t="shared" si="14"/>
        <v>#N/A</v>
      </c>
      <c r="S59" s="69">
        <f t="shared" si="15"/>
        <v>0.8</v>
      </c>
      <c r="T59" s="70">
        <f t="shared" si="16"/>
        <v>0.19999999999999996</v>
      </c>
      <c r="U59" s="65" t="str">
        <f t="shared" si="3"/>
        <v>N/A</v>
      </c>
      <c r="V59" s="68" t="str">
        <f t="shared" si="3"/>
        <v>N/A</v>
      </c>
      <c r="W59" s="71" t="str" cm="1">
        <f t="array" ref="W59">IFERROR(_xlfn.XLOOKUP($B59,'[2]Economic centers'!$D$2:$D$18,_xlfn.ANCHORARRAY('[2]Economic centers'!$B$2)),"")</f>
        <v/>
      </c>
      <c r="X59" s="51" t="str">
        <f>_xlfn.XLOOKUP($B59,'[2]Region Mapping'!$D$2:$D$193,'[2]Region Mapping'!$C$2:$C$193)</f>
        <v>East Africa</v>
      </c>
      <c r="Y59" s="51">
        <f t="shared" si="17"/>
        <v>0</v>
      </c>
      <c r="Z59" s="59">
        <f t="shared" si="18"/>
        <v>0</v>
      </c>
      <c r="AA59" s="59">
        <f t="shared" si="19"/>
        <v>0</v>
      </c>
      <c r="AB59" s="59">
        <f t="shared" si="19"/>
        <v>0</v>
      </c>
      <c r="AE59" s="72"/>
    </row>
    <row r="60" spans="1:31">
      <c r="A60" s="51" t="str">
        <f>_xlfn.XLOOKUP($B60,'[2]Region Mapping'!$D$2:$D$193,'[2]Region Mapping'!$J$2:$J$193)</f>
        <v>CHL</v>
      </c>
      <c r="B60" s="51" t="s">
        <v>241</v>
      </c>
      <c r="C60" s="65">
        <f t="shared" si="4"/>
        <v>1.9E-2</v>
      </c>
      <c r="D60" s="66">
        <f t="shared" si="24"/>
        <v>3.4192164641705936E-3</v>
      </c>
      <c r="E60" s="66">
        <f t="shared" si="6"/>
        <v>2.375E-2</v>
      </c>
      <c r="F60" s="66">
        <f t="shared" si="7"/>
        <v>4.2952127659574471E-2</v>
      </c>
      <c r="G60" s="66">
        <f t="shared" si="0"/>
        <v>0.02</v>
      </c>
      <c r="H60" s="66">
        <f t="shared" ref="H60:H64" si="26">_xlfn.XLOOKUP($B60,$B$416:$B$589,$C$416:$C$589)</f>
        <v>0.27</v>
      </c>
      <c r="I60" s="65">
        <f t="shared" si="9"/>
        <v>3.3703528018844527E-2</v>
      </c>
      <c r="J60" s="67">
        <f t="shared" si="9"/>
        <v>4.7721081210333902E-2</v>
      </c>
      <c r="K60" s="65">
        <f t="shared" si="10"/>
        <v>1.9E-2</v>
      </c>
      <c r="L60" s="68">
        <f t="shared" si="11"/>
        <v>4.5999999999999999E-2</v>
      </c>
      <c r="M60" s="66">
        <f t="shared" si="12"/>
        <v>3.4192164641705936E-3</v>
      </c>
      <c r="N60" s="66">
        <f t="shared" si="13"/>
        <v>2.375E-2</v>
      </c>
      <c r="O60" s="66">
        <f t="shared" si="1"/>
        <v>4.2952127659574471E-2</v>
      </c>
      <c r="P60" s="66">
        <f t="shared" si="2"/>
        <v>0.02</v>
      </c>
      <c r="Q60" s="65">
        <f t="shared" si="14"/>
        <v>9.2169216464170589E-2</v>
      </c>
      <c r="R60" s="68">
        <f t="shared" si="14"/>
        <v>0.11137134412374507</v>
      </c>
      <c r="S60" s="69">
        <f t="shared" si="15"/>
        <v>0.8</v>
      </c>
      <c r="T60" s="70">
        <f t="shared" si="16"/>
        <v>0.19999999999999996</v>
      </c>
      <c r="U60" s="65">
        <f t="shared" ref="U60:V91" si="27">IFERROR($S60*I60+$T60*Q60,"N/A")</f>
        <v>4.5396665707909734E-2</v>
      </c>
      <c r="V60" s="68">
        <f t="shared" si="27"/>
        <v>6.0451133793016129E-2</v>
      </c>
      <c r="W60" s="71" t="str" cm="1">
        <f t="array" ref="W60">IFERROR(_xlfn.XLOOKUP($B60,'[2]Economic centers'!$D$2:$D$18,_xlfn.ANCHORARRAY('[2]Economic centers'!$B$2)),"")</f>
        <v/>
      </c>
      <c r="X60" s="51" t="str">
        <f>_xlfn.XLOOKUP($B60,'[2]Region Mapping'!$D$2:$D$193,'[2]Region Mapping'!$C$2:$C$193)</f>
        <v>South America</v>
      </c>
      <c r="Y60" s="51">
        <f t="shared" si="17"/>
        <v>302116539409.02985</v>
      </c>
      <c r="Z60" s="59">
        <f t="shared" si="18"/>
        <v>8.0178615999854569E-2</v>
      </c>
      <c r="AA60" s="59">
        <f t="shared" si="19"/>
        <v>3.6398418274682606E-3</v>
      </c>
      <c r="AB60" s="59">
        <f t="shared" si="19"/>
        <v>4.8468882431460724E-3</v>
      </c>
    </row>
    <row r="61" spans="1:31">
      <c r="A61" s="51" t="str">
        <f>_xlfn.XLOOKUP($B61,'[2]Region Mapping'!$D$2:$D$193,'[2]Region Mapping'!$J$2:$J$193)</f>
        <v>CHN</v>
      </c>
      <c r="B61" s="51" t="s">
        <v>242</v>
      </c>
      <c r="C61" s="65">
        <f t="shared" si="4"/>
        <v>1.9E-2</v>
      </c>
      <c r="D61" s="66">
        <f t="shared" si="24"/>
        <v>1.8826803868088283E-3</v>
      </c>
      <c r="E61" s="66">
        <f t="shared" si="6"/>
        <v>2.375E-2</v>
      </c>
      <c r="F61" s="66">
        <f t="shared" si="7"/>
        <v>4.2952127659574471E-2</v>
      </c>
      <c r="G61" s="66">
        <f t="shared" si="0"/>
        <v>0.02</v>
      </c>
      <c r="H61" s="66">
        <f t="shared" si="26"/>
        <v>0.25</v>
      </c>
      <c r="I61" s="65">
        <f t="shared" si="9"/>
        <v>3.3474510290106618E-2</v>
      </c>
      <c r="J61" s="67">
        <f t="shared" si="9"/>
        <v>4.787610603478748E-2</v>
      </c>
      <c r="K61" s="65">
        <f t="shared" si="10"/>
        <v>1.9E-2</v>
      </c>
      <c r="L61" s="68">
        <f t="shared" si="11"/>
        <v>4.5999999999999999E-2</v>
      </c>
      <c r="M61" s="66">
        <f t="shared" si="12"/>
        <v>1.8826803868088283E-3</v>
      </c>
      <c r="N61" s="66">
        <f t="shared" si="13"/>
        <v>2.375E-2</v>
      </c>
      <c r="O61" s="66">
        <f t="shared" si="1"/>
        <v>4.2952127659574471E-2</v>
      </c>
      <c r="P61" s="66">
        <f t="shared" si="2"/>
        <v>0.02</v>
      </c>
      <c r="Q61" s="65">
        <f t="shared" si="14"/>
        <v>9.0632680386808828E-2</v>
      </c>
      <c r="R61" s="68">
        <f t="shared" si="14"/>
        <v>0.10983480804638331</v>
      </c>
      <c r="S61" s="69">
        <f t="shared" si="15"/>
        <v>0.8</v>
      </c>
      <c r="T61" s="70">
        <f t="shared" si="16"/>
        <v>0.19999999999999996</v>
      </c>
      <c r="U61" s="65">
        <f t="shared" si="27"/>
        <v>4.490614430944706E-2</v>
      </c>
      <c r="V61" s="68">
        <f t="shared" si="27"/>
        <v>6.0267846437106642E-2</v>
      </c>
      <c r="W61" s="71" t="str" cm="1">
        <f t="array" ref="W61">IFERROR(_xlfn.XLOOKUP($B61,'[2]Economic centers'!$D$2:$D$18,_xlfn.ANCHORARRAY('[2]Economic centers'!$B$2)),"")</f>
        <v>China</v>
      </c>
      <c r="X61" s="51" t="str">
        <f>_xlfn.XLOOKUP($B61,'[2]Region Mapping'!$D$2:$D$193,'[2]Region Mapping'!$C$2:$C$193)</f>
        <v>China</v>
      </c>
      <c r="Y61" s="51">
        <f t="shared" si="17"/>
        <v>17881783387000.867</v>
      </c>
      <c r="Z61" s="59">
        <f t="shared" si="18"/>
        <v>0.98033515190424225</v>
      </c>
      <c r="AA61" s="59">
        <f t="shared" si="19"/>
        <v>4.4023071803035607E-2</v>
      </c>
      <c r="AB61" s="59">
        <f t="shared" si="19"/>
        <v>5.9082688391862488E-2</v>
      </c>
    </row>
    <row r="62" spans="1:31">
      <c r="A62" s="51" t="str">
        <f>_xlfn.XLOOKUP($B62,'[2]Region Mapping'!$D$2:$D$193,'[2]Region Mapping'!$J$2:$J$193)</f>
        <v>COL</v>
      </c>
      <c r="B62" s="51" t="s">
        <v>243</v>
      </c>
      <c r="C62" s="65">
        <f t="shared" si="4"/>
        <v>1.9E-2</v>
      </c>
      <c r="D62" s="66">
        <f t="shared" si="24"/>
        <v>1.4943237044383835E-2</v>
      </c>
      <c r="E62" s="66">
        <f t="shared" si="6"/>
        <v>2.375E-2</v>
      </c>
      <c r="F62" s="66">
        <f t="shared" si="7"/>
        <v>4.2952127659574471E-2</v>
      </c>
      <c r="G62" s="66">
        <f t="shared" si="0"/>
        <v>0.02</v>
      </c>
      <c r="H62" s="66">
        <f t="shared" si="26"/>
        <v>0.35</v>
      </c>
      <c r="I62" s="65">
        <f t="shared" si="9"/>
        <v>3.7500604078849489E-2</v>
      </c>
      <c r="J62" s="67">
        <f t="shared" si="9"/>
        <v>4.9981987057572896E-2</v>
      </c>
      <c r="K62" s="65">
        <f t="shared" si="10"/>
        <v>1.9E-2</v>
      </c>
      <c r="L62" s="68">
        <f t="shared" si="11"/>
        <v>4.5999999999999999E-2</v>
      </c>
      <c r="M62" s="66">
        <f t="shared" si="12"/>
        <v>1.4943237044383835E-2</v>
      </c>
      <c r="N62" s="66">
        <f t="shared" si="13"/>
        <v>2.375E-2</v>
      </c>
      <c r="O62" s="66">
        <f t="shared" si="1"/>
        <v>4.2952127659574471E-2</v>
      </c>
      <c r="P62" s="66">
        <f t="shared" si="2"/>
        <v>0.02</v>
      </c>
      <c r="Q62" s="65">
        <f t="shared" si="14"/>
        <v>0.10369323704438382</v>
      </c>
      <c r="R62" s="68">
        <f t="shared" si="14"/>
        <v>0.1228953647039583</v>
      </c>
      <c r="S62" s="69">
        <f t="shared" si="15"/>
        <v>0.8</v>
      </c>
      <c r="T62" s="70">
        <f t="shared" si="16"/>
        <v>0.19999999999999996</v>
      </c>
      <c r="U62" s="65">
        <f t="shared" si="27"/>
        <v>5.0739130671956359E-2</v>
      </c>
      <c r="V62" s="68">
        <f t="shared" si="27"/>
        <v>6.456466258684998E-2</v>
      </c>
      <c r="W62" s="71" t="str" cm="1">
        <f t="array" ref="W62">IFERROR(_xlfn.XLOOKUP($B62,'[2]Economic centers'!$D$2:$D$18,_xlfn.ANCHORARRAY('[2]Economic centers'!$B$2)),"")</f>
        <v/>
      </c>
      <c r="X62" s="51" t="str">
        <f>_xlfn.XLOOKUP($B62,'[2]Region Mapping'!$D$2:$D$193,'[2]Region Mapping'!$C$2:$C$193)</f>
        <v>South America</v>
      </c>
      <c r="Y62" s="51">
        <f t="shared" si="17"/>
        <v>345329875078.51172</v>
      </c>
      <c r="Z62" s="59">
        <f t="shared" si="18"/>
        <v>9.1646989937586243E-2</v>
      </c>
      <c r="AA62" s="59">
        <f t="shared" si="19"/>
        <v>4.6500885981346583E-3</v>
      </c>
      <c r="AB62" s="59">
        <f t="shared" si="19"/>
        <v>5.9171569824206915E-3</v>
      </c>
    </row>
    <row r="63" spans="1:31">
      <c r="A63" s="51" t="str">
        <f>_xlfn.XLOOKUP($B63,'[2]Region Mapping'!$D$2:$D$193,'[2]Region Mapping'!$J$2:$J$193)</f>
        <v>COG</v>
      </c>
      <c r="B63" s="51" t="s">
        <v>244</v>
      </c>
      <c r="C63" s="65">
        <f t="shared" si="4"/>
        <v>1.9E-2</v>
      </c>
      <c r="D63" s="66">
        <v>9.8082219604926024E-2</v>
      </c>
      <c r="E63" s="66">
        <f t="shared" si="6"/>
        <v>2.375E-2</v>
      </c>
      <c r="F63" s="66">
        <f t="shared" si="7"/>
        <v>4.2952127659574471E-2</v>
      </c>
      <c r="G63" s="66">
        <f t="shared" si="0"/>
        <v>0.02</v>
      </c>
      <c r="H63" s="66">
        <f t="shared" si="26"/>
        <v>0.28000000000000003</v>
      </c>
      <c r="I63" s="65">
        <f t="shared" si="9"/>
        <v>0.10139919811554673</v>
      </c>
      <c r="J63" s="67">
        <f t="shared" si="9"/>
        <v>0.11522473003044036</v>
      </c>
      <c r="K63" s="65">
        <f t="shared" si="10"/>
        <v>1.9E-2</v>
      </c>
      <c r="L63" s="68">
        <f t="shared" si="11"/>
        <v>4.5999999999999999E-2</v>
      </c>
      <c r="M63" s="66">
        <f t="shared" si="12"/>
        <v>9.8082219604926024E-2</v>
      </c>
      <c r="N63" s="66">
        <f t="shared" si="13"/>
        <v>2.375E-2</v>
      </c>
      <c r="O63" s="66">
        <f t="shared" si="1"/>
        <v>4.2952127659574471E-2</v>
      </c>
      <c r="P63" s="66">
        <f t="shared" si="2"/>
        <v>0.02</v>
      </c>
      <c r="Q63" s="65">
        <f t="shared" si="14"/>
        <v>0.18683221960492602</v>
      </c>
      <c r="R63" s="68">
        <f t="shared" si="14"/>
        <v>0.20603434726450048</v>
      </c>
      <c r="S63" s="69">
        <f t="shared" si="15"/>
        <v>0.8</v>
      </c>
      <c r="T63" s="70">
        <f t="shared" si="16"/>
        <v>0.19999999999999996</v>
      </c>
      <c r="U63" s="65">
        <f t="shared" si="27"/>
        <v>0.1184858024134226</v>
      </c>
      <c r="V63" s="68">
        <f t="shared" si="27"/>
        <v>0.13338665347725237</v>
      </c>
      <c r="W63" s="71" t="str" cm="1">
        <f t="array" ref="W63">IFERROR(_xlfn.XLOOKUP($B63,'[2]Economic centers'!$D$2:$D$18,_xlfn.ANCHORARRAY('[2]Economic centers'!$B$2)),"")</f>
        <v/>
      </c>
      <c r="X63" s="51" t="str">
        <f>_xlfn.XLOOKUP($B63,'[2]Region Mapping'!$D$2:$D$193,'[2]Region Mapping'!$C$2:$C$193)</f>
        <v>West Africa</v>
      </c>
      <c r="Y63" s="51">
        <f t="shared" si="17"/>
        <v>15817030156.945892</v>
      </c>
      <c r="Z63" s="59">
        <f t="shared" si="18"/>
        <v>1.8948020863769083E-2</v>
      </c>
      <c r="AA63" s="59">
        <f t="shared" si="19"/>
        <v>2.2450714561899525E-3</v>
      </c>
      <c r="AB63" s="59">
        <f t="shared" si="19"/>
        <v>2.5274130930353148E-3</v>
      </c>
    </row>
    <row r="64" spans="1:31">
      <c r="A64" s="51" t="str">
        <f>_xlfn.XLOOKUP($B64,'[2]Region Mapping'!$D$2:$D$193,'[2]Region Mapping'!$J$2:$J$193)</f>
        <v>CRI</v>
      </c>
      <c r="B64" s="51" t="s">
        <v>245</v>
      </c>
      <c r="C64" s="65">
        <f t="shared" si="4"/>
        <v>1.9E-2</v>
      </c>
      <c r="D64" s="66">
        <f t="shared" ref="D64:D67" si="28">MAX(IFERROR(_xlfn.XLOOKUP($B64,$B$206:$B$361,E$206:E$361)-$C$15,_xlfn.XLOOKUP($B64,$B$366:$B$386,$F$366:$F$386)-$C$15),0)</f>
        <v>4.3241109802463013E-2</v>
      </c>
      <c r="E64" s="66">
        <f t="shared" si="6"/>
        <v>2.375E-2</v>
      </c>
      <c r="F64" s="66">
        <f t="shared" si="7"/>
        <v>4.2952127659574471E-2</v>
      </c>
      <c r="G64" s="66">
        <f t="shared" si="0"/>
        <v>0.02</v>
      </c>
      <c r="H64" s="66">
        <f t="shared" si="26"/>
        <v>0.3</v>
      </c>
      <c r="I64" s="65">
        <f t="shared" si="9"/>
        <v>6.0193776861724113E-2</v>
      </c>
      <c r="J64" s="67">
        <f t="shared" si="9"/>
        <v>7.3635266223426241E-2</v>
      </c>
      <c r="K64" s="65">
        <f t="shared" si="10"/>
        <v>1.9E-2</v>
      </c>
      <c r="L64" s="68">
        <f t="shared" si="11"/>
        <v>4.5999999999999999E-2</v>
      </c>
      <c r="M64" s="66">
        <f t="shared" si="12"/>
        <v>4.3241109802463013E-2</v>
      </c>
      <c r="N64" s="66">
        <f t="shared" si="13"/>
        <v>2.375E-2</v>
      </c>
      <c r="O64" s="66">
        <f t="shared" si="1"/>
        <v>4.2952127659574471E-2</v>
      </c>
      <c r="P64" s="66">
        <f t="shared" si="2"/>
        <v>0.02</v>
      </c>
      <c r="Q64" s="65">
        <f t="shared" si="14"/>
        <v>0.13199110980246301</v>
      </c>
      <c r="R64" s="68">
        <f t="shared" si="14"/>
        <v>0.1511932374620375</v>
      </c>
      <c r="S64" s="69">
        <f t="shared" si="15"/>
        <v>0.8</v>
      </c>
      <c r="T64" s="70">
        <f t="shared" si="16"/>
        <v>0.19999999999999996</v>
      </c>
      <c r="U64" s="65">
        <f t="shared" si="27"/>
        <v>7.4553243449871881E-2</v>
      </c>
      <c r="V64" s="68">
        <f t="shared" si="27"/>
        <v>8.914686047114849E-2</v>
      </c>
      <c r="W64" s="71" t="str" cm="1">
        <f t="array" ref="W64">IFERROR(_xlfn.XLOOKUP($B64,'[2]Economic centers'!$D$2:$D$18,_xlfn.ANCHORARRAY('[2]Economic centers'!$B$2)),"")</f>
        <v/>
      </c>
      <c r="X64" s="51" t="str">
        <f>_xlfn.XLOOKUP($B64,'[2]Region Mapping'!$D$2:$D$193,'[2]Region Mapping'!$C$2:$C$193)</f>
        <v>Central America</v>
      </c>
      <c r="Y64" s="51">
        <f t="shared" si="17"/>
        <v>69243626028.593582</v>
      </c>
      <c r="Z64" s="59">
        <f t="shared" si="18"/>
        <v>0.21459920833323481</v>
      </c>
      <c r="AA64" s="59">
        <f t="shared" si="19"/>
        <v>1.599906702301743E-2</v>
      </c>
      <c r="AB64" s="59">
        <f t="shared" si="19"/>
        <v>1.9130845682501809E-2</v>
      </c>
    </row>
    <row r="65" spans="1:28">
      <c r="A65" s="51" t="str">
        <f>_xlfn.XLOOKUP($B65,'[2]Region Mapping'!$D$2:$D$193,'[2]Region Mapping'!$J$2:$J$193)</f>
        <v>CIV</v>
      </c>
      <c r="B65" s="51" t="s">
        <v>442</v>
      </c>
      <c r="C65" s="65">
        <f t="shared" si="4"/>
        <v>1.9E-2</v>
      </c>
      <c r="D65" s="66" t="e">
        <f t="shared" si="28"/>
        <v>#N/A</v>
      </c>
      <c r="E65" s="66">
        <f t="shared" si="6"/>
        <v>2.375E-2</v>
      </c>
      <c r="F65" s="66">
        <f t="shared" si="7"/>
        <v>4.2952127659574471E-2</v>
      </c>
      <c r="G65" s="66">
        <f t="shared" si="0"/>
        <v>0.02</v>
      </c>
      <c r="H65" s="66">
        <v>0.2379</v>
      </c>
      <c r="I65" s="65" t="e">
        <f t="shared" si="9"/>
        <v>#N/A</v>
      </c>
      <c r="J65" s="67" t="e">
        <f t="shared" si="9"/>
        <v>#N/A</v>
      </c>
      <c r="K65" s="65">
        <f t="shared" si="10"/>
        <v>1.9E-2</v>
      </c>
      <c r="L65" s="68">
        <f t="shared" si="11"/>
        <v>4.5999999999999999E-2</v>
      </c>
      <c r="M65" s="66" t="e">
        <f t="shared" si="12"/>
        <v>#N/A</v>
      </c>
      <c r="N65" s="66">
        <f t="shared" si="13"/>
        <v>2.375E-2</v>
      </c>
      <c r="O65" s="66">
        <f t="shared" si="1"/>
        <v>4.2952127659574471E-2</v>
      </c>
      <c r="P65" s="66">
        <f t="shared" si="2"/>
        <v>0.02</v>
      </c>
      <c r="Q65" s="65" t="e">
        <f t="shared" si="14"/>
        <v>#N/A</v>
      </c>
      <c r="R65" s="68" t="e">
        <f t="shared" si="14"/>
        <v>#N/A</v>
      </c>
      <c r="S65" s="69">
        <f t="shared" si="15"/>
        <v>0.8</v>
      </c>
      <c r="T65" s="70">
        <f t="shared" si="16"/>
        <v>0.19999999999999996</v>
      </c>
      <c r="U65" s="65" t="str">
        <f t="shared" si="27"/>
        <v>N/A</v>
      </c>
      <c r="V65" s="68" t="str">
        <f t="shared" si="27"/>
        <v>N/A</v>
      </c>
      <c r="W65" s="71" t="str" cm="1">
        <f t="array" ref="W65">IFERROR(_xlfn.XLOOKUP($B65,'[2]Economic centers'!$D$2:$D$18,_xlfn.ANCHORARRAY('[2]Economic centers'!$B$2)),"")</f>
        <v/>
      </c>
      <c r="X65" s="51" t="str">
        <f>_xlfn.XLOOKUP($B65,'[2]Region Mapping'!$D$2:$D$193,'[2]Region Mapping'!$C$2:$C$193)</f>
        <v>West Africa</v>
      </c>
      <c r="Y65" s="51">
        <f t="shared" si="17"/>
        <v>0</v>
      </c>
      <c r="Z65" s="59">
        <f t="shared" si="18"/>
        <v>0</v>
      </c>
      <c r="AA65" s="59">
        <f t="shared" si="19"/>
        <v>0</v>
      </c>
      <c r="AB65" s="59">
        <f t="shared" si="19"/>
        <v>0</v>
      </c>
    </row>
    <row r="66" spans="1:28">
      <c r="A66" s="51" t="str">
        <f>_xlfn.XLOOKUP($B66,'[2]Region Mapping'!$D$2:$D$193,'[2]Region Mapping'!$J$2:$J$193)</f>
        <v>HRV</v>
      </c>
      <c r="B66" s="51" t="s">
        <v>246</v>
      </c>
      <c r="C66" s="65">
        <f t="shared" si="4"/>
        <v>1.9E-2</v>
      </c>
      <c r="D66" s="66">
        <f t="shared" si="28"/>
        <v>1.4943237044383835E-2</v>
      </c>
      <c r="E66" s="66">
        <f t="shared" si="6"/>
        <v>2.375E-2</v>
      </c>
      <c r="F66" s="66">
        <f t="shared" si="7"/>
        <v>4.2952127659574471E-2</v>
      </c>
      <c r="G66" s="66">
        <f t="shared" si="0"/>
        <v>0.02</v>
      </c>
      <c r="H66" s="66">
        <f t="shared" ref="H66:H67" si="29">_xlfn.XLOOKUP($B66,$B$416:$B$589,$C$416:$C$589)</f>
        <v>0.18</v>
      </c>
      <c r="I66" s="65">
        <f t="shared" si="9"/>
        <v>4.7308454376394748E-2</v>
      </c>
      <c r="J66" s="67">
        <f t="shared" si="9"/>
        <v>6.3054199057245811E-2</v>
      </c>
      <c r="K66" s="65">
        <f t="shared" si="10"/>
        <v>1.9E-2</v>
      </c>
      <c r="L66" s="68">
        <f t="shared" si="11"/>
        <v>4.5999999999999999E-2</v>
      </c>
      <c r="M66" s="66">
        <f t="shared" si="12"/>
        <v>1.4943237044383835E-2</v>
      </c>
      <c r="N66" s="66">
        <f t="shared" si="13"/>
        <v>2.375E-2</v>
      </c>
      <c r="O66" s="66">
        <f t="shared" si="1"/>
        <v>4.2952127659574471E-2</v>
      </c>
      <c r="P66" s="66">
        <f t="shared" si="2"/>
        <v>0.02</v>
      </c>
      <c r="Q66" s="65">
        <f t="shared" si="14"/>
        <v>0.10369323704438382</v>
      </c>
      <c r="R66" s="68">
        <f t="shared" si="14"/>
        <v>0.1228953647039583</v>
      </c>
      <c r="S66" s="69">
        <f t="shared" si="15"/>
        <v>0.8</v>
      </c>
      <c r="T66" s="70">
        <f t="shared" si="16"/>
        <v>0.19999999999999996</v>
      </c>
      <c r="U66" s="65">
        <f t="shared" si="27"/>
        <v>5.8585410909992558E-2</v>
      </c>
      <c r="V66" s="68">
        <f t="shared" si="27"/>
        <v>7.50224321865883E-2</v>
      </c>
      <c r="W66" s="71" t="str" cm="1">
        <f t="array" ref="W66">IFERROR(_xlfn.XLOOKUP($B66,'[2]Economic centers'!$D$2:$D$18,_xlfn.ANCHORARRAY('[2]Economic centers'!$B$2)),"")</f>
        <v/>
      </c>
      <c r="X66" s="51" t="str">
        <f>_xlfn.XLOOKUP($B66,'[2]Region Mapping'!$D$2:$D$193,'[2]Region Mapping'!$C$2:$C$193)</f>
        <v>EU + Schengen</v>
      </c>
      <c r="Y66" s="51">
        <f t="shared" si="17"/>
        <v>71997070660.483459</v>
      </c>
      <c r="Z66" s="59">
        <f t="shared" si="18"/>
        <v>3.3849347948322304E-3</v>
      </c>
      <c r="AA66" s="59">
        <f t="shared" si="19"/>
        <v>1.9830779585877759E-4</v>
      </c>
      <c r="AB66" s="59">
        <f t="shared" si="19"/>
        <v>2.5394604110132418E-4</v>
      </c>
    </row>
    <row r="67" spans="1:28">
      <c r="A67" s="51" t="str">
        <f>_xlfn.XLOOKUP($B67,'[2]Region Mapping'!$D$2:$D$193,'[2]Region Mapping'!$J$2:$J$193)</f>
        <v>CYP</v>
      </c>
      <c r="B67" s="51" t="s">
        <v>248</v>
      </c>
      <c r="C67" s="65">
        <f t="shared" si="4"/>
        <v>1.9E-2</v>
      </c>
      <c r="D67" s="66">
        <f t="shared" si="28"/>
        <v>1.4943237044383835E-2</v>
      </c>
      <c r="E67" s="66">
        <f t="shared" si="6"/>
        <v>2.375E-2</v>
      </c>
      <c r="F67" s="66">
        <f t="shared" si="7"/>
        <v>4.2952127659574471E-2</v>
      </c>
      <c r="G67" s="66">
        <f t="shared" si="0"/>
        <v>0.02</v>
      </c>
      <c r="H67" s="66">
        <f t="shared" si="29"/>
        <v>0.125</v>
      </c>
      <c r="I67" s="65">
        <f t="shared" si="9"/>
        <v>5.0481582413835852E-2</v>
      </c>
      <c r="J67" s="67">
        <f t="shared" si="9"/>
        <v>6.7283444115963514E-2</v>
      </c>
      <c r="K67" s="65">
        <f t="shared" si="10"/>
        <v>1.9E-2</v>
      </c>
      <c r="L67" s="68">
        <f t="shared" si="11"/>
        <v>4.5999999999999999E-2</v>
      </c>
      <c r="M67" s="66">
        <f t="shared" si="12"/>
        <v>1.4943237044383835E-2</v>
      </c>
      <c r="N67" s="66">
        <f t="shared" si="13"/>
        <v>2.375E-2</v>
      </c>
      <c r="O67" s="66">
        <f t="shared" si="1"/>
        <v>4.2952127659574471E-2</v>
      </c>
      <c r="P67" s="66">
        <f t="shared" si="2"/>
        <v>0.02</v>
      </c>
      <c r="Q67" s="65">
        <f t="shared" si="14"/>
        <v>0.10369323704438382</v>
      </c>
      <c r="R67" s="68">
        <f t="shared" si="14"/>
        <v>0.1228953647039583</v>
      </c>
      <c r="S67" s="69">
        <f t="shared" si="15"/>
        <v>0.8</v>
      </c>
      <c r="T67" s="70">
        <f t="shared" si="16"/>
        <v>0.19999999999999996</v>
      </c>
      <c r="U67" s="65">
        <f t="shared" si="27"/>
        <v>6.1123913339945449E-2</v>
      </c>
      <c r="V67" s="68">
        <f t="shared" si="27"/>
        <v>7.8405828233562458E-2</v>
      </c>
      <c r="W67" s="71" t="str" cm="1">
        <f t="array" ref="W67">IFERROR(_xlfn.XLOOKUP($B67,'[2]Economic centers'!$D$2:$D$18,_xlfn.ANCHORARRAY('[2]Economic centers'!$B$2)),"")</f>
        <v/>
      </c>
      <c r="X67" s="51" t="str">
        <f>_xlfn.XLOOKUP($B67,'[2]Region Mapping'!$D$2:$D$193,'[2]Region Mapping'!$C$2:$C$193)</f>
        <v>EU + Schengen</v>
      </c>
      <c r="Y67" s="51">
        <f t="shared" si="17"/>
        <v>29250532020.074577</v>
      </c>
      <c r="Z67" s="59">
        <f t="shared" si="18"/>
        <v>1.3752107230724916E-3</v>
      </c>
      <c r="AA67" s="59">
        <f t="shared" si="19"/>
        <v>8.405826106124669E-5</v>
      </c>
      <c r="AB67" s="59">
        <f t="shared" si="19"/>
        <v>1.07824535738175E-4</v>
      </c>
    </row>
    <row r="68" spans="1:28">
      <c r="A68" s="51" t="str">
        <f>_xlfn.XLOOKUP($B68,'[2]Region Mapping'!$D$2:$D$193,'[2]Region Mapping'!$J$2:$J$193)</f>
        <v>CZE</v>
      </c>
      <c r="B68" s="51" t="s">
        <v>443</v>
      </c>
      <c r="C68" s="65">
        <f t="shared" si="4"/>
        <v>1.9E-2</v>
      </c>
      <c r="D68" s="66">
        <v>6.5302783287875029E-3</v>
      </c>
      <c r="E68" s="66">
        <f t="shared" si="6"/>
        <v>2.375E-2</v>
      </c>
      <c r="F68" s="66">
        <f t="shared" si="7"/>
        <v>4.2952127659574471E-2</v>
      </c>
      <c r="G68" s="66">
        <f t="shared" si="0"/>
        <v>0.02</v>
      </c>
      <c r="H68" s="66">
        <v>0.19</v>
      </c>
      <c r="I68" s="65">
        <f t="shared" si="9"/>
        <v>3.991702544631788E-2</v>
      </c>
      <c r="J68" s="67">
        <f t="shared" si="9"/>
        <v>5.5470748850573202E-2</v>
      </c>
      <c r="K68" s="65">
        <f t="shared" si="10"/>
        <v>1.9E-2</v>
      </c>
      <c r="L68" s="68">
        <f t="shared" si="11"/>
        <v>4.5999999999999999E-2</v>
      </c>
      <c r="M68" s="66">
        <f t="shared" si="12"/>
        <v>6.5302783287875029E-3</v>
      </c>
      <c r="N68" s="66">
        <f t="shared" si="13"/>
        <v>2.375E-2</v>
      </c>
      <c r="O68" s="66">
        <f t="shared" si="1"/>
        <v>4.2952127659574471E-2</v>
      </c>
      <c r="P68" s="66">
        <f t="shared" si="2"/>
        <v>0.02</v>
      </c>
      <c r="Q68" s="65">
        <f t="shared" si="14"/>
        <v>9.5280278328787493E-2</v>
      </c>
      <c r="R68" s="68">
        <f t="shared" si="14"/>
        <v>0.11448240598836197</v>
      </c>
      <c r="S68" s="69">
        <f t="shared" si="15"/>
        <v>0.8</v>
      </c>
      <c r="T68" s="70">
        <f t="shared" si="16"/>
        <v>0.19999999999999996</v>
      </c>
      <c r="U68" s="65">
        <f t="shared" si="27"/>
        <v>5.0989676022811799E-2</v>
      </c>
      <c r="V68" s="68">
        <f t="shared" si="27"/>
        <v>6.7273080278130948E-2</v>
      </c>
      <c r="W68" s="71" t="str" cm="1">
        <f t="array" ref="W68">IFERROR(_xlfn.XLOOKUP($B68,'[2]Economic centers'!$D$2:$D$18,_xlfn.ANCHORARRAY('[2]Economic centers'!$B$2)),"")</f>
        <v/>
      </c>
      <c r="X68" s="51" t="str">
        <f>_xlfn.XLOOKUP($B68,'[2]Region Mapping'!$D$2:$D$193,'[2]Region Mapping'!$C$2:$C$193)</f>
        <v>EU + Schengen</v>
      </c>
      <c r="Y68" s="51">
        <f t="shared" si="17"/>
        <v>290565654835.80939</v>
      </c>
      <c r="Z68" s="59">
        <f t="shared" si="18"/>
        <v>1.3660914065171476E-2</v>
      </c>
      <c r="AA68" s="59">
        <f t="shared" si="19"/>
        <v>6.9656558235856644E-4</v>
      </c>
      <c r="AB68" s="59">
        <f t="shared" si="19"/>
        <v>9.1901176857892887E-4</v>
      </c>
    </row>
    <row r="69" spans="1:28">
      <c r="A69" s="51" t="str">
        <f>_xlfn.XLOOKUP($B69,'[2]Region Mapping'!$D$2:$D$193,'[2]Region Mapping'!$J$2:$J$193)</f>
        <v>PRK</v>
      </c>
      <c r="B69" s="51" t="s">
        <v>444</v>
      </c>
      <c r="C69" s="65">
        <f t="shared" si="4"/>
        <v>1.9E-2</v>
      </c>
      <c r="D69" s="66" t="e">
        <f t="shared" ref="D69" si="30">MAX(IFERROR(_xlfn.XLOOKUP($B69,$B$206:$B$361,E$206:E$361)-$C$15,_xlfn.XLOOKUP($B69,$B$366:$B$386,$F$366:$F$386)-$C$15),0)</f>
        <v>#N/A</v>
      </c>
      <c r="E69" s="66">
        <f t="shared" si="6"/>
        <v>2.375E-2</v>
      </c>
      <c r="F69" s="66">
        <f t="shared" si="7"/>
        <v>4.2952127659574471E-2</v>
      </c>
      <c r="G69" s="66">
        <f t="shared" si="0"/>
        <v>0.02</v>
      </c>
      <c r="H69" s="66">
        <v>0.2379</v>
      </c>
      <c r="I69" s="65" t="e">
        <f t="shared" si="9"/>
        <v>#N/A</v>
      </c>
      <c r="J69" s="67" t="e">
        <f t="shared" si="9"/>
        <v>#N/A</v>
      </c>
      <c r="K69" s="65">
        <f t="shared" si="10"/>
        <v>1.9E-2</v>
      </c>
      <c r="L69" s="68">
        <f t="shared" si="11"/>
        <v>4.5999999999999999E-2</v>
      </c>
      <c r="M69" s="66" t="e">
        <f t="shared" si="12"/>
        <v>#N/A</v>
      </c>
      <c r="N69" s="66">
        <f t="shared" si="13"/>
        <v>2.375E-2</v>
      </c>
      <c r="O69" s="66">
        <f t="shared" si="1"/>
        <v>4.2952127659574471E-2</v>
      </c>
      <c r="P69" s="66">
        <f t="shared" si="2"/>
        <v>0.02</v>
      </c>
      <c r="Q69" s="65" t="e">
        <f t="shared" si="14"/>
        <v>#N/A</v>
      </c>
      <c r="R69" s="68" t="e">
        <f t="shared" si="14"/>
        <v>#N/A</v>
      </c>
      <c r="S69" s="69">
        <f t="shared" si="15"/>
        <v>0.8</v>
      </c>
      <c r="T69" s="70">
        <f t="shared" si="16"/>
        <v>0.19999999999999996</v>
      </c>
      <c r="U69" s="65" t="str">
        <f t="shared" si="27"/>
        <v>N/A</v>
      </c>
      <c r="V69" s="68" t="str">
        <f t="shared" si="27"/>
        <v>N/A</v>
      </c>
      <c r="W69" s="71" t="str" cm="1">
        <f t="array" ref="W69">IFERROR(_xlfn.XLOOKUP($B69,'[2]Economic centers'!$D$2:$D$18,_xlfn.ANCHORARRAY('[2]Economic centers'!$B$2)),"")</f>
        <v/>
      </c>
      <c r="X69" s="51" t="str">
        <f>_xlfn.XLOOKUP($B69,'[2]Region Mapping'!$D$2:$D$193,'[2]Region Mapping'!$C$2:$C$193)</f>
        <v>South + East Asia</v>
      </c>
      <c r="Y69" s="51">
        <f t="shared" si="17"/>
        <v>0</v>
      </c>
      <c r="Z69" s="59">
        <f t="shared" si="18"/>
        <v>0</v>
      </c>
      <c r="AA69" s="59">
        <f t="shared" si="19"/>
        <v>0</v>
      </c>
      <c r="AB69" s="59">
        <f t="shared" si="19"/>
        <v>0</v>
      </c>
    </row>
    <row r="70" spans="1:28">
      <c r="A70" s="51" t="str">
        <f>_xlfn.XLOOKUP($B70,'[2]Region Mapping'!$D$2:$D$193,'[2]Region Mapping'!$J$2:$J$193)</f>
        <v>COD</v>
      </c>
      <c r="B70" s="51" t="s">
        <v>445</v>
      </c>
      <c r="C70" s="65">
        <f t="shared" si="4"/>
        <v>1.9E-2</v>
      </c>
      <c r="D70" s="66">
        <v>7.0808704231754685E-2</v>
      </c>
      <c r="E70" s="66">
        <f t="shared" si="6"/>
        <v>2.375E-2</v>
      </c>
      <c r="F70" s="66">
        <f t="shared" si="7"/>
        <v>4.2952127659574471E-2</v>
      </c>
      <c r="G70" s="66">
        <f t="shared" si="0"/>
        <v>0.02</v>
      </c>
      <c r="H70" s="66">
        <v>0.35</v>
      </c>
      <c r="I70" s="65">
        <f t="shared" si="9"/>
        <v>7.381315775064054E-2</v>
      </c>
      <c r="J70" s="67">
        <f t="shared" si="9"/>
        <v>8.6294540729363947E-2</v>
      </c>
      <c r="K70" s="65">
        <f t="shared" si="10"/>
        <v>1.9E-2</v>
      </c>
      <c r="L70" s="68">
        <f t="shared" si="11"/>
        <v>4.5999999999999999E-2</v>
      </c>
      <c r="M70" s="66">
        <f t="shared" si="12"/>
        <v>7.0808704231754685E-2</v>
      </c>
      <c r="N70" s="66">
        <f t="shared" si="13"/>
        <v>2.375E-2</v>
      </c>
      <c r="O70" s="66">
        <f t="shared" si="1"/>
        <v>4.2952127659574471E-2</v>
      </c>
      <c r="P70" s="66">
        <f t="shared" si="2"/>
        <v>0.02</v>
      </c>
      <c r="Q70" s="65">
        <f t="shared" si="14"/>
        <v>0.15955870423175467</v>
      </c>
      <c r="R70" s="68">
        <f t="shared" si="14"/>
        <v>0.17876083189132913</v>
      </c>
      <c r="S70" s="69">
        <f t="shared" si="15"/>
        <v>0.8</v>
      </c>
      <c r="T70" s="70">
        <f t="shared" si="16"/>
        <v>0.19999999999999996</v>
      </c>
      <c r="U70" s="65">
        <f t="shared" si="27"/>
        <v>9.096226704686336E-2</v>
      </c>
      <c r="V70" s="68">
        <f t="shared" si="27"/>
        <v>0.10478779896175697</v>
      </c>
      <c r="W70" s="71" t="str" cm="1">
        <f t="array" ref="W70">IFERROR(_xlfn.XLOOKUP($B70,'[2]Economic centers'!$D$2:$D$18,_xlfn.ANCHORARRAY('[2]Economic centers'!$B$2)),"")</f>
        <v/>
      </c>
      <c r="X70" s="51" t="str">
        <f>_xlfn.XLOOKUP($B70,'[2]Region Mapping'!$D$2:$D$193,'[2]Region Mapping'!$C$2:$C$193)</f>
        <v>West Africa</v>
      </c>
      <c r="Y70" s="51">
        <f t="shared" si="17"/>
        <v>65801547619.597412</v>
      </c>
      <c r="Z70" s="59">
        <f t="shared" si="18"/>
        <v>7.8827003855518524E-2</v>
      </c>
      <c r="AA70" s="59">
        <f t="shared" si="19"/>
        <v>7.1702829752098036E-3</v>
      </c>
      <c r="AB70" s="59">
        <f t="shared" si="19"/>
        <v>8.2601082327697171E-3</v>
      </c>
    </row>
    <row r="71" spans="1:28">
      <c r="A71" s="51" t="str">
        <f>_xlfn.XLOOKUP($B71,'[2]Region Mapping'!$D$2:$D$193,'[2]Region Mapping'!$J$2:$J$193)</f>
        <v>DNK</v>
      </c>
      <c r="B71" s="51" t="s">
        <v>251</v>
      </c>
      <c r="C71" s="65">
        <f t="shared" si="4"/>
        <v>1.9E-2</v>
      </c>
      <c r="D71" s="66">
        <f t="shared" ref="D71:D110" si="31">MAX(IFERROR(_xlfn.XLOOKUP($B71,$B$206:$B$361,E$206:E$361)-$C$15,_xlfn.XLOOKUP($B71,$B$366:$B$386,$F$366:$F$386)-$C$15),0)</f>
        <v>0</v>
      </c>
      <c r="E71" s="66">
        <f t="shared" si="6"/>
        <v>2.375E-2</v>
      </c>
      <c r="F71" s="66">
        <f t="shared" si="7"/>
        <v>4.2952127659574471E-2</v>
      </c>
      <c r="G71" s="66">
        <f t="shared" si="0"/>
        <v>0.02</v>
      </c>
      <c r="H71" s="66">
        <f t="shared" ref="H71:H75" si="32">_xlfn.XLOOKUP($B71,$B$416:$B$589,$C$416:$C$589)</f>
        <v>0.22</v>
      </c>
      <c r="I71" s="65">
        <f t="shared" si="9"/>
        <v>3.3345E-2</v>
      </c>
      <c r="J71" s="67">
        <f t="shared" si="9"/>
        <v>4.8322659574468088E-2</v>
      </c>
      <c r="K71" s="65">
        <f t="shared" si="10"/>
        <v>1.9E-2</v>
      </c>
      <c r="L71" s="68">
        <f t="shared" si="11"/>
        <v>4.5999999999999999E-2</v>
      </c>
      <c r="M71" s="66">
        <f t="shared" si="12"/>
        <v>0</v>
      </c>
      <c r="N71" s="66">
        <f t="shared" si="13"/>
        <v>2.375E-2</v>
      </c>
      <c r="O71" s="66">
        <f t="shared" si="1"/>
        <v>4.2952127659574471E-2</v>
      </c>
      <c r="P71" s="66">
        <f t="shared" si="2"/>
        <v>0.02</v>
      </c>
      <c r="Q71" s="65">
        <f t="shared" si="14"/>
        <v>8.8749999999999996E-2</v>
      </c>
      <c r="R71" s="68">
        <f t="shared" si="14"/>
        <v>0.10795212765957447</v>
      </c>
      <c r="S71" s="69">
        <f t="shared" si="15"/>
        <v>0.8</v>
      </c>
      <c r="T71" s="70">
        <f t="shared" si="16"/>
        <v>0.19999999999999996</v>
      </c>
      <c r="U71" s="65">
        <f t="shared" si="27"/>
        <v>4.4425999999999993E-2</v>
      </c>
      <c r="V71" s="68">
        <f t="shared" si="27"/>
        <v>6.0248553191489362E-2</v>
      </c>
      <c r="W71" s="71" t="str" cm="1">
        <f t="array" ref="W71">IFERROR(_xlfn.XLOOKUP($B71,'[2]Economic centers'!$D$2:$D$18,_xlfn.ANCHORARRAY('[2]Economic centers'!$B$2)),"")</f>
        <v/>
      </c>
      <c r="X71" s="51" t="str">
        <f>_xlfn.XLOOKUP($B71,'[2]Region Mapping'!$D$2:$D$193,'[2]Region Mapping'!$C$2:$C$193)</f>
        <v>EU + Schengen</v>
      </c>
      <c r="Y71" s="51">
        <f t="shared" si="17"/>
        <v>400167196948.7074</v>
      </c>
      <c r="Z71" s="59">
        <f t="shared" si="18"/>
        <v>1.8813819177307428E-2</v>
      </c>
      <c r="AA71" s="59">
        <f t="shared" si="19"/>
        <v>8.3582273077105972E-4</v>
      </c>
      <c r="AB71" s="59">
        <f t="shared" si="19"/>
        <v>1.1335053854390693E-3</v>
      </c>
    </row>
    <row r="72" spans="1:28">
      <c r="A72" s="51" t="str">
        <f>_xlfn.XLOOKUP($B72,'[2]Region Mapping'!$D$2:$D$193,'[2]Region Mapping'!$J$2:$J$193)</f>
        <v>DJI</v>
      </c>
      <c r="B72" s="51" t="s">
        <v>252</v>
      </c>
      <c r="C72" s="65">
        <f t="shared" si="4"/>
        <v>1.9E-2</v>
      </c>
      <c r="D72" s="66" t="e">
        <f t="shared" si="31"/>
        <v>#N/A</v>
      </c>
      <c r="E72" s="66">
        <f t="shared" si="6"/>
        <v>2.375E-2</v>
      </c>
      <c r="F72" s="66">
        <f t="shared" si="7"/>
        <v>4.2952127659574471E-2</v>
      </c>
      <c r="G72" s="66">
        <f t="shared" si="0"/>
        <v>0.02</v>
      </c>
      <c r="H72" s="66">
        <f t="shared" si="32"/>
        <v>0.25</v>
      </c>
      <c r="I72" s="65" t="e">
        <f t="shared" si="9"/>
        <v>#N/A</v>
      </c>
      <c r="J72" s="67" t="e">
        <f t="shared" si="9"/>
        <v>#N/A</v>
      </c>
      <c r="K72" s="65">
        <f t="shared" si="10"/>
        <v>1.9E-2</v>
      </c>
      <c r="L72" s="68">
        <f t="shared" si="11"/>
        <v>4.5999999999999999E-2</v>
      </c>
      <c r="M72" s="66" t="e">
        <f t="shared" si="12"/>
        <v>#N/A</v>
      </c>
      <c r="N72" s="66">
        <f t="shared" si="13"/>
        <v>2.375E-2</v>
      </c>
      <c r="O72" s="66">
        <f t="shared" si="1"/>
        <v>4.2952127659574471E-2</v>
      </c>
      <c r="P72" s="66">
        <f t="shared" si="2"/>
        <v>0.02</v>
      </c>
      <c r="Q72" s="65" t="e">
        <f t="shared" si="14"/>
        <v>#N/A</v>
      </c>
      <c r="R72" s="68" t="e">
        <f t="shared" si="14"/>
        <v>#N/A</v>
      </c>
      <c r="S72" s="69">
        <f t="shared" si="15"/>
        <v>0.8</v>
      </c>
      <c r="T72" s="70">
        <f t="shared" si="16"/>
        <v>0.19999999999999996</v>
      </c>
      <c r="U72" s="65" t="str">
        <f t="shared" si="27"/>
        <v>N/A</v>
      </c>
      <c r="V72" s="68" t="str">
        <f t="shared" si="27"/>
        <v>N/A</v>
      </c>
      <c r="W72" s="71" t="str" cm="1">
        <f t="array" ref="W72">IFERROR(_xlfn.XLOOKUP($B72,'[2]Economic centers'!$D$2:$D$18,_xlfn.ANCHORARRAY('[2]Economic centers'!$B$2)),"")</f>
        <v/>
      </c>
      <c r="X72" s="51" t="str">
        <f>_xlfn.XLOOKUP($B72,'[2]Region Mapping'!$D$2:$D$193,'[2]Region Mapping'!$C$2:$C$193)</f>
        <v>East Africa</v>
      </c>
      <c r="Y72" s="51">
        <f t="shared" si="17"/>
        <v>0</v>
      </c>
      <c r="Z72" s="59">
        <f t="shared" si="18"/>
        <v>0</v>
      </c>
      <c r="AA72" s="59">
        <f t="shared" si="19"/>
        <v>0</v>
      </c>
      <c r="AB72" s="59">
        <f t="shared" si="19"/>
        <v>0</v>
      </c>
    </row>
    <row r="73" spans="1:28">
      <c r="A73" s="51" t="str">
        <f>_xlfn.XLOOKUP($B73,'[2]Region Mapping'!$D$2:$D$193,'[2]Region Mapping'!$J$2:$J$193)</f>
        <v>ECU</v>
      </c>
      <c r="B73" s="51" t="s">
        <v>254</v>
      </c>
      <c r="C73" s="65">
        <f t="shared" si="4"/>
        <v>1.9E-2</v>
      </c>
      <c r="D73" s="66">
        <f t="shared" si="31"/>
        <v>0.10316601681957188</v>
      </c>
      <c r="E73" s="66">
        <f t="shared" si="6"/>
        <v>2.375E-2</v>
      </c>
      <c r="F73" s="66">
        <f t="shared" si="7"/>
        <v>4.2952127659574471E-2</v>
      </c>
      <c r="G73" s="66">
        <f t="shared" si="0"/>
        <v>0.02</v>
      </c>
      <c r="H73" s="66">
        <f t="shared" si="32"/>
        <v>0.25</v>
      </c>
      <c r="I73" s="65">
        <f t="shared" si="9"/>
        <v>0.10943701261467892</v>
      </c>
      <c r="J73" s="67">
        <f t="shared" si="9"/>
        <v>0.12383860835935977</v>
      </c>
      <c r="K73" s="65">
        <f t="shared" si="10"/>
        <v>1.9E-2</v>
      </c>
      <c r="L73" s="68">
        <f t="shared" si="11"/>
        <v>4.5999999999999999E-2</v>
      </c>
      <c r="M73" s="66">
        <f t="shared" si="12"/>
        <v>0.10316601681957188</v>
      </c>
      <c r="N73" s="66">
        <f t="shared" si="13"/>
        <v>2.375E-2</v>
      </c>
      <c r="O73" s="66">
        <f t="shared" si="1"/>
        <v>4.2952127659574471E-2</v>
      </c>
      <c r="P73" s="66">
        <f t="shared" si="2"/>
        <v>0.02</v>
      </c>
      <c r="Q73" s="65">
        <f t="shared" si="14"/>
        <v>0.19191601681957188</v>
      </c>
      <c r="R73" s="68">
        <f t="shared" si="14"/>
        <v>0.21111814447914634</v>
      </c>
      <c r="S73" s="69">
        <f t="shared" si="15"/>
        <v>0.8</v>
      </c>
      <c r="T73" s="70">
        <f t="shared" si="16"/>
        <v>0.19999999999999996</v>
      </c>
      <c r="U73" s="65">
        <f t="shared" si="27"/>
        <v>0.12593281345565752</v>
      </c>
      <c r="V73" s="68">
        <f t="shared" si="27"/>
        <v>0.14129451558331707</v>
      </c>
      <c r="W73" s="71" t="str" cm="1">
        <f t="array" ref="W73">IFERROR(_xlfn.XLOOKUP($B73,'[2]Economic centers'!$D$2:$D$18,_xlfn.ANCHORARRAY('[2]Economic centers'!$B$2)),"")</f>
        <v/>
      </c>
      <c r="X73" s="51" t="str">
        <f>_xlfn.XLOOKUP($B73,'[2]Region Mapping'!$D$2:$D$193,'[2]Region Mapping'!$C$2:$C$193)</f>
        <v>South America</v>
      </c>
      <c r="Y73" s="51">
        <f t="shared" si="17"/>
        <v>116586079000</v>
      </c>
      <c r="Z73" s="59">
        <f t="shared" si="18"/>
        <v>3.0940743851213058E-2</v>
      </c>
      <c r="AA73" s="59">
        <f t="shared" si="19"/>
        <v>3.8964549235940963E-3</v>
      </c>
      <c r="AB73" s="59">
        <f t="shared" si="19"/>
        <v>4.3717574142446451E-3</v>
      </c>
    </row>
    <row r="74" spans="1:28">
      <c r="A74" s="51" t="str">
        <f>_xlfn.XLOOKUP($B74,'[2]Region Mapping'!$D$2:$D$193,'[2]Region Mapping'!$J$2:$J$193)</f>
        <v>EGY</v>
      </c>
      <c r="B74" s="51" t="s">
        <v>255</v>
      </c>
      <c r="C74" s="65">
        <f t="shared" si="4"/>
        <v>1.9E-2</v>
      </c>
      <c r="D74" s="66">
        <f t="shared" si="31"/>
        <v>7.5892501446400529E-2</v>
      </c>
      <c r="E74" s="66">
        <f t="shared" si="6"/>
        <v>2.375E-2</v>
      </c>
      <c r="F74" s="66">
        <f t="shared" si="7"/>
        <v>4.2952127659574471E-2</v>
      </c>
      <c r="G74" s="66">
        <f t="shared" si="0"/>
        <v>0.02</v>
      </c>
      <c r="H74" s="66">
        <f t="shared" si="32"/>
        <v>0.22500000000000001</v>
      </c>
      <c r="I74" s="65">
        <f t="shared" si="9"/>
        <v>9.1947938620960415E-2</v>
      </c>
      <c r="J74" s="67">
        <f t="shared" si="9"/>
        <v>0.10682958755713064</v>
      </c>
      <c r="K74" s="65">
        <f t="shared" si="10"/>
        <v>1.9E-2</v>
      </c>
      <c r="L74" s="68">
        <f t="shared" si="11"/>
        <v>4.5999999999999999E-2</v>
      </c>
      <c r="M74" s="66">
        <f t="shared" si="12"/>
        <v>7.5892501446400529E-2</v>
      </c>
      <c r="N74" s="66">
        <f t="shared" si="13"/>
        <v>2.375E-2</v>
      </c>
      <c r="O74" s="66">
        <f t="shared" si="1"/>
        <v>4.2952127659574471E-2</v>
      </c>
      <c r="P74" s="66">
        <f t="shared" si="2"/>
        <v>0.02</v>
      </c>
      <c r="Q74" s="65">
        <f t="shared" si="14"/>
        <v>0.16464250144640052</v>
      </c>
      <c r="R74" s="68">
        <f t="shared" si="14"/>
        <v>0.18384462910597499</v>
      </c>
      <c r="S74" s="69">
        <f t="shared" si="15"/>
        <v>0.8</v>
      </c>
      <c r="T74" s="70">
        <f t="shared" si="16"/>
        <v>0.19999999999999996</v>
      </c>
      <c r="U74" s="65">
        <f t="shared" si="27"/>
        <v>0.10648685118604843</v>
      </c>
      <c r="V74" s="68">
        <f t="shared" si="27"/>
        <v>0.1222325958668995</v>
      </c>
      <c r="W74" s="71" t="str" cm="1">
        <f t="array" ref="W74">IFERROR(_xlfn.XLOOKUP($B74,'[2]Economic centers'!$D$2:$D$18,_xlfn.ANCHORARRAY('[2]Economic centers'!$B$2)),"")</f>
        <v>North Africa</v>
      </c>
      <c r="X74" s="51" t="str">
        <f>_xlfn.XLOOKUP($B74,'[2]Region Mapping'!$D$2:$D$193,'[2]Region Mapping'!$C$2:$C$193)</f>
        <v>North Africa</v>
      </c>
      <c r="Y74" s="51">
        <f t="shared" si="17"/>
        <v>476747720364.74164</v>
      </c>
      <c r="Z74" s="59">
        <f t="shared" si="18"/>
        <v>0.48380846989371323</v>
      </c>
      <c r="AA74" s="59">
        <f t="shared" si="19"/>
        <v>5.1519240536121634E-2</v>
      </c>
      <c r="AB74" s="59">
        <f t="shared" si="19"/>
        <v>5.9137165177501262E-2</v>
      </c>
    </row>
    <row r="75" spans="1:28">
      <c r="A75" s="51" t="str">
        <f>_xlfn.XLOOKUP($B75,'[2]Region Mapping'!$D$2:$D$193,'[2]Region Mapping'!$J$2:$J$193)</f>
        <v>SLV</v>
      </c>
      <c r="B75" s="51" t="s">
        <v>256</v>
      </c>
      <c r="C75" s="65">
        <f t="shared" si="4"/>
        <v>1.9E-2</v>
      </c>
      <c r="D75" s="66">
        <f t="shared" si="31"/>
        <v>0.10316601681957188</v>
      </c>
      <c r="E75" s="66">
        <f t="shared" si="6"/>
        <v>2.375E-2</v>
      </c>
      <c r="F75" s="66">
        <f t="shared" si="7"/>
        <v>4.2952127659574471E-2</v>
      </c>
      <c r="G75" s="66">
        <f t="shared" si="0"/>
        <v>0.02</v>
      </c>
      <c r="H75" s="66">
        <f t="shared" si="32"/>
        <v>0.3</v>
      </c>
      <c r="I75" s="65">
        <f t="shared" si="9"/>
        <v>0.10214121177370032</v>
      </c>
      <c r="J75" s="67">
        <f t="shared" si="9"/>
        <v>0.11558270113540244</v>
      </c>
      <c r="K75" s="65">
        <f t="shared" si="10"/>
        <v>1.9E-2</v>
      </c>
      <c r="L75" s="68">
        <f t="shared" si="11"/>
        <v>4.5999999999999999E-2</v>
      </c>
      <c r="M75" s="66">
        <f t="shared" si="12"/>
        <v>0.10316601681957188</v>
      </c>
      <c r="N75" s="66">
        <f t="shared" si="13"/>
        <v>2.375E-2</v>
      </c>
      <c r="O75" s="66">
        <f t="shared" si="1"/>
        <v>4.2952127659574471E-2</v>
      </c>
      <c r="P75" s="66">
        <f t="shared" si="2"/>
        <v>0.02</v>
      </c>
      <c r="Q75" s="65">
        <f t="shared" si="14"/>
        <v>0.19191601681957188</v>
      </c>
      <c r="R75" s="68">
        <f t="shared" si="14"/>
        <v>0.21111814447914634</v>
      </c>
      <c r="S75" s="69">
        <f t="shared" si="15"/>
        <v>0.8</v>
      </c>
      <c r="T75" s="70">
        <f t="shared" si="16"/>
        <v>0.19999999999999996</v>
      </c>
      <c r="U75" s="65">
        <f t="shared" si="27"/>
        <v>0.12009617278287463</v>
      </c>
      <c r="V75" s="68">
        <f t="shared" si="27"/>
        <v>0.13468978980415119</v>
      </c>
      <c r="W75" s="71" t="str" cm="1">
        <f t="array" ref="W75">IFERROR(_xlfn.XLOOKUP($B75,'[2]Economic centers'!$D$2:$D$18,_xlfn.ANCHORARRAY('[2]Economic centers'!$B$2)),"")</f>
        <v/>
      </c>
      <c r="X75" s="51" t="str">
        <f>_xlfn.XLOOKUP($B75,'[2]Region Mapping'!$D$2:$D$193,'[2]Region Mapping'!$C$2:$C$193)</f>
        <v>Central America</v>
      </c>
      <c r="Y75" s="51">
        <f t="shared" si="17"/>
        <v>31988920000</v>
      </c>
      <c r="Z75" s="59">
        <f t="shared" si="18"/>
        <v>9.9139766375036756E-2</v>
      </c>
      <c r="AA75" s="59">
        <f t="shared" si="19"/>
        <v>1.1906306512230238E-2</v>
      </c>
      <c r="AB75" s="59">
        <f t="shared" si="19"/>
        <v>1.3353114294286357E-2</v>
      </c>
    </row>
    <row r="76" spans="1:28">
      <c r="A76" s="51" t="str">
        <f>_xlfn.XLOOKUP($B76,'[2]Region Mapping'!$D$2:$D$193,'[2]Region Mapping'!$J$2:$J$193)</f>
        <v>GNQ</v>
      </c>
      <c r="B76" s="51" t="s">
        <v>257</v>
      </c>
      <c r="C76" s="65">
        <f t="shared" si="4"/>
        <v>1.9E-2</v>
      </c>
      <c r="D76" s="66" t="e">
        <f t="shared" si="31"/>
        <v>#N/A</v>
      </c>
      <c r="E76" s="66">
        <f t="shared" si="6"/>
        <v>2.375E-2</v>
      </c>
      <c r="F76" s="66">
        <f t="shared" si="7"/>
        <v>4.2952127659574471E-2</v>
      </c>
      <c r="G76" s="66">
        <f t="shared" si="0"/>
        <v>0.02</v>
      </c>
      <c r="H76" s="66">
        <v>0.2379</v>
      </c>
      <c r="I76" s="65" t="e">
        <f t="shared" si="9"/>
        <v>#N/A</v>
      </c>
      <c r="J76" s="67" t="e">
        <f t="shared" si="9"/>
        <v>#N/A</v>
      </c>
      <c r="K76" s="65">
        <f t="shared" si="10"/>
        <v>1.9E-2</v>
      </c>
      <c r="L76" s="68">
        <f t="shared" si="11"/>
        <v>4.5999999999999999E-2</v>
      </c>
      <c r="M76" s="66" t="e">
        <f t="shared" si="12"/>
        <v>#N/A</v>
      </c>
      <c r="N76" s="66">
        <f t="shared" si="13"/>
        <v>2.375E-2</v>
      </c>
      <c r="O76" s="66">
        <f t="shared" si="1"/>
        <v>4.2952127659574471E-2</v>
      </c>
      <c r="P76" s="66">
        <f t="shared" si="2"/>
        <v>0.02</v>
      </c>
      <c r="Q76" s="65" t="e">
        <f t="shared" si="14"/>
        <v>#N/A</v>
      </c>
      <c r="R76" s="68" t="e">
        <f t="shared" si="14"/>
        <v>#N/A</v>
      </c>
      <c r="S76" s="69">
        <f t="shared" si="15"/>
        <v>0.8</v>
      </c>
      <c r="T76" s="70">
        <f t="shared" si="16"/>
        <v>0.19999999999999996</v>
      </c>
      <c r="U76" s="65" t="str">
        <f t="shared" si="27"/>
        <v>N/A</v>
      </c>
      <c r="V76" s="68" t="str">
        <f t="shared" si="27"/>
        <v>N/A</v>
      </c>
      <c r="W76" s="71" t="str" cm="1">
        <f t="array" ref="W76">IFERROR(_xlfn.XLOOKUP($B76,'[2]Economic centers'!$D$2:$D$18,_xlfn.ANCHORARRAY('[2]Economic centers'!$B$2)),"")</f>
        <v/>
      </c>
      <c r="X76" s="51" t="str">
        <f>_xlfn.XLOOKUP($B76,'[2]Region Mapping'!$D$2:$D$193,'[2]Region Mapping'!$C$2:$C$193)</f>
        <v>West Africa</v>
      </c>
      <c r="Y76" s="51">
        <f t="shared" si="17"/>
        <v>0</v>
      </c>
      <c r="Z76" s="59">
        <f t="shared" si="18"/>
        <v>0</v>
      </c>
      <c r="AA76" s="59">
        <f t="shared" si="19"/>
        <v>0</v>
      </c>
      <c r="AB76" s="59">
        <f t="shared" si="19"/>
        <v>0</v>
      </c>
    </row>
    <row r="77" spans="1:28">
      <c r="A77" s="51" t="str">
        <f>_xlfn.XLOOKUP($B77,'[2]Region Mapping'!$D$2:$D$193,'[2]Region Mapping'!$J$2:$J$193)</f>
        <v>ERI</v>
      </c>
      <c r="B77" s="51" t="s">
        <v>446</v>
      </c>
      <c r="C77" s="65">
        <f t="shared" si="4"/>
        <v>1.9E-2</v>
      </c>
      <c r="D77" s="66" t="e">
        <f t="shared" si="31"/>
        <v>#N/A</v>
      </c>
      <c r="E77" s="66">
        <f t="shared" si="6"/>
        <v>2.375E-2</v>
      </c>
      <c r="F77" s="66">
        <f t="shared" si="7"/>
        <v>4.2952127659574471E-2</v>
      </c>
      <c r="G77" s="66">
        <f t="shared" si="0"/>
        <v>0.02</v>
      </c>
      <c r="H77" s="66">
        <v>0.2379</v>
      </c>
      <c r="I77" s="65" t="e">
        <f t="shared" si="9"/>
        <v>#N/A</v>
      </c>
      <c r="J77" s="67" t="e">
        <f t="shared" si="9"/>
        <v>#N/A</v>
      </c>
      <c r="K77" s="65">
        <f t="shared" si="10"/>
        <v>1.9E-2</v>
      </c>
      <c r="L77" s="68">
        <f t="shared" si="11"/>
        <v>4.5999999999999999E-2</v>
      </c>
      <c r="M77" s="66" t="e">
        <f t="shared" si="12"/>
        <v>#N/A</v>
      </c>
      <c r="N77" s="66">
        <f t="shared" si="13"/>
        <v>2.375E-2</v>
      </c>
      <c r="O77" s="66">
        <f t="shared" si="1"/>
        <v>4.2952127659574471E-2</v>
      </c>
      <c r="P77" s="66">
        <f t="shared" si="2"/>
        <v>0.02</v>
      </c>
      <c r="Q77" s="65" t="e">
        <f t="shared" si="14"/>
        <v>#N/A</v>
      </c>
      <c r="R77" s="68" t="e">
        <f t="shared" si="14"/>
        <v>#N/A</v>
      </c>
      <c r="S77" s="69">
        <f t="shared" si="15"/>
        <v>0.8</v>
      </c>
      <c r="T77" s="70">
        <f t="shared" si="16"/>
        <v>0.19999999999999996</v>
      </c>
      <c r="U77" s="65" t="str">
        <f t="shared" si="27"/>
        <v>N/A</v>
      </c>
      <c r="V77" s="68" t="str">
        <f t="shared" si="27"/>
        <v>N/A</v>
      </c>
      <c r="W77" s="71" t="str" cm="1">
        <f t="array" ref="W77">IFERROR(_xlfn.XLOOKUP($B77,'[2]Economic centers'!$D$2:$D$18,_xlfn.ANCHORARRAY('[2]Economic centers'!$B$2)),"")</f>
        <v/>
      </c>
      <c r="X77" s="51" t="str">
        <f>_xlfn.XLOOKUP($B77,'[2]Region Mapping'!$D$2:$D$193,'[2]Region Mapping'!$C$2:$C$193)</f>
        <v>East Africa</v>
      </c>
      <c r="Y77" s="51">
        <f t="shared" si="17"/>
        <v>0</v>
      </c>
      <c r="Z77" s="59">
        <f t="shared" si="18"/>
        <v>0</v>
      </c>
      <c r="AA77" s="59">
        <f t="shared" si="19"/>
        <v>0</v>
      </c>
      <c r="AB77" s="59">
        <f t="shared" si="19"/>
        <v>0</v>
      </c>
    </row>
    <row r="78" spans="1:28">
      <c r="A78" s="51" t="str">
        <f>_xlfn.XLOOKUP($B78,'[2]Region Mapping'!$D$2:$D$193,'[2]Region Mapping'!$J$2:$J$193)</f>
        <v>EST</v>
      </c>
      <c r="B78" s="51" t="s">
        <v>258</v>
      </c>
      <c r="C78" s="65">
        <f t="shared" si="4"/>
        <v>1.9E-2</v>
      </c>
      <c r="D78" s="66">
        <f t="shared" si="31"/>
        <v>1.8826803868088283E-3</v>
      </c>
      <c r="E78" s="66">
        <f t="shared" si="6"/>
        <v>2.375E-2</v>
      </c>
      <c r="F78" s="66">
        <f t="shared" si="7"/>
        <v>4.2952127659574471E-2</v>
      </c>
      <c r="G78" s="66">
        <f t="shared" si="0"/>
        <v>0.02</v>
      </c>
      <c r="H78" s="66">
        <f t="shared" ref="H78" si="33">_xlfn.XLOOKUP($B78,$B$416:$B$589,$C$416:$C$589)</f>
        <v>0.2</v>
      </c>
      <c r="I78" s="65">
        <f t="shared" si="9"/>
        <v>3.5706144309447067E-2</v>
      </c>
      <c r="J78" s="67">
        <f t="shared" si="9"/>
        <v>5.106784643710665E-2</v>
      </c>
      <c r="K78" s="65">
        <f t="shared" si="10"/>
        <v>1.9E-2</v>
      </c>
      <c r="L78" s="68">
        <f t="shared" si="11"/>
        <v>4.5999999999999999E-2</v>
      </c>
      <c r="M78" s="66">
        <f t="shared" si="12"/>
        <v>1.8826803868088283E-3</v>
      </c>
      <c r="N78" s="66">
        <f t="shared" si="13"/>
        <v>2.375E-2</v>
      </c>
      <c r="O78" s="66">
        <f t="shared" si="1"/>
        <v>4.2952127659574471E-2</v>
      </c>
      <c r="P78" s="66">
        <f t="shared" si="2"/>
        <v>0.02</v>
      </c>
      <c r="Q78" s="65">
        <f t="shared" si="14"/>
        <v>9.0632680386808828E-2</v>
      </c>
      <c r="R78" s="68">
        <f t="shared" si="14"/>
        <v>0.10983480804638331</v>
      </c>
      <c r="S78" s="69">
        <f t="shared" si="15"/>
        <v>0.8</v>
      </c>
      <c r="T78" s="70">
        <f t="shared" si="16"/>
        <v>0.19999999999999996</v>
      </c>
      <c r="U78" s="65">
        <f t="shared" si="27"/>
        <v>4.6691451524919415E-2</v>
      </c>
      <c r="V78" s="68">
        <f t="shared" si="27"/>
        <v>6.2821238758961978E-2</v>
      </c>
      <c r="W78" s="71" t="str" cm="1">
        <f t="array" ref="W78">IFERROR(_xlfn.XLOOKUP($B78,'[2]Economic centers'!$D$2:$D$18,_xlfn.ANCHORARRAY('[2]Economic centers'!$B$2)),"")</f>
        <v/>
      </c>
      <c r="X78" s="51" t="str">
        <f>_xlfn.XLOOKUP($B78,'[2]Region Mapping'!$D$2:$D$193,'[2]Region Mapping'!$C$2:$C$193)</f>
        <v>EU + Schengen</v>
      </c>
      <c r="Y78" s="51">
        <f t="shared" si="17"/>
        <v>37921480881.542946</v>
      </c>
      <c r="Z78" s="59">
        <f t="shared" si="18"/>
        <v>1.7828744826690977E-3</v>
      </c>
      <c r="AA78" s="59">
        <f t="shared" si="19"/>
        <v>8.3244997482559947E-5</v>
      </c>
      <c r="AB78" s="59">
        <f t="shared" si="19"/>
        <v>1.120023835530162E-4</v>
      </c>
    </row>
    <row r="79" spans="1:28">
      <c r="A79" s="51" t="str">
        <f>_xlfn.XLOOKUP($B79,'[2]Region Mapping'!$D$2:$D$193,'[2]Region Mapping'!$J$2:$J$193)</f>
        <v>SWZ</v>
      </c>
      <c r="B79" s="51" t="s">
        <v>447</v>
      </c>
      <c r="C79" s="65">
        <f t="shared" si="4"/>
        <v>1.9E-2</v>
      </c>
      <c r="D79" s="66" t="e">
        <f t="shared" si="31"/>
        <v>#N/A</v>
      </c>
      <c r="E79" s="66">
        <f t="shared" si="6"/>
        <v>2.375E-2</v>
      </c>
      <c r="F79" s="66">
        <f t="shared" si="7"/>
        <v>4.2952127659574471E-2</v>
      </c>
      <c r="G79" s="66">
        <f t="shared" si="0"/>
        <v>0.02</v>
      </c>
      <c r="H79" s="66">
        <v>0.2379</v>
      </c>
      <c r="I79" s="65" t="e">
        <f t="shared" si="9"/>
        <v>#N/A</v>
      </c>
      <c r="J79" s="67" t="e">
        <f t="shared" si="9"/>
        <v>#N/A</v>
      </c>
      <c r="K79" s="65">
        <f t="shared" si="10"/>
        <v>1.9E-2</v>
      </c>
      <c r="L79" s="68">
        <f t="shared" si="11"/>
        <v>4.5999999999999999E-2</v>
      </c>
      <c r="M79" s="66" t="e">
        <f t="shared" si="12"/>
        <v>#N/A</v>
      </c>
      <c r="N79" s="66">
        <f t="shared" si="13"/>
        <v>2.375E-2</v>
      </c>
      <c r="O79" s="66">
        <f t="shared" si="1"/>
        <v>4.2952127659574471E-2</v>
      </c>
      <c r="P79" s="66">
        <f t="shared" si="2"/>
        <v>0.02</v>
      </c>
      <c r="Q79" s="65" t="e">
        <f t="shared" si="14"/>
        <v>#N/A</v>
      </c>
      <c r="R79" s="68" t="e">
        <f t="shared" si="14"/>
        <v>#N/A</v>
      </c>
      <c r="S79" s="69">
        <f t="shared" si="15"/>
        <v>0.8</v>
      </c>
      <c r="T79" s="70">
        <f t="shared" si="16"/>
        <v>0.19999999999999996</v>
      </c>
      <c r="U79" s="65" t="str">
        <f t="shared" si="27"/>
        <v>N/A</v>
      </c>
      <c r="V79" s="68" t="str">
        <f t="shared" si="27"/>
        <v>N/A</v>
      </c>
      <c r="W79" s="71" t="str" cm="1">
        <f t="array" ref="W79">IFERROR(_xlfn.XLOOKUP($B79,'[2]Economic centers'!$D$2:$D$18,_xlfn.ANCHORARRAY('[2]Economic centers'!$B$2)),"")</f>
        <v/>
      </c>
      <c r="X79" s="51" t="str">
        <f>_xlfn.XLOOKUP($B79,'[2]Region Mapping'!$D$2:$D$193,'[2]Region Mapping'!$C$2:$C$193)</f>
        <v>Southern Africa</v>
      </c>
      <c r="Y79" s="51">
        <f t="shared" si="17"/>
        <v>0</v>
      </c>
      <c r="Z79" s="59">
        <f t="shared" si="18"/>
        <v>0</v>
      </c>
      <c r="AA79" s="59">
        <f t="shared" si="19"/>
        <v>0</v>
      </c>
      <c r="AB79" s="59">
        <f t="shared" si="19"/>
        <v>0</v>
      </c>
    </row>
    <row r="80" spans="1:28">
      <c r="A80" s="51" t="str">
        <f>_xlfn.XLOOKUP($B80,'[2]Region Mapping'!$D$2:$D$193,'[2]Region Mapping'!$J$2:$J$193)</f>
        <v>ETH</v>
      </c>
      <c r="B80" s="51" t="s">
        <v>259</v>
      </c>
      <c r="C80" s="65">
        <f t="shared" si="4"/>
        <v>1.9E-2</v>
      </c>
      <c r="D80" s="66">
        <f t="shared" si="31"/>
        <v>9.2282219604926025E-2</v>
      </c>
      <c r="E80" s="66">
        <f t="shared" si="6"/>
        <v>2.375E-2</v>
      </c>
      <c r="F80" s="66">
        <f t="shared" si="7"/>
        <v>4.2952127659574471E-2</v>
      </c>
      <c r="G80" s="66">
        <f t="shared" si="0"/>
        <v>0.02</v>
      </c>
      <c r="H80" s="66">
        <f t="shared" ref="H80:H90" si="34">_xlfn.XLOOKUP($B80,$B$416:$B$589,$C$416:$C$589)</f>
        <v>0.3</v>
      </c>
      <c r="I80" s="65">
        <f t="shared" si="9"/>
        <v>9.4522553723448213E-2</v>
      </c>
      <c r="J80" s="67">
        <f t="shared" si="9"/>
        <v>0.10796404308515034</v>
      </c>
      <c r="K80" s="65">
        <f t="shared" si="10"/>
        <v>1.9E-2</v>
      </c>
      <c r="L80" s="68">
        <f t="shared" si="11"/>
        <v>4.5999999999999999E-2</v>
      </c>
      <c r="M80" s="66">
        <f t="shared" si="12"/>
        <v>9.2282219604926025E-2</v>
      </c>
      <c r="N80" s="66">
        <f t="shared" si="13"/>
        <v>2.375E-2</v>
      </c>
      <c r="O80" s="66">
        <f t="shared" si="1"/>
        <v>4.2952127659574471E-2</v>
      </c>
      <c r="P80" s="66">
        <f t="shared" si="2"/>
        <v>0.02</v>
      </c>
      <c r="Q80" s="65">
        <f t="shared" si="14"/>
        <v>0.18103221960492602</v>
      </c>
      <c r="R80" s="68">
        <f t="shared" si="14"/>
        <v>0.20023434726450051</v>
      </c>
      <c r="S80" s="69">
        <f t="shared" si="15"/>
        <v>0.8</v>
      </c>
      <c r="T80" s="70">
        <f t="shared" si="16"/>
        <v>0.19999999999999996</v>
      </c>
      <c r="U80" s="65">
        <f t="shared" si="27"/>
        <v>0.11182448689974377</v>
      </c>
      <c r="V80" s="68">
        <f t="shared" si="27"/>
        <v>0.12641810392102037</v>
      </c>
      <c r="W80" s="71" t="str" cm="1">
        <f t="array" ref="W80">IFERROR(_xlfn.XLOOKUP($B80,'[2]Economic centers'!$D$2:$D$18,_xlfn.ANCHORARRAY('[2]Economic centers'!$B$2)),"")</f>
        <v>East Africa</v>
      </c>
      <c r="X80" s="51" t="str">
        <f>_xlfn.XLOOKUP($B80,'[2]Region Mapping'!$D$2:$D$193,'[2]Region Mapping'!$C$2:$C$193)</f>
        <v>East Africa</v>
      </c>
      <c r="Y80" s="51">
        <f t="shared" si="17"/>
        <v>126772703047.70143</v>
      </c>
      <c r="Z80" s="59">
        <f t="shared" si="18"/>
        <v>0.3164838938327077</v>
      </c>
      <c r="AA80" s="59">
        <f t="shared" si="19"/>
        <v>3.5390649039875516E-2</v>
      </c>
      <c r="AB80" s="59">
        <f t="shared" si="19"/>
        <v>4.0009293779872418E-2</v>
      </c>
    </row>
    <row r="81" spans="1:28">
      <c r="A81" s="51" t="str">
        <f>_xlfn.XLOOKUP($B81,'[2]Region Mapping'!$D$2:$D$193,'[2]Region Mapping'!$J$2:$J$193)</f>
        <v>FJI</v>
      </c>
      <c r="B81" s="51" t="s">
        <v>448</v>
      </c>
      <c r="C81" s="65">
        <f t="shared" si="4"/>
        <v>1.9E-2</v>
      </c>
      <c r="D81" s="66">
        <f t="shared" si="31"/>
        <v>4.3241109802463013E-2</v>
      </c>
      <c r="E81" s="66">
        <f t="shared" si="6"/>
        <v>2.375E-2</v>
      </c>
      <c r="F81" s="66">
        <f t="shared" si="7"/>
        <v>4.2952127659574471E-2</v>
      </c>
      <c r="G81" s="66">
        <f t="shared" si="0"/>
        <v>0.02</v>
      </c>
      <c r="H81" s="66">
        <f t="shared" si="34"/>
        <v>0.2</v>
      </c>
      <c r="I81" s="65">
        <f t="shared" si="9"/>
        <v>6.8792887841970421E-2</v>
      </c>
      <c r="J81" s="67">
        <f t="shared" si="9"/>
        <v>8.4154589969629989E-2</v>
      </c>
      <c r="K81" s="65">
        <f t="shared" si="10"/>
        <v>1.9E-2</v>
      </c>
      <c r="L81" s="68">
        <f t="shared" si="11"/>
        <v>4.5999999999999999E-2</v>
      </c>
      <c r="M81" s="66">
        <f t="shared" si="12"/>
        <v>4.3241109802463013E-2</v>
      </c>
      <c r="N81" s="66">
        <f t="shared" si="13"/>
        <v>2.375E-2</v>
      </c>
      <c r="O81" s="66">
        <f t="shared" si="1"/>
        <v>4.2952127659574471E-2</v>
      </c>
      <c r="P81" s="66">
        <f t="shared" si="2"/>
        <v>0.02</v>
      </c>
      <c r="Q81" s="65">
        <f t="shared" si="14"/>
        <v>0.13199110980246301</v>
      </c>
      <c r="R81" s="68">
        <f t="shared" si="14"/>
        <v>0.1511932374620375</v>
      </c>
      <c r="S81" s="69">
        <f t="shared" si="15"/>
        <v>0.8</v>
      </c>
      <c r="T81" s="70">
        <f t="shared" si="16"/>
        <v>0.19999999999999996</v>
      </c>
      <c r="U81" s="65">
        <f t="shared" si="27"/>
        <v>8.1432532234068933E-2</v>
      </c>
      <c r="V81" s="68">
        <f t="shared" si="27"/>
        <v>9.7562319468111489E-2</v>
      </c>
      <c r="W81" s="71" t="str" cm="1">
        <f t="array" ref="W81">IFERROR(_xlfn.XLOOKUP($B81,'[2]Economic centers'!$D$2:$D$18,_xlfn.ANCHORARRAY('[2]Economic centers'!$B$2)),"")</f>
        <v/>
      </c>
      <c r="X81" s="51" t="s">
        <v>221</v>
      </c>
      <c r="Y81" s="51">
        <f t="shared" si="17"/>
        <v>4979979531.2724991</v>
      </c>
      <c r="Z81" s="59">
        <f t="shared" si="18"/>
        <v>2.5198834347958765E-3</v>
      </c>
      <c r="AA81" s="59">
        <f t="shared" si="19"/>
        <v>2.0520048903011155E-4</v>
      </c>
      <c r="AB81" s="59">
        <f t="shared" si="19"/>
        <v>2.4584567268795738E-4</v>
      </c>
    </row>
    <row r="82" spans="1:28">
      <c r="A82" s="51" t="str">
        <f>_xlfn.XLOOKUP($B82,'[2]Region Mapping'!$D$2:$D$193,'[2]Region Mapping'!$J$2:$J$193)</f>
        <v>FIN</v>
      </c>
      <c r="B82" s="51" t="s">
        <v>260</v>
      </c>
      <c r="C82" s="65">
        <f t="shared" si="4"/>
        <v>1.9E-2</v>
      </c>
      <c r="D82" s="66">
        <f t="shared" si="31"/>
        <v>0</v>
      </c>
      <c r="E82" s="66">
        <f t="shared" si="6"/>
        <v>2.375E-2</v>
      </c>
      <c r="F82" s="66">
        <f t="shared" si="7"/>
        <v>4.2952127659574471E-2</v>
      </c>
      <c r="G82" s="66">
        <f t="shared" si="0"/>
        <v>0.02</v>
      </c>
      <c r="H82" s="66">
        <f t="shared" si="34"/>
        <v>0.2</v>
      </c>
      <c r="I82" s="65">
        <f t="shared" si="9"/>
        <v>3.4200000000000001E-2</v>
      </c>
      <c r="J82" s="67">
        <f t="shared" si="9"/>
        <v>4.9561702127659583E-2</v>
      </c>
      <c r="K82" s="65">
        <f t="shared" si="10"/>
        <v>1.9E-2</v>
      </c>
      <c r="L82" s="68">
        <f t="shared" si="11"/>
        <v>4.5999999999999999E-2</v>
      </c>
      <c r="M82" s="66">
        <f t="shared" si="12"/>
        <v>0</v>
      </c>
      <c r="N82" s="66">
        <f t="shared" si="13"/>
        <v>2.375E-2</v>
      </c>
      <c r="O82" s="66">
        <f t="shared" si="1"/>
        <v>4.2952127659574471E-2</v>
      </c>
      <c r="P82" s="66">
        <f t="shared" si="2"/>
        <v>0.02</v>
      </c>
      <c r="Q82" s="65">
        <f t="shared" si="14"/>
        <v>8.8749999999999996E-2</v>
      </c>
      <c r="R82" s="68">
        <f t="shared" si="14"/>
        <v>0.10795212765957447</v>
      </c>
      <c r="S82" s="69">
        <f t="shared" si="15"/>
        <v>0.8</v>
      </c>
      <c r="T82" s="70">
        <f t="shared" si="16"/>
        <v>0.19999999999999996</v>
      </c>
      <c r="U82" s="65">
        <f t="shared" si="27"/>
        <v>4.5109999999999997E-2</v>
      </c>
      <c r="V82" s="68">
        <f t="shared" si="27"/>
        <v>6.123978723404256E-2</v>
      </c>
      <c r="W82" s="71" t="str" cm="1">
        <f t="array" ref="W82">IFERROR(_xlfn.XLOOKUP($B82,'[2]Economic centers'!$D$2:$D$18,_xlfn.ANCHORARRAY('[2]Economic centers'!$B$2)),"")</f>
        <v/>
      </c>
      <c r="X82" s="51" t="str">
        <f>_xlfn.XLOOKUP($B82,'[2]Region Mapping'!$D$2:$D$193,'[2]Region Mapping'!$C$2:$C$193)</f>
        <v>EU + Schengen</v>
      </c>
      <c r="Y82" s="51">
        <f t="shared" si="17"/>
        <v>281887430795.72095</v>
      </c>
      <c r="Z82" s="59">
        <f t="shared" si="18"/>
        <v>1.3252908263808118E-2</v>
      </c>
      <c r="AA82" s="59">
        <f t="shared" si="19"/>
        <v>5.9783869178038423E-4</v>
      </c>
      <c r="AB82" s="59">
        <f t="shared" si="19"/>
        <v>8.1160528230789361E-4</v>
      </c>
    </row>
    <row r="83" spans="1:28">
      <c r="A83" s="51" t="str">
        <f>_xlfn.XLOOKUP($B83,'[2]Region Mapping'!$D$2:$D$193,'[2]Region Mapping'!$J$2:$J$193)</f>
        <v>FRA</v>
      </c>
      <c r="B83" s="51" t="s">
        <v>261</v>
      </c>
      <c r="C83" s="65">
        <f t="shared" si="4"/>
        <v>1.9E-2</v>
      </c>
      <c r="D83" s="66">
        <f t="shared" si="31"/>
        <v>0</v>
      </c>
      <c r="E83" s="66">
        <f t="shared" si="6"/>
        <v>2.375E-2</v>
      </c>
      <c r="F83" s="66">
        <f t="shared" si="7"/>
        <v>4.2952127659574471E-2</v>
      </c>
      <c r="G83" s="66">
        <f t="shared" si="0"/>
        <v>0.02</v>
      </c>
      <c r="H83" s="66">
        <f t="shared" si="34"/>
        <v>0.25</v>
      </c>
      <c r="I83" s="65">
        <f t="shared" si="9"/>
        <v>3.2062499999999994E-2</v>
      </c>
      <c r="J83" s="67">
        <f t="shared" si="9"/>
        <v>4.6464095744680856E-2</v>
      </c>
      <c r="K83" s="65">
        <f t="shared" si="10"/>
        <v>1.9E-2</v>
      </c>
      <c r="L83" s="68">
        <f t="shared" si="11"/>
        <v>4.5999999999999999E-2</v>
      </c>
      <c r="M83" s="66">
        <f t="shared" si="12"/>
        <v>0</v>
      </c>
      <c r="N83" s="66">
        <f t="shared" si="13"/>
        <v>2.375E-2</v>
      </c>
      <c r="O83" s="66">
        <f t="shared" si="1"/>
        <v>4.2952127659574471E-2</v>
      </c>
      <c r="P83" s="66">
        <f t="shared" si="2"/>
        <v>0.02</v>
      </c>
      <c r="Q83" s="65">
        <f t="shared" si="14"/>
        <v>8.8749999999999996E-2</v>
      </c>
      <c r="R83" s="68">
        <f t="shared" si="14"/>
        <v>0.10795212765957447</v>
      </c>
      <c r="S83" s="69">
        <f t="shared" si="15"/>
        <v>0.8</v>
      </c>
      <c r="T83" s="70">
        <f t="shared" si="16"/>
        <v>0.19999999999999996</v>
      </c>
      <c r="U83" s="65">
        <f t="shared" si="27"/>
        <v>4.3399999999999994E-2</v>
      </c>
      <c r="V83" s="68">
        <f t="shared" si="27"/>
        <v>5.8761702127659576E-2</v>
      </c>
      <c r="W83" s="71" t="str" cm="1">
        <f t="array" ref="W83">IFERROR(_xlfn.XLOOKUP($B83,'[2]Economic centers'!$D$2:$D$18,_xlfn.ANCHORARRAY('[2]Economic centers'!$B$2)),"")</f>
        <v/>
      </c>
      <c r="X83" s="51" t="str">
        <f>_xlfn.XLOOKUP($B83,'[2]Region Mapping'!$D$2:$D$193,'[2]Region Mapping'!$C$2:$C$193)</f>
        <v>EU + Schengen</v>
      </c>
      <c r="Y83" s="51">
        <f t="shared" si="17"/>
        <v>2779092236505.8472</v>
      </c>
      <c r="Z83" s="59">
        <f t="shared" si="18"/>
        <v>0.13065873268313324</v>
      </c>
      <c r="AA83" s="59">
        <f t="shared" si="19"/>
        <v>5.6705889984479821E-3</v>
      </c>
      <c r="AB83" s="59">
        <f t="shared" si="19"/>
        <v>7.6777295303037743E-3</v>
      </c>
    </row>
    <row r="84" spans="1:28">
      <c r="A84" s="51" t="str">
        <f>_xlfn.XLOOKUP($B84,'[2]Region Mapping'!$D$2:$D$193,'[2]Region Mapping'!$J$2:$J$193)</f>
        <v>GAB</v>
      </c>
      <c r="B84" s="51" t="s">
        <v>262</v>
      </c>
      <c r="C84" s="65">
        <f t="shared" si="4"/>
        <v>1.9E-2</v>
      </c>
      <c r="D84" s="66">
        <f t="shared" si="31"/>
        <v>7.5892501446400529E-2</v>
      </c>
      <c r="E84" s="66">
        <f t="shared" si="6"/>
        <v>2.375E-2</v>
      </c>
      <c r="F84" s="66">
        <f t="shared" si="7"/>
        <v>4.2952127659574471E-2</v>
      </c>
      <c r="G84" s="66">
        <f t="shared" si="0"/>
        <v>0.02</v>
      </c>
      <c r="H84" s="66">
        <f t="shared" si="34"/>
        <v>0.3</v>
      </c>
      <c r="I84" s="65">
        <f t="shared" si="9"/>
        <v>8.3049751012480369E-2</v>
      </c>
      <c r="J84" s="67">
        <f t="shared" si="9"/>
        <v>9.6491240374182496E-2</v>
      </c>
      <c r="K84" s="65">
        <f t="shared" si="10"/>
        <v>1.9E-2</v>
      </c>
      <c r="L84" s="68">
        <f t="shared" si="11"/>
        <v>4.5999999999999999E-2</v>
      </c>
      <c r="M84" s="66">
        <f t="shared" si="12"/>
        <v>7.5892501446400529E-2</v>
      </c>
      <c r="N84" s="66">
        <f t="shared" si="13"/>
        <v>2.375E-2</v>
      </c>
      <c r="O84" s="66">
        <f t="shared" si="1"/>
        <v>4.2952127659574471E-2</v>
      </c>
      <c r="P84" s="66">
        <f t="shared" si="2"/>
        <v>0.02</v>
      </c>
      <c r="Q84" s="65">
        <f t="shared" si="14"/>
        <v>0.16464250144640052</v>
      </c>
      <c r="R84" s="68">
        <f t="shared" si="14"/>
        <v>0.18384462910597499</v>
      </c>
      <c r="S84" s="69">
        <f t="shared" si="15"/>
        <v>0.8</v>
      </c>
      <c r="T84" s="70">
        <f t="shared" si="16"/>
        <v>0.19999999999999996</v>
      </c>
      <c r="U84" s="65">
        <f t="shared" si="27"/>
        <v>9.9368301099264394E-2</v>
      </c>
      <c r="V84" s="68">
        <f t="shared" si="27"/>
        <v>0.11396191812054099</v>
      </c>
      <c r="W84" s="71" t="str" cm="1">
        <f t="array" ref="W84">IFERROR(_xlfn.XLOOKUP($B84,'[2]Economic centers'!$D$2:$D$18,_xlfn.ANCHORARRAY('[2]Economic centers'!$B$2)),"")</f>
        <v/>
      </c>
      <c r="X84" s="51" t="str">
        <f>_xlfn.XLOOKUP($B84,'[2]Region Mapping'!$D$2:$D$193,'[2]Region Mapping'!$C$2:$C$193)</f>
        <v>West Africa</v>
      </c>
      <c r="Y84" s="51">
        <f t="shared" si="17"/>
        <v>21071739227.942158</v>
      </c>
      <c r="Z84" s="59">
        <f t="shared" si="18"/>
        <v>2.5242902780432203E-2</v>
      </c>
      <c r="AA84" s="59">
        <f t="shared" si="19"/>
        <v>2.5083443641054455E-3</v>
      </c>
      <c r="AB84" s="59">
        <f t="shared" si="19"/>
        <v>2.8767296197883914E-3</v>
      </c>
    </row>
    <row r="85" spans="1:28">
      <c r="A85" s="51" t="str">
        <f>_xlfn.XLOOKUP($B85,'[2]Region Mapping'!$D$2:$D$193,'[2]Region Mapping'!$J$2:$J$193)</f>
        <v>GMB</v>
      </c>
      <c r="B85" s="51" t="s">
        <v>449</v>
      </c>
      <c r="C85" s="65">
        <f t="shared" si="4"/>
        <v>1.9E-2</v>
      </c>
      <c r="D85" s="66">
        <f t="shared" si="31"/>
        <v>4.3241109802463013E-2</v>
      </c>
      <c r="E85" s="66">
        <f t="shared" si="6"/>
        <v>2.375E-2</v>
      </c>
      <c r="F85" s="66">
        <f t="shared" si="7"/>
        <v>4.2952127659574471E-2</v>
      </c>
      <c r="G85" s="66">
        <f t="shared" si="0"/>
        <v>0.02</v>
      </c>
      <c r="H85" s="66">
        <f t="shared" si="34"/>
        <v>0.27</v>
      </c>
      <c r="I85" s="65">
        <f t="shared" si="9"/>
        <v>6.2773510155798004E-2</v>
      </c>
      <c r="J85" s="67">
        <f t="shared" si="9"/>
        <v>7.6791063347287358E-2</v>
      </c>
      <c r="K85" s="65">
        <f t="shared" si="10"/>
        <v>1.9E-2</v>
      </c>
      <c r="L85" s="68">
        <f t="shared" si="11"/>
        <v>4.5999999999999999E-2</v>
      </c>
      <c r="M85" s="66">
        <f t="shared" si="12"/>
        <v>4.3241109802463013E-2</v>
      </c>
      <c r="N85" s="66">
        <f t="shared" si="13"/>
        <v>2.375E-2</v>
      </c>
      <c r="O85" s="66">
        <f t="shared" si="1"/>
        <v>4.2952127659574471E-2</v>
      </c>
      <c r="P85" s="66">
        <f t="shared" si="2"/>
        <v>0.02</v>
      </c>
      <c r="Q85" s="65">
        <f t="shared" si="14"/>
        <v>0.13199110980246301</v>
      </c>
      <c r="R85" s="68">
        <f t="shared" si="14"/>
        <v>0.1511932374620375</v>
      </c>
      <c r="S85" s="69">
        <f t="shared" si="15"/>
        <v>0.8</v>
      </c>
      <c r="T85" s="70">
        <f t="shared" si="16"/>
        <v>0.19999999999999996</v>
      </c>
      <c r="U85" s="65">
        <f t="shared" si="27"/>
        <v>7.6617030085131002E-2</v>
      </c>
      <c r="V85" s="68">
        <f t="shared" si="27"/>
        <v>9.1671498170237384E-2</v>
      </c>
      <c r="W85" s="71" t="str" cm="1">
        <f t="array" ref="W85">IFERROR(_xlfn.XLOOKUP($B85,'[2]Economic centers'!$D$2:$D$18,_xlfn.ANCHORARRAY('[2]Economic centers'!$B$2)),"")</f>
        <v/>
      </c>
      <c r="X85" s="51" t="str">
        <f>_xlfn.XLOOKUP($B85,'[2]Region Mapping'!$D$2:$D$193,'[2]Region Mapping'!$C$2:$C$193)</f>
        <v>West Africa</v>
      </c>
      <c r="Y85" s="51">
        <f t="shared" si="17"/>
        <v>2175099789.9782925</v>
      </c>
      <c r="Z85" s="59">
        <f t="shared" si="18"/>
        <v>2.6056621118086308E-3</v>
      </c>
      <c r="AA85" s="59">
        <f t="shared" si="19"/>
        <v>1.9963809241212784E-4</v>
      </c>
      <c r="AB85" s="59">
        <f t="shared" si="19"/>
        <v>2.3886494951492178E-4</v>
      </c>
    </row>
    <row r="86" spans="1:28">
      <c r="A86" s="51" t="str">
        <f>_xlfn.XLOOKUP($B86,'[2]Region Mapping'!$D$2:$D$193,'[2]Region Mapping'!$J$2:$J$193)</f>
        <v>GEO</v>
      </c>
      <c r="B86" s="51" t="s">
        <v>263</v>
      </c>
      <c r="C86" s="65">
        <f t="shared" si="4"/>
        <v>1.9E-2</v>
      </c>
      <c r="D86" s="66">
        <f t="shared" si="31"/>
        <v>2.6979436317050999E-2</v>
      </c>
      <c r="E86" s="66">
        <f t="shared" si="6"/>
        <v>2.375E-2</v>
      </c>
      <c r="F86" s="66">
        <f t="shared" si="7"/>
        <v>4.2952127659574471E-2</v>
      </c>
      <c r="G86" s="66">
        <f t="shared" si="0"/>
        <v>0.02</v>
      </c>
      <c r="H86" s="66">
        <f t="shared" si="34"/>
        <v>0.15</v>
      </c>
      <c r="I86" s="65">
        <f t="shared" si="9"/>
        <v>5.9270020869493352E-2</v>
      </c>
      <c r="J86" s="67">
        <f t="shared" si="9"/>
        <v>7.5591829380131648E-2</v>
      </c>
      <c r="K86" s="65">
        <f t="shared" si="10"/>
        <v>1.9E-2</v>
      </c>
      <c r="L86" s="68">
        <f t="shared" si="11"/>
        <v>4.5999999999999999E-2</v>
      </c>
      <c r="M86" s="66">
        <f t="shared" si="12"/>
        <v>2.6979436317050999E-2</v>
      </c>
      <c r="N86" s="66">
        <f t="shared" si="13"/>
        <v>2.375E-2</v>
      </c>
      <c r="O86" s="66">
        <f t="shared" si="1"/>
        <v>4.2952127659574471E-2</v>
      </c>
      <c r="P86" s="66">
        <f t="shared" si="2"/>
        <v>0.02</v>
      </c>
      <c r="Q86" s="65">
        <f t="shared" si="14"/>
        <v>0.11572943631705099</v>
      </c>
      <c r="R86" s="68">
        <f t="shared" si="14"/>
        <v>0.13493156397662548</v>
      </c>
      <c r="S86" s="69">
        <f t="shared" si="15"/>
        <v>0.8</v>
      </c>
      <c r="T86" s="70">
        <f t="shared" si="16"/>
        <v>0.19999999999999996</v>
      </c>
      <c r="U86" s="65">
        <f t="shared" si="27"/>
        <v>7.0561903959004885E-2</v>
      </c>
      <c r="V86" s="68">
        <f t="shared" si="27"/>
        <v>8.7459776299430414E-2</v>
      </c>
      <c r="W86" s="71" t="str" cm="1">
        <f t="array" ref="W86">IFERROR(_xlfn.XLOOKUP($B86,'[2]Economic centers'!$D$2:$D$18,_xlfn.ANCHORARRAY('[2]Economic centers'!$B$2)),"")</f>
        <v/>
      </c>
      <c r="X86" s="51" t="str">
        <f>_xlfn.XLOOKUP($B86,'[2]Region Mapping'!$D$2:$D$193,'[2]Region Mapping'!$C$2:$C$193)</f>
        <v>Russia + CIS</v>
      </c>
      <c r="Y86" s="51">
        <f t="shared" si="17"/>
        <v>24984568959.604965</v>
      </c>
      <c r="Z86" s="59">
        <f t="shared" si="18"/>
        <v>8.4074111878292175E-3</v>
      </c>
      <c r="AA86" s="59">
        <f t="shared" si="19"/>
        <v>5.9324294077946844E-4</v>
      </c>
      <c r="AB86" s="59">
        <f t="shared" si="19"/>
        <v>7.3531030174487191E-4</v>
      </c>
    </row>
    <row r="87" spans="1:28">
      <c r="A87" s="51" t="str">
        <f>_xlfn.XLOOKUP($B87,'[2]Region Mapping'!$D$2:$D$193,'[2]Region Mapping'!$J$2:$J$193)</f>
        <v>DEU</v>
      </c>
      <c r="B87" s="51" t="s">
        <v>264</v>
      </c>
      <c r="C87" s="65">
        <f t="shared" si="4"/>
        <v>1.9E-2</v>
      </c>
      <c r="D87" s="66">
        <f t="shared" si="31"/>
        <v>0</v>
      </c>
      <c r="E87" s="66">
        <f t="shared" si="6"/>
        <v>2.375E-2</v>
      </c>
      <c r="F87" s="66">
        <f t="shared" si="7"/>
        <v>4.2952127659574471E-2</v>
      </c>
      <c r="G87" s="66">
        <f t="shared" si="0"/>
        <v>0.02</v>
      </c>
      <c r="H87" s="66">
        <f t="shared" si="34"/>
        <v>0.3</v>
      </c>
      <c r="I87" s="65">
        <f t="shared" si="9"/>
        <v>2.9924999999999997E-2</v>
      </c>
      <c r="J87" s="67">
        <f t="shared" si="9"/>
        <v>4.3366489361702128E-2</v>
      </c>
      <c r="K87" s="65">
        <f t="shared" si="10"/>
        <v>1.9E-2</v>
      </c>
      <c r="L87" s="68">
        <f t="shared" si="11"/>
        <v>4.5999999999999999E-2</v>
      </c>
      <c r="M87" s="66">
        <f t="shared" si="12"/>
        <v>0</v>
      </c>
      <c r="N87" s="66">
        <f t="shared" si="13"/>
        <v>2.375E-2</v>
      </c>
      <c r="O87" s="66">
        <f t="shared" si="1"/>
        <v>4.2952127659574471E-2</v>
      </c>
      <c r="P87" s="66">
        <f t="shared" si="2"/>
        <v>0.02</v>
      </c>
      <c r="Q87" s="65">
        <f t="shared" si="14"/>
        <v>8.8749999999999996E-2</v>
      </c>
      <c r="R87" s="68">
        <f t="shared" si="14"/>
        <v>0.10795212765957447</v>
      </c>
      <c r="S87" s="69">
        <f t="shared" si="15"/>
        <v>0.8</v>
      </c>
      <c r="T87" s="70">
        <f t="shared" si="16"/>
        <v>0.19999999999999996</v>
      </c>
      <c r="U87" s="65">
        <f t="shared" si="27"/>
        <v>4.1689999999999991E-2</v>
      </c>
      <c r="V87" s="68">
        <f t="shared" si="27"/>
        <v>5.6283617021276593E-2</v>
      </c>
      <c r="W87" s="71" t="str" cm="1">
        <f t="array" ref="W87">IFERROR(_xlfn.XLOOKUP($B87,'[2]Economic centers'!$D$2:$D$18,_xlfn.ANCHORARRAY('[2]Economic centers'!$B$2)),"")</f>
        <v>EU + Schengen</v>
      </c>
      <c r="X87" s="51" t="str">
        <f>_xlfn.XLOOKUP($B87,'[2]Region Mapping'!$D$2:$D$193,'[2]Region Mapping'!$C$2:$C$193)</f>
        <v>EU + Schengen</v>
      </c>
      <c r="Y87" s="51">
        <f t="shared" si="17"/>
        <v>4082469490797.6812</v>
      </c>
      <c r="Z87" s="59">
        <f t="shared" si="18"/>
        <v>0.19193687884063831</v>
      </c>
      <c r="AA87" s="59">
        <f t="shared" si="19"/>
        <v>8.0018484788662095E-3</v>
      </c>
      <c r="AB87" s="59">
        <f t="shared" si="19"/>
        <v>1.0802901780925654E-2</v>
      </c>
    </row>
    <row r="88" spans="1:28">
      <c r="A88" s="51" t="str">
        <f>_xlfn.XLOOKUP($B88,'[2]Region Mapping'!$D$2:$D$193,'[2]Region Mapping'!$J$2:$J$193)</f>
        <v>GHA</v>
      </c>
      <c r="B88" s="51" t="s">
        <v>265</v>
      </c>
      <c r="C88" s="65">
        <f t="shared" si="4"/>
        <v>1.9E-2</v>
      </c>
      <c r="D88" s="66">
        <f t="shared" si="31"/>
        <v>0.10316601681957188</v>
      </c>
      <c r="E88" s="66">
        <f t="shared" si="6"/>
        <v>2.375E-2</v>
      </c>
      <c r="F88" s="66">
        <f t="shared" si="7"/>
        <v>4.2952127659574471E-2</v>
      </c>
      <c r="G88" s="66">
        <f t="shared" si="0"/>
        <v>0.02</v>
      </c>
      <c r="H88" s="66">
        <f t="shared" si="34"/>
        <v>0.25</v>
      </c>
      <c r="I88" s="65">
        <f t="shared" si="9"/>
        <v>0.10943701261467892</v>
      </c>
      <c r="J88" s="67">
        <f t="shared" si="9"/>
        <v>0.12383860835935977</v>
      </c>
      <c r="K88" s="65">
        <f t="shared" si="10"/>
        <v>1.9E-2</v>
      </c>
      <c r="L88" s="68">
        <f t="shared" si="11"/>
        <v>4.5999999999999999E-2</v>
      </c>
      <c r="M88" s="66">
        <f t="shared" si="12"/>
        <v>0.10316601681957188</v>
      </c>
      <c r="N88" s="66">
        <f t="shared" si="13"/>
        <v>2.375E-2</v>
      </c>
      <c r="O88" s="66">
        <f t="shared" si="1"/>
        <v>4.2952127659574471E-2</v>
      </c>
      <c r="P88" s="66">
        <f t="shared" si="2"/>
        <v>0.02</v>
      </c>
      <c r="Q88" s="65">
        <f t="shared" si="14"/>
        <v>0.19191601681957188</v>
      </c>
      <c r="R88" s="68">
        <f t="shared" si="14"/>
        <v>0.21111814447914634</v>
      </c>
      <c r="S88" s="69">
        <f t="shared" si="15"/>
        <v>0.8</v>
      </c>
      <c r="T88" s="70">
        <f t="shared" si="16"/>
        <v>0.19999999999999996</v>
      </c>
      <c r="U88" s="65">
        <f t="shared" si="27"/>
        <v>0.12593281345565752</v>
      </c>
      <c r="V88" s="68">
        <f t="shared" si="27"/>
        <v>0.14129451558331707</v>
      </c>
      <c r="W88" s="71" t="str" cm="1">
        <f t="array" ref="W88">IFERROR(_xlfn.XLOOKUP($B88,'[2]Economic centers'!$D$2:$D$18,_xlfn.ANCHORARRAY('[2]Economic centers'!$B$2)),"")</f>
        <v/>
      </c>
      <c r="X88" s="51" t="str">
        <f>_xlfn.XLOOKUP($B88,'[2]Region Mapping'!$D$2:$D$193,'[2]Region Mapping'!$C$2:$C$193)</f>
        <v>West Africa</v>
      </c>
      <c r="Y88" s="51">
        <f t="shared" si="17"/>
        <v>74263364041.874191</v>
      </c>
      <c r="Z88" s="59">
        <f t="shared" si="18"/>
        <v>8.8963841967588178E-2</v>
      </c>
      <c r="AA88" s="59">
        <f t="shared" si="19"/>
        <v>1.1203466914802878E-2</v>
      </c>
      <c r="AB88" s="59">
        <f t="shared" si="19"/>
        <v>1.2570102955241145E-2</v>
      </c>
    </row>
    <row r="89" spans="1:28">
      <c r="A89" s="51" t="str">
        <f>_xlfn.XLOOKUP($B89,'[2]Region Mapping'!$D$2:$D$193,'[2]Region Mapping'!$J$2:$J$193)</f>
        <v>GRC</v>
      </c>
      <c r="B89" s="51" t="s">
        <v>266</v>
      </c>
      <c r="C89" s="65">
        <f t="shared" si="4"/>
        <v>1.9E-2</v>
      </c>
      <c r="D89" s="66">
        <f t="shared" si="31"/>
        <v>2.1473515373171343E-2</v>
      </c>
      <c r="E89" s="66">
        <f t="shared" si="6"/>
        <v>2.375E-2</v>
      </c>
      <c r="F89" s="66">
        <f t="shared" si="7"/>
        <v>4.2952127659574471E-2</v>
      </c>
      <c r="G89" s="66">
        <f t="shared" si="0"/>
        <v>0.02</v>
      </c>
      <c r="H89" s="66">
        <f t="shared" si="34"/>
        <v>0.22</v>
      </c>
      <c r="I89" s="65">
        <f t="shared" si="9"/>
        <v>5.009434199107364E-2</v>
      </c>
      <c r="J89" s="67">
        <f t="shared" si="9"/>
        <v>6.5072001565541743E-2</v>
      </c>
      <c r="K89" s="65">
        <f t="shared" si="10"/>
        <v>1.9E-2</v>
      </c>
      <c r="L89" s="68">
        <f t="shared" si="11"/>
        <v>4.5999999999999999E-2</v>
      </c>
      <c r="M89" s="66">
        <f t="shared" si="12"/>
        <v>2.1473515373171343E-2</v>
      </c>
      <c r="N89" s="66">
        <f t="shared" si="13"/>
        <v>2.375E-2</v>
      </c>
      <c r="O89" s="66">
        <f t="shared" si="1"/>
        <v>4.2952127659574471E-2</v>
      </c>
      <c r="P89" s="66">
        <f t="shared" si="2"/>
        <v>0.02</v>
      </c>
      <c r="Q89" s="65">
        <f t="shared" si="14"/>
        <v>0.11022351537317135</v>
      </c>
      <c r="R89" s="68">
        <f t="shared" si="14"/>
        <v>0.12942564303274581</v>
      </c>
      <c r="S89" s="69">
        <f t="shared" si="15"/>
        <v>0.8</v>
      </c>
      <c r="T89" s="70">
        <f t="shared" si="16"/>
        <v>0.19999999999999996</v>
      </c>
      <c r="U89" s="65">
        <f t="shared" si="27"/>
        <v>6.2120176667493185E-2</v>
      </c>
      <c r="V89" s="68">
        <f t="shared" si="27"/>
        <v>7.7942729858982554E-2</v>
      </c>
      <c r="W89" s="71" t="str" cm="1">
        <f t="array" ref="W89">IFERROR(_xlfn.XLOOKUP($B89,'[2]Economic centers'!$D$2:$D$18,_xlfn.ANCHORARRAY('[2]Economic centers'!$B$2)),"")</f>
        <v/>
      </c>
      <c r="X89" s="51" t="str">
        <f>_xlfn.XLOOKUP($B89,'[2]Region Mapping'!$D$2:$D$193,'[2]Region Mapping'!$C$2:$C$193)</f>
        <v>EU + Schengen</v>
      </c>
      <c r="Y89" s="51">
        <f t="shared" si="17"/>
        <v>217581324512.0592</v>
      </c>
      <c r="Z89" s="59">
        <f t="shared" si="18"/>
        <v>1.0229563359871376E-2</v>
      </c>
      <c r="AA89" s="59">
        <f t="shared" si="19"/>
        <v>6.3546228314652505E-4</v>
      </c>
      <c r="AB89" s="59">
        <f t="shared" si="19"/>
        <v>7.9732009353380062E-4</v>
      </c>
    </row>
    <row r="90" spans="1:28">
      <c r="A90" s="51" t="str">
        <f>_xlfn.XLOOKUP($B90,'[2]Region Mapping'!$D$2:$D$193,'[2]Region Mapping'!$J$2:$J$193)</f>
        <v>GTM</v>
      </c>
      <c r="B90" s="51" t="s">
        <v>267</v>
      </c>
      <c r="C90" s="65">
        <f t="shared" si="4"/>
        <v>1.9E-2</v>
      </c>
      <c r="D90" s="66">
        <f t="shared" si="31"/>
        <v>2.1473515373171343E-2</v>
      </c>
      <c r="E90" s="66">
        <f t="shared" si="6"/>
        <v>2.375E-2</v>
      </c>
      <c r="F90" s="66">
        <f t="shared" si="7"/>
        <v>4.2952127659574471E-2</v>
      </c>
      <c r="G90" s="66">
        <f t="shared" si="0"/>
        <v>0.02</v>
      </c>
      <c r="H90" s="66">
        <f t="shared" si="34"/>
        <v>0.25</v>
      </c>
      <c r="I90" s="65">
        <f t="shared" si="9"/>
        <v>4.8167636529878502E-2</v>
      </c>
      <c r="J90" s="67">
        <f t="shared" si="9"/>
        <v>6.2569232274559364E-2</v>
      </c>
      <c r="K90" s="65">
        <f t="shared" si="10"/>
        <v>1.9E-2</v>
      </c>
      <c r="L90" s="68">
        <f t="shared" si="11"/>
        <v>4.5999999999999999E-2</v>
      </c>
      <c r="M90" s="66">
        <f t="shared" si="12"/>
        <v>2.1473515373171343E-2</v>
      </c>
      <c r="N90" s="66">
        <f t="shared" si="13"/>
        <v>2.375E-2</v>
      </c>
      <c r="O90" s="66">
        <f t="shared" si="1"/>
        <v>4.2952127659574471E-2</v>
      </c>
      <c r="P90" s="66">
        <f t="shared" si="2"/>
        <v>0.02</v>
      </c>
      <c r="Q90" s="65">
        <f t="shared" si="14"/>
        <v>0.11022351537317135</v>
      </c>
      <c r="R90" s="68">
        <f t="shared" si="14"/>
        <v>0.12942564303274581</v>
      </c>
      <c r="S90" s="69">
        <f t="shared" si="15"/>
        <v>0.8</v>
      </c>
      <c r="T90" s="70">
        <f t="shared" si="16"/>
        <v>0.19999999999999996</v>
      </c>
      <c r="U90" s="65">
        <f t="shared" si="27"/>
        <v>6.0578812298537066E-2</v>
      </c>
      <c r="V90" s="68">
        <f t="shared" si="27"/>
        <v>7.5940514426196648E-2</v>
      </c>
      <c r="W90" s="71" t="str" cm="1">
        <f t="array" ref="W90">IFERROR(_xlfn.XLOOKUP($B90,'[2]Economic centers'!$D$2:$D$18,_xlfn.ANCHORARRAY('[2]Economic centers'!$B$2)),"")</f>
        <v>Central America</v>
      </c>
      <c r="X90" s="51" t="str">
        <f>_xlfn.XLOOKUP($B90,'[2]Region Mapping'!$D$2:$D$193,'[2]Region Mapping'!$C$2:$C$193)</f>
        <v>Central America</v>
      </c>
      <c r="Y90" s="51">
        <f t="shared" si="17"/>
        <v>95003330315.875443</v>
      </c>
      <c r="Z90" s="59">
        <f t="shared" si="18"/>
        <v>0.29443344671737398</v>
      </c>
      <c r="AA90" s="59">
        <f t="shared" si="19"/>
        <v>1.7836428503103113E-2</v>
      </c>
      <c r="AB90" s="59">
        <f t="shared" si="19"/>
        <v>2.2359427407995541E-2</v>
      </c>
    </row>
    <row r="91" spans="1:28">
      <c r="A91" s="51" t="str">
        <f>_xlfn.XLOOKUP($B91,'[2]Region Mapping'!$D$2:$D$193,'[2]Region Mapping'!$J$2:$J$193)</f>
        <v>GIN</v>
      </c>
      <c r="B91" s="51" t="s">
        <v>268</v>
      </c>
      <c r="C91" s="65">
        <f t="shared" si="4"/>
        <v>1.9E-2</v>
      </c>
      <c r="D91" s="66">
        <f t="shared" si="31"/>
        <v>9.2282219604926025E-2</v>
      </c>
      <c r="E91" s="66">
        <f t="shared" si="6"/>
        <v>2.375E-2</v>
      </c>
      <c r="F91" s="66">
        <f t="shared" si="7"/>
        <v>4.2952127659574471E-2</v>
      </c>
      <c r="G91" s="66">
        <f t="shared" si="0"/>
        <v>0.02</v>
      </c>
      <c r="H91" s="66">
        <v>0.2379</v>
      </c>
      <c r="I91" s="65">
        <f t="shared" si="9"/>
        <v>0.10290805456091413</v>
      </c>
      <c r="J91" s="67">
        <f t="shared" si="9"/>
        <v>0.11754199605027583</v>
      </c>
      <c r="K91" s="65">
        <f t="shared" si="10"/>
        <v>1.9E-2</v>
      </c>
      <c r="L91" s="68">
        <f t="shared" si="11"/>
        <v>4.5999999999999999E-2</v>
      </c>
      <c r="M91" s="66">
        <f t="shared" si="12"/>
        <v>9.2282219604926025E-2</v>
      </c>
      <c r="N91" s="66">
        <f t="shared" si="13"/>
        <v>2.375E-2</v>
      </c>
      <c r="O91" s="66">
        <f t="shared" si="1"/>
        <v>4.2952127659574471E-2</v>
      </c>
      <c r="P91" s="66">
        <f t="shared" si="2"/>
        <v>0.02</v>
      </c>
      <c r="Q91" s="65">
        <f t="shared" si="14"/>
        <v>0.18103221960492602</v>
      </c>
      <c r="R91" s="68">
        <f t="shared" si="14"/>
        <v>0.20023434726450051</v>
      </c>
      <c r="S91" s="69">
        <f t="shared" si="15"/>
        <v>0.8</v>
      </c>
      <c r="T91" s="70">
        <f t="shared" si="16"/>
        <v>0.19999999999999996</v>
      </c>
      <c r="U91" s="65">
        <f t="shared" si="27"/>
        <v>0.11853288756971651</v>
      </c>
      <c r="V91" s="68">
        <f t="shared" si="27"/>
        <v>0.13408046629312076</v>
      </c>
      <c r="W91" s="71" t="str" cm="1">
        <f t="array" ref="W91">IFERROR(_xlfn.XLOOKUP($B91,'[2]Economic centers'!$D$2:$D$18,_xlfn.ANCHORARRAY('[2]Economic centers'!$B$2)),"")</f>
        <v/>
      </c>
      <c r="X91" s="51" t="str">
        <f>_xlfn.XLOOKUP($B91,'[2]Region Mapping'!$D$2:$D$193,'[2]Region Mapping'!$C$2:$C$193)</f>
        <v>West Africa</v>
      </c>
      <c r="Y91" s="51">
        <f t="shared" si="17"/>
        <v>20999229260.499454</v>
      </c>
      <c r="Z91" s="59">
        <f t="shared" si="18"/>
        <v>2.5156039420983385E-2</v>
      </c>
      <c r="AA91" s="59">
        <f t="shared" si="19"/>
        <v>2.9818179923867803E-3</v>
      </c>
      <c r="AB91" s="59">
        <f t="shared" si="19"/>
        <v>3.3729334956535796E-3</v>
      </c>
    </row>
    <row r="92" spans="1:28">
      <c r="A92" s="51" t="str">
        <f>_xlfn.XLOOKUP($B92,'[2]Region Mapping'!$D$2:$D$193,'[2]Region Mapping'!$J$2:$J$193)</f>
        <v>GNB</v>
      </c>
      <c r="B92" s="51" t="s">
        <v>450</v>
      </c>
      <c r="C92" s="65">
        <f t="shared" si="4"/>
        <v>1.9E-2</v>
      </c>
      <c r="D92" s="66">
        <f t="shared" si="31"/>
        <v>5.4124907017108842E-2</v>
      </c>
      <c r="E92" s="66">
        <f t="shared" si="6"/>
        <v>2.375E-2</v>
      </c>
      <c r="F92" s="66">
        <f t="shared" si="7"/>
        <v>4.2952127659574471E-2</v>
      </c>
      <c r="G92" s="66">
        <f t="shared" ref="G92:G155" si="35">$C$16</f>
        <v>0.02</v>
      </c>
      <c r="H92" s="66">
        <v>0.2379</v>
      </c>
      <c r="I92" s="65">
        <f t="shared" si="9"/>
        <v>7.382836663773866E-2</v>
      </c>
      <c r="J92" s="67">
        <f t="shared" si="9"/>
        <v>8.8462308127100361E-2</v>
      </c>
      <c r="K92" s="65">
        <f t="shared" si="10"/>
        <v>1.9E-2</v>
      </c>
      <c r="L92" s="68">
        <f t="shared" si="11"/>
        <v>4.5999999999999999E-2</v>
      </c>
      <c r="M92" s="66">
        <f t="shared" si="12"/>
        <v>5.4124907017108842E-2</v>
      </c>
      <c r="N92" s="66">
        <f t="shared" si="13"/>
        <v>2.375E-2</v>
      </c>
      <c r="O92" s="66">
        <f t="shared" ref="O92:O155" si="36">$C$14</f>
        <v>4.2952127659574471E-2</v>
      </c>
      <c r="P92" s="66">
        <f t="shared" ref="P92:P155" si="37">$C$16</f>
        <v>0.02</v>
      </c>
      <c r="Q92" s="65">
        <f t="shared" si="14"/>
        <v>0.14287490701710884</v>
      </c>
      <c r="R92" s="68">
        <f t="shared" si="14"/>
        <v>0.16207703467668333</v>
      </c>
      <c r="S92" s="69">
        <f t="shared" si="15"/>
        <v>0.8</v>
      </c>
      <c r="T92" s="70">
        <f t="shared" si="16"/>
        <v>0.19999999999999996</v>
      </c>
      <c r="U92" s="65">
        <f t="shared" ref="U92:V123" si="38">IFERROR($S92*I92+$T92*Q92,"N/A")</f>
        <v>8.7637674713612695E-2</v>
      </c>
      <c r="V92" s="68">
        <f t="shared" si="38"/>
        <v>0.10318525343701695</v>
      </c>
      <c r="W92" s="71" t="str" cm="1">
        <f t="array" ref="W92">IFERROR(_xlfn.XLOOKUP($B92,'[2]Economic centers'!$D$2:$D$18,_xlfn.ANCHORARRAY('[2]Economic centers'!$B$2)),"")</f>
        <v/>
      </c>
      <c r="X92" s="51" t="str">
        <f>_xlfn.XLOOKUP($B92,'[2]Region Mapping'!$D$2:$D$193,'[2]Region Mapping'!$C$2:$C$193)</f>
        <v>West Africa</v>
      </c>
      <c r="Y92" s="51">
        <f t="shared" si="17"/>
        <v>1714166526.4457347</v>
      </c>
      <c r="Z92" s="59">
        <f t="shared" si="18"/>
        <v>2.0534868293720148E-3</v>
      </c>
      <c r="AA92" s="59">
        <f t="shared" si="19"/>
        <v>1.7996281078119255E-4</v>
      </c>
      <c r="AB92" s="59">
        <f t="shared" si="19"/>
        <v>2.1188955891832773E-4</v>
      </c>
    </row>
    <row r="93" spans="1:28">
      <c r="A93" s="51" t="str">
        <f>_xlfn.XLOOKUP($B93,'[2]Region Mapping'!$D$2:$D$193,'[2]Region Mapping'!$J$2:$J$193)</f>
        <v>GUY</v>
      </c>
      <c r="B93" s="51" t="s">
        <v>451</v>
      </c>
      <c r="C93" s="65">
        <f t="shared" ref="C93:C156" si="39">$C$7</f>
        <v>1.9E-2</v>
      </c>
      <c r="D93" s="66">
        <f t="shared" si="31"/>
        <v>1.1614075543433345E-2</v>
      </c>
      <c r="E93" s="66">
        <f t="shared" ref="E93:E156" si="40">$C$13</f>
        <v>2.375E-2</v>
      </c>
      <c r="F93" s="66">
        <f t="shared" ref="F93:F156" si="41">$C$14</f>
        <v>4.2952127659574471E-2</v>
      </c>
      <c r="G93" s="66">
        <f t="shared" si="35"/>
        <v>0.02</v>
      </c>
      <c r="H93" s="66">
        <v>0.2379</v>
      </c>
      <c r="I93" s="65">
        <f t="shared" ref="I93:J156" si="42">($C93+$D93+E93)*(1-$H93)</f>
        <v>4.1430861971650551E-2</v>
      </c>
      <c r="J93" s="67">
        <f t="shared" si="42"/>
        <v>5.6064803461012259E-2</v>
      </c>
      <c r="K93" s="65">
        <f t="shared" ref="K93:K156" si="43">$C$7</f>
        <v>1.9E-2</v>
      </c>
      <c r="L93" s="68">
        <f t="shared" ref="L93:L156" si="44">$C$8</f>
        <v>4.5999999999999999E-2</v>
      </c>
      <c r="M93" s="66">
        <f t="shared" ref="M93:M156" si="45">D93</f>
        <v>1.1614075543433345E-2</v>
      </c>
      <c r="N93" s="66">
        <f t="shared" ref="N93:N156" si="46">$C$13</f>
        <v>2.375E-2</v>
      </c>
      <c r="O93" s="66">
        <f t="shared" si="36"/>
        <v>4.2952127659574471E-2</v>
      </c>
      <c r="P93" s="66">
        <f t="shared" si="37"/>
        <v>0.02</v>
      </c>
      <c r="Q93" s="65">
        <f t="shared" ref="Q93:R156" si="47">$K93+$L93+$M93+N93</f>
        <v>0.10036407554343335</v>
      </c>
      <c r="R93" s="68">
        <f t="shared" si="47"/>
        <v>0.11956620320300781</v>
      </c>
      <c r="S93" s="69">
        <f t="shared" ref="S93:S156" si="48">$C$9</f>
        <v>0.8</v>
      </c>
      <c r="T93" s="70">
        <f t="shared" ref="T93:T156" si="49">$C$10</f>
        <v>0.19999999999999996</v>
      </c>
      <c r="U93" s="65">
        <f t="shared" si="38"/>
        <v>5.3217504686007104E-2</v>
      </c>
      <c r="V93" s="68">
        <f t="shared" si="38"/>
        <v>6.8765083409411371E-2</v>
      </c>
      <c r="W93" s="71" t="str" cm="1">
        <f t="array" ref="W93">IFERROR(_xlfn.XLOOKUP($B93,'[2]Economic centers'!$D$2:$D$18,_xlfn.ANCHORARRAY('[2]Economic centers'!$B$2)),"")</f>
        <v/>
      </c>
      <c r="X93" s="51" t="str">
        <f>_xlfn.XLOOKUP($B93,'[2]Region Mapping'!$D$2:$D$193,'[2]Region Mapping'!$C$2:$C$193)</f>
        <v>South America</v>
      </c>
      <c r="Y93" s="51">
        <f t="shared" ref="Y93:Y156" si="50">IF(U93="N/A",0,IFERROR(IF(_xlfn.XLOOKUP($A93,$C$593:$C$858,$F$593:$F$858)=0,"N/A",_xlfn.XLOOKUP($A93,$C$593:$C$858,$F$593:$F$858)),"N/A"))</f>
        <v>14718388489.208633</v>
      </c>
      <c r="Z93" s="59">
        <f t="shared" ref="Z93:Z156" si="51">IFERROR(Y93/_xlfn.XLOOKUP($X93,$B$862:$B$876,$C$862:$C$876),0)</f>
        <v>3.9061086199429274E-3</v>
      </c>
      <c r="AA93" s="59">
        <f t="shared" ref="AA93:AB156" si="52">IFERROR($Z93*U93,0)</f>
        <v>2.0787335378586548E-4</v>
      </c>
      <c r="AB93" s="59">
        <f t="shared" si="52"/>
        <v>2.6860388505659617E-4</v>
      </c>
    </row>
    <row r="94" spans="1:28">
      <c r="A94" s="51" t="str">
        <f>_xlfn.XLOOKUP($B94,'[2]Region Mapping'!$D$2:$D$193,'[2]Region Mapping'!$J$2:$J$193)</f>
        <v>HND</v>
      </c>
      <c r="B94" s="51" t="s">
        <v>269</v>
      </c>
      <c r="C94" s="65">
        <f t="shared" si="39"/>
        <v>1.9E-2</v>
      </c>
      <c r="D94" s="66">
        <f t="shared" si="31"/>
        <v>4.3241109802463013E-2</v>
      </c>
      <c r="E94" s="66">
        <f t="shared" si="40"/>
        <v>2.375E-2</v>
      </c>
      <c r="F94" s="66">
        <f t="shared" si="41"/>
        <v>4.2952127659574471E-2</v>
      </c>
      <c r="G94" s="66">
        <f t="shared" si="35"/>
        <v>0.02</v>
      </c>
      <c r="H94" s="66">
        <f t="shared" ref="H94" si="53">_xlfn.XLOOKUP($B94,$B$416:$B$589,$C$416:$C$589)</f>
        <v>0.25</v>
      </c>
      <c r="I94" s="65">
        <f t="shared" si="42"/>
        <v>6.449333235184726E-2</v>
      </c>
      <c r="J94" s="67">
        <f t="shared" si="42"/>
        <v>7.8894928096528122E-2</v>
      </c>
      <c r="K94" s="65">
        <f t="shared" si="43"/>
        <v>1.9E-2</v>
      </c>
      <c r="L94" s="68">
        <f t="shared" si="44"/>
        <v>4.5999999999999999E-2</v>
      </c>
      <c r="M94" s="66">
        <f t="shared" si="45"/>
        <v>4.3241109802463013E-2</v>
      </c>
      <c r="N94" s="66">
        <f t="shared" si="46"/>
        <v>2.375E-2</v>
      </c>
      <c r="O94" s="66">
        <f t="shared" si="36"/>
        <v>4.2952127659574471E-2</v>
      </c>
      <c r="P94" s="66">
        <f t="shared" si="37"/>
        <v>0.02</v>
      </c>
      <c r="Q94" s="65">
        <f t="shared" si="47"/>
        <v>0.13199110980246301</v>
      </c>
      <c r="R94" s="68">
        <f t="shared" si="47"/>
        <v>0.1511932374620375</v>
      </c>
      <c r="S94" s="69">
        <f t="shared" si="48"/>
        <v>0.8</v>
      </c>
      <c r="T94" s="70">
        <f t="shared" si="49"/>
        <v>0.19999999999999996</v>
      </c>
      <c r="U94" s="65">
        <f t="shared" si="38"/>
        <v>7.7992887841970407E-2</v>
      </c>
      <c r="V94" s="68">
        <f t="shared" si="38"/>
        <v>9.3354589969630003E-2</v>
      </c>
      <c r="W94" s="71" t="str" cm="1">
        <f t="array" ref="W94">IFERROR(_xlfn.XLOOKUP($B94,'[2]Economic centers'!$D$2:$D$18,_xlfn.ANCHORARRAY('[2]Economic centers'!$B$2)),"")</f>
        <v/>
      </c>
      <c r="X94" s="51" t="str">
        <f>_xlfn.XLOOKUP($B94,'[2]Region Mapping'!$D$2:$D$193,'[2]Region Mapping'!$C$2:$C$193)</f>
        <v>Central America</v>
      </c>
      <c r="Y94" s="51">
        <f t="shared" si="50"/>
        <v>31426041806.798485</v>
      </c>
      <c r="Z94" s="59">
        <f t="shared" si="51"/>
        <v>9.7395299460505069E-2</v>
      </c>
      <c r="AA94" s="59">
        <f t="shared" si="52"/>
        <v>7.5961406671582925E-3</v>
      </c>
      <c r="AB94" s="59">
        <f t="shared" si="52"/>
        <v>9.0922982461047776E-3</v>
      </c>
    </row>
    <row r="95" spans="1:28">
      <c r="A95" s="51" t="str">
        <f>_xlfn.XLOOKUP($B95,'[2]Region Mapping'!$D$2:$D$193,'[2]Region Mapping'!$J$2:$J$193)</f>
        <v>HKG</v>
      </c>
      <c r="B95" s="51" t="s">
        <v>452</v>
      </c>
      <c r="C95" s="65">
        <f t="shared" si="39"/>
        <v>1.9E-2</v>
      </c>
      <c r="D95" s="66">
        <f t="shared" si="31"/>
        <v>7.302783287875033E-4</v>
      </c>
      <c r="E95" s="66">
        <f t="shared" si="40"/>
        <v>2.375E-2</v>
      </c>
      <c r="F95" s="66">
        <f t="shared" si="41"/>
        <v>4.2952127659574471E-2</v>
      </c>
      <c r="G95" s="66">
        <f t="shared" si="35"/>
        <v>0.02</v>
      </c>
      <c r="H95" s="66">
        <v>0.16500000000000001</v>
      </c>
      <c r="I95" s="65">
        <f t="shared" si="42"/>
        <v>3.6306032404537565E-2</v>
      </c>
      <c r="J95" s="67">
        <f t="shared" si="42"/>
        <v>5.2339809000282247E-2</v>
      </c>
      <c r="K95" s="65">
        <f t="shared" si="43"/>
        <v>1.9E-2</v>
      </c>
      <c r="L95" s="68">
        <f t="shared" si="44"/>
        <v>4.5999999999999999E-2</v>
      </c>
      <c r="M95" s="66">
        <f t="shared" si="45"/>
        <v>7.302783287875033E-4</v>
      </c>
      <c r="N95" s="66">
        <f t="shared" si="46"/>
        <v>2.375E-2</v>
      </c>
      <c r="O95" s="66">
        <f t="shared" si="36"/>
        <v>4.2952127659574471E-2</v>
      </c>
      <c r="P95" s="66">
        <f t="shared" si="37"/>
        <v>0.02</v>
      </c>
      <c r="Q95" s="65">
        <f t="shared" si="47"/>
        <v>8.9480278328787494E-2</v>
      </c>
      <c r="R95" s="68">
        <f t="shared" si="47"/>
        <v>0.10868240598836197</v>
      </c>
      <c r="S95" s="69">
        <f t="shared" si="48"/>
        <v>0.8</v>
      </c>
      <c r="T95" s="70">
        <f t="shared" si="49"/>
        <v>0.19999999999999996</v>
      </c>
      <c r="U95" s="65">
        <f t="shared" si="38"/>
        <v>4.6940881589387549E-2</v>
      </c>
      <c r="V95" s="68">
        <f t="shared" si="38"/>
        <v>6.3608328397898192E-2</v>
      </c>
      <c r="W95" s="71" t="str" cm="1">
        <f t="array" ref="W95">IFERROR(_xlfn.XLOOKUP($B95,'[2]Economic centers'!$D$2:$D$18,_xlfn.ANCHORARRAY('[2]Economic centers'!$B$2)),"")</f>
        <v/>
      </c>
      <c r="X95" s="51" t="str">
        <f>_xlfn.XLOOKUP($B95,'[2]Region Mapping'!$D$2:$D$193,'[2]Region Mapping'!$C$2:$C$193)</f>
        <v>China</v>
      </c>
      <c r="Y95" s="51">
        <f t="shared" si="50"/>
        <v>358696261481.15979</v>
      </c>
      <c r="Z95" s="59">
        <f t="shared" si="51"/>
        <v>1.9664848095757751E-2</v>
      </c>
      <c r="AA95" s="59">
        <f t="shared" si="52"/>
        <v>9.230853059362578E-4</v>
      </c>
      <c r="AB95" s="59">
        <f t="shared" si="52"/>
        <v>1.2508481155697419E-3</v>
      </c>
    </row>
    <row r="96" spans="1:28">
      <c r="A96" s="51" t="str">
        <f>_xlfn.XLOOKUP($B96,'[2]Region Mapping'!$D$2:$D$193,'[2]Region Mapping'!$J$2:$J$193)</f>
        <v>HUN</v>
      </c>
      <c r="B96" s="51" t="s">
        <v>271</v>
      </c>
      <c r="C96" s="65">
        <f t="shared" si="39"/>
        <v>1.9E-2</v>
      </c>
      <c r="D96" s="66">
        <f t="shared" si="31"/>
        <v>1.4943237044383835E-2</v>
      </c>
      <c r="E96" s="66">
        <f t="shared" si="40"/>
        <v>2.375E-2</v>
      </c>
      <c r="F96" s="66">
        <f t="shared" si="41"/>
        <v>4.2952127659574471E-2</v>
      </c>
      <c r="G96" s="66">
        <f t="shared" si="35"/>
        <v>0.02</v>
      </c>
      <c r="H96" s="66">
        <f t="shared" ref="H96:H98" si="54">_xlfn.XLOOKUP($B96,$B$416:$B$589,$C$416:$C$589)</f>
        <v>0.09</v>
      </c>
      <c r="I96" s="65">
        <f t="shared" si="42"/>
        <v>5.2500845710389286E-2</v>
      </c>
      <c r="J96" s="67">
        <f t="shared" si="42"/>
        <v>6.9974781880602063E-2</v>
      </c>
      <c r="K96" s="65">
        <f t="shared" si="43"/>
        <v>1.9E-2</v>
      </c>
      <c r="L96" s="68">
        <f t="shared" si="44"/>
        <v>4.5999999999999999E-2</v>
      </c>
      <c r="M96" s="66">
        <f t="shared" si="45"/>
        <v>1.4943237044383835E-2</v>
      </c>
      <c r="N96" s="66">
        <f t="shared" si="46"/>
        <v>2.375E-2</v>
      </c>
      <c r="O96" s="66">
        <f t="shared" si="36"/>
        <v>4.2952127659574471E-2</v>
      </c>
      <c r="P96" s="66">
        <f t="shared" si="37"/>
        <v>0.02</v>
      </c>
      <c r="Q96" s="65">
        <f t="shared" si="47"/>
        <v>0.10369323704438382</v>
      </c>
      <c r="R96" s="68">
        <f t="shared" si="47"/>
        <v>0.1228953647039583</v>
      </c>
      <c r="S96" s="69">
        <f t="shared" si="48"/>
        <v>0.8</v>
      </c>
      <c r="T96" s="70">
        <f t="shared" si="49"/>
        <v>0.19999999999999996</v>
      </c>
      <c r="U96" s="65">
        <f t="shared" si="38"/>
        <v>6.2739323977188191E-2</v>
      </c>
      <c r="V96" s="68">
        <f t="shared" si="38"/>
        <v>8.0558898445273308E-2</v>
      </c>
      <c r="W96" s="71" t="str" cm="1">
        <f t="array" ref="W96">IFERROR(_xlfn.XLOOKUP($B96,'[2]Economic centers'!$D$2:$D$18,_xlfn.ANCHORARRAY('[2]Economic centers'!$B$2)),"")</f>
        <v/>
      </c>
      <c r="X96" s="51" t="str">
        <f>_xlfn.XLOOKUP($B96,'[2]Region Mapping'!$D$2:$D$193,'[2]Region Mapping'!$C$2:$C$193)</f>
        <v>EU + Schengen</v>
      </c>
      <c r="Y96" s="51">
        <f t="shared" si="50"/>
        <v>177006128624.62692</v>
      </c>
      <c r="Z96" s="59">
        <f t="shared" si="51"/>
        <v>8.3219247419867963E-3</v>
      </c>
      <c r="AA96" s="59">
        <f t="shared" si="52"/>
        <v>5.221119325012879E-4</v>
      </c>
      <c r="AB96" s="59">
        <f t="shared" si="52"/>
        <v>6.7040509015892156E-4</v>
      </c>
    </row>
    <row r="97" spans="1:28">
      <c r="A97" s="51" t="str">
        <f>_xlfn.XLOOKUP($B97,'[2]Region Mapping'!$D$2:$D$193,'[2]Region Mapping'!$J$2:$J$193)</f>
        <v>IND</v>
      </c>
      <c r="B97" s="51" t="s">
        <v>273</v>
      </c>
      <c r="C97" s="65">
        <f t="shared" si="39"/>
        <v>1.9E-2</v>
      </c>
      <c r="D97" s="66">
        <f t="shared" si="31"/>
        <v>1.8144353872220846E-2</v>
      </c>
      <c r="E97" s="66">
        <f t="shared" si="40"/>
        <v>2.375E-2</v>
      </c>
      <c r="F97" s="66">
        <f t="shared" si="41"/>
        <v>4.2952127659574471E-2</v>
      </c>
      <c r="G97" s="66">
        <f t="shared" si="35"/>
        <v>0.02</v>
      </c>
      <c r="H97" s="66">
        <f t="shared" si="54"/>
        <v>0.3</v>
      </c>
      <c r="I97" s="65">
        <f t="shared" si="42"/>
        <v>4.2626047710554588E-2</v>
      </c>
      <c r="J97" s="67">
        <f t="shared" si="42"/>
        <v>5.6067537072256715E-2</v>
      </c>
      <c r="K97" s="65">
        <f t="shared" si="43"/>
        <v>1.9E-2</v>
      </c>
      <c r="L97" s="68">
        <f t="shared" si="44"/>
        <v>4.5999999999999999E-2</v>
      </c>
      <c r="M97" s="66">
        <f t="shared" si="45"/>
        <v>1.8144353872220846E-2</v>
      </c>
      <c r="N97" s="66">
        <f t="shared" si="46"/>
        <v>2.375E-2</v>
      </c>
      <c r="O97" s="66">
        <f t="shared" si="36"/>
        <v>4.2952127659574471E-2</v>
      </c>
      <c r="P97" s="66">
        <f t="shared" si="37"/>
        <v>0.02</v>
      </c>
      <c r="Q97" s="65">
        <f t="shared" si="47"/>
        <v>0.10689435387222085</v>
      </c>
      <c r="R97" s="68">
        <f t="shared" si="47"/>
        <v>0.12609648153179531</v>
      </c>
      <c r="S97" s="69">
        <f t="shared" si="48"/>
        <v>0.8</v>
      </c>
      <c r="T97" s="70">
        <f t="shared" si="49"/>
        <v>0.19999999999999996</v>
      </c>
      <c r="U97" s="65">
        <f t="shared" si="38"/>
        <v>5.547970894288784E-2</v>
      </c>
      <c r="V97" s="68">
        <f t="shared" si="38"/>
        <v>7.0073325964164435E-2</v>
      </c>
      <c r="W97" s="71" t="str" cm="1">
        <f t="array" ref="W97">IFERROR(_xlfn.XLOOKUP($B97,'[2]Economic centers'!$D$2:$D$18,_xlfn.ANCHORARRAY('[2]Economic centers'!$B$2)),"")</f>
        <v>India</v>
      </c>
      <c r="X97" s="51" t="str">
        <f>_xlfn.XLOOKUP($B97,'[2]Region Mapping'!$D$2:$D$193,'[2]Region Mapping'!$C$2:$C$193)</f>
        <v>India</v>
      </c>
      <c r="Y97" s="51">
        <f t="shared" si="50"/>
        <v>3353470496885.9478</v>
      </c>
      <c r="Z97" s="59">
        <f t="shared" si="51"/>
        <v>0.97836837945584854</v>
      </c>
      <c r="AA97" s="59">
        <f t="shared" si="52"/>
        <v>5.4279592931135323E-2</v>
      </c>
      <c r="AB97" s="59">
        <f t="shared" si="52"/>
        <v>6.8557526366640989E-2</v>
      </c>
    </row>
    <row r="98" spans="1:28">
      <c r="A98" s="51" t="str">
        <f>_xlfn.XLOOKUP($B98,'[2]Region Mapping'!$D$2:$D$193,'[2]Region Mapping'!$J$2:$J$193)</f>
        <v>IDN</v>
      </c>
      <c r="B98" s="51" t="s">
        <v>274</v>
      </c>
      <c r="C98" s="65">
        <f t="shared" si="39"/>
        <v>1.9E-2</v>
      </c>
      <c r="D98" s="66">
        <f t="shared" si="31"/>
        <v>1.4943237044383835E-2</v>
      </c>
      <c r="E98" s="66">
        <f t="shared" si="40"/>
        <v>2.375E-2</v>
      </c>
      <c r="F98" s="66">
        <f t="shared" si="41"/>
        <v>4.2952127659574471E-2</v>
      </c>
      <c r="G98" s="66">
        <f t="shared" si="35"/>
        <v>0.02</v>
      </c>
      <c r="H98" s="66">
        <f t="shared" si="54"/>
        <v>0.22</v>
      </c>
      <c r="I98" s="65">
        <f t="shared" si="42"/>
        <v>4.5000724894619391E-2</v>
      </c>
      <c r="J98" s="67">
        <f t="shared" si="42"/>
        <v>5.997838446908748E-2</v>
      </c>
      <c r="K98" s="65">
        <f t="shared" si="43"/>
        <v>1.9E-2</v>
      </c>
      <c r="L98" s="68">
        <f t="shared" si="44"/>
        <v>4.5999999999999999E-2</v>
      </c>
      <c r="M98" s="66">
        <f t="shared" si="45"/>
        <v>1.4943237044383835E-2</v>
      </c>
      <c r="N98" s="66">
        <f t="shared" si="46"/>
        <v>2.375E-2</v>
      </c>
      <c r="O98" s="66">
        <f t="shared" si="36"/>
        <v>4.2952127659574471E-2</v>
      </c>
      <c r="P98" s="66">
        <f t="shared" si="37"/>
        <v>0.02</v>
      </c>
      <c r="Q98" s="65">
        <f t="shared" si="47"/>
        <v>0.10369323704438382</v>
      </c>
      <c r="R98" s="68">
        <f t="shared" si="47"/>
        <v>0.1228953647039583</v>
      </c>
      <c r="S98" s="69">
        <f t="shared" si="48"/>
        <v>0.8</v>
      </c>
      <c r="T98" s="70">
        <f t="shared" si="49"/>
        <v>0.19999999999999996</v>
      </c>
      <c r="U98" s="65">
        <f t="shared" si="38"/>
        <v>5.6739227324572275E-2</v>
      </c>
      <c r="V98" s="68">
        <f t="shared" si="38"/>
        <v>7.256178051606163E-2</v>
      </c>
      <c r="W98" s="71" t="str" cm="1">
        <f t="array" ref="W98">IFERROR(_xlfn.XLOOKUP($B98,'[2]Economic centers'!$D$2:$D$18,_xlfn.ANCHORARRAY('[2]Economic centers'!$B$2)),"")</f>
        <v/>
      </c>
      <c r="X98" s="51" t="str">
        <f>_xlfn.XLOOKUP($B98,'[2]Region Mapping'!$D$2:$D$193,'[2]Region Mapping'!$C$2:$C$193)</f>
        <v>South + East Asia</v>
      </c>
      <c r="Y98" s="51">
        <f t="shared" si="50"/>
        <v>1319076267310.1621</v>
      </c>
      <c r="Z98" s="59">
        <f t="shared" si="51"/>
        <v>0.15780934884505518</v>
      </c>
      <c r="AA98" s="59">
        <f t="shared" si="52"/>
        <v>8.9539805180623138E-3</v>
      </c>
      <c r="AB98" s="59">
        <f t="shared" si="52"/>
        <v>1.1450927334277498E-2</v>
      </c>
    </row>
    <row r="99" spans="1:28">
      <c r="A99" s="51" t="str">
        <f>_xlfn.XLOOKUP($B99,'[2]Region Mapping'!$D$2:$D$193,'[2]Region Mapping'!$J$2:$J$193)</f>
        <v>IRN</v>
      </c>
      <c r="B99" s="51" t="s">
        <v>275</v>
      </c>
      <c r="C99" s="65">
        <f t="shared" si="39"/>
        <v>1.9E-2</v>
      </c>
      <c r="D99" s="66">
        <f t="shared" si="31"/>
        <v>6.5008704231754685E-2</v>
      </c>
      <c r="E99" s="66">
        <f t="shared" si="40"/>
        <v>2.375E-2</v>
      </c>
      <c r="F99" s="66">
        <f t="shared" si="41"/>
        <v>4.2952127659574471E-2</v>
      </c>
      <c r="G99" s="66">
        <f t="shared" si="35"/>
        <v>0.02</v>
      </c>
      <c r="H99" s="66">
        <v>0.2379</v>
      </c>
      <c r="I99" s="65">
        <f t="shared" si="42"/>
        <v>8.2122908495020241E-2</v>
      </c>
      <c r="J99" s="67">
        <f t="shared" si="42"/>
        <v>9.6756849984381957E-2</v>
      </c>
      <c r="K99" s="65">
        <f t="shared" si="43"/>
        <v>1.9E-2</v>
      </c>
      <c r="L99" s="68">
        <f t="shared" si="44"/>
        <v>4.5999999999999999E-2</v>
      </c>
      <c r="M99" s="66">
        <f t="shared" si="45"/>
        <v>6.5008704231754685E-2</v>
      </c>
      <c r="N99" s="66">
        <f t="shared" si="46"/>
        <v>2.375E-2</v>
      </c>
      <c r="O99" s="66">
        <f t="shared" si="36"/>
        <v>4.2952127659574471E-2</v>
      </c>
      <c r="P99" s="66">
        <f t="shared" si="37"/>
        <v>0.02</v>
      </c>
      <c r="Q99" s="65">
        <f t="shared" si="47"/>
        <v>0.15375870423175469</v>
      </c>
      <c r="R99" s="68">
        <f t="shared" si="47"/>
        <v>0.17296083189132916</v>
      </c>
      <c r="S99" s="69">
        <f t="shared" si="48"/>
        <v>0.8</v>
      </c>
      <c r="T99" s="70">
        <f t="shared" si="49"/>
        <v>0.19999999999999996</v>
      </c>
      <c r="U99" s="65">
        <f t="shared" si="38"/>
        <v>9.6450067642367132E-2</v>
      </c>
      <c r="V99" s="68">
        <f t="shared" si="38"/>
        <v>0.11199764636577139</v>
      </c>
      <c r="W99" s="71" t="str" cm="1">
        <f t="array" ref="W99">IFERROR(_xlfn.XLOOKUP($B99,'[2]Economic centers'!$D$2:$D$18,_xlfn.ANCHORARRAY('[2]Economic centers'!$B$2)),"")</f>
        <v/>
      </c>
      <c r="X99" s="51" t="str">
        <f>_xlfn.XLOOKUP($B99,'[2]Region Mapping'!$D$2:$D$193,'[2]Region Mapping'!$C$2:$C$193)</f>
        <v>Middle East</v>
      </c>
      <c r="Y99" s="51">
        <f t="shared" si="50"/>
        <v>413394567603.55182</v>
      </c>
      <c r="Z99" s="59">
        <f t="shared" si="51"/>
        <v>0.10702115031665585</v>
      </c>
      <c r="AA99" s="59">
        <f t="shared" si="52"/>
        <v>1.0322197187205397E-2</v>
      </c>
      <c r="AB99" s="59">
        <f t="shared" si="52"/>
        <v>1.1986116946822886E-2</v>
      </c>
    </row>
    <row r="100" spans="1:28">
      <c r="A100" s="51" t="str">
        <f>_xlfn.XLOOKUP($B100,'[2]Region Mapping'!$D$2:$D$193,'[2]Region Mapping'!$J$2:$J$193)</f>
        <v>IRQ</v>
      </c>
      <c r="B100" s="51" t="s">
        <v>276</v>
      </c>
      <c r="C100" s="65">
        <f t="shared" si="39"/>
        <v>1.9E-2</v>
      </c>
      <c r="D100" s="66">
        <f t="shared" si="31"/>
        <v>7.5892501446400529E-2</v>
      </c>
      <c r="E100" s="66">
        <f t="shared" si="40"/>
        <v>2.375E-2</v>
      </c>
      <c r="F100" s="66">
        <f t="shared" si="41"/>
        <v>4.2952127659574471E-2</v>
      </c>
      <c r="G100" s="66">
        <f t="shared" si="35"/>
        <v>0.02</v>
      </c>
      <c r="H100" s="66">
        <f t="shared" ref="H100:H107" si="55">_xlfn.XLOOKUP($B100,$B$416:$B$589,$C$416:$C$589)</f>
        <v>0.15</v>
      </c>
      <c r="I100" s="65">
        <f t="shared" si="42"/>
        <v>0.10084612622944046</v>
      </c>
      <c r="J100" s="67">
        <f t="shared" si="42"/>
        <v>0.11716793474007875</v>
      </c>
      <c r="K100" s="65">
        <f t="shared" si="43"/>
        <v>1.9E-2</v>
      </c>
      <c r="L100" s="68">
        <f t="shared" si="44"/>
        <v>4.5999999999999999E-2</v>
      </c>
      <c r="M100" s="66">
        <f t="shared" si="45"/>
        <v>7.5892501446400529E-2</v>
      </c>
      <c r="N100" s="66">
        <f t="shared" si="46"/>
        <v>2.375E-2</v>
      </c>
      <c r="O100" s="66">
        <f t="shared" si="36"/>
        <v>4.2952127659574471E-2</v>
      </c>
      <c r="P100" s="66">
        <f t="shared" si="37"/>
        <v>0.02</v>
      </c>
      <c r="Q100" s="65">
        <f t="shared" si="47"/>
        <v>0.16464250144640052</v>
      </c>
      <c r="R100" s="68">
        <f t="shared" si="47"/>
        <v>0.18384462910597499</v>
      </c>
      <c r="S100" s="69">
        <f t="shared" si="48"/>
        <v>0.8</v>
      </c>
      <c r="T100" s="70">
        <f t="shared" si="49"/>
        <v>0.19999999999999996</v>
      </c>
      <c r="U100" s="65">
        <f t="shared" si="38"/>
        <v>0.11360540127283247</v>
      </c>
      <c r="V100" s="68">
        <f t="shared" si="38"/>
        <v>0.130503273613258</v>
      </c>
      <c r="W100" s="71" t="str" cm="1">
        <f t="array" ref="W100">IFERROR(_xlfn.XLOOKUP($B100,'[2]Economic centers'!$D$2:$D$18,_xlfn.ANCHORARRAY('[2]Economic centers'!$B$2)),"")</f>
        <v/>
      </c>
      <c r="X100" s="51" t="str">
        <f>_xlfn.XLOOKUP($B100,'[2]Region Mapping'!$D$2:$D$193,'[2]Region Mapping'!$C$2:$C$193)</f>
        <v>Middle East</v>
      </c>
      <c r="Y100" s="51">
        <f t="shared" si="50"/>
        <v>286640340965.51721</v>
      </c>
      <c r="Z100" s="59">
        <f t="shared" si="51"/>
        <v>7.4206536373035148E-2</v>
      </c>
      <c r="AA100" s="59">
        <f t="shared" si="52"/>
        <v>8.4302633417256967E-3</v>
      </c>
      <c r="AB100" s="59">
        <f t="shared" si="52"/>
        <v>9.6841959201823882E-3</v>
      </c>
    </row>
    <row r="101" spans="1:28">
      <c r="A101" s="51" t="str">
        <f>_xlfn.XLOOKUP($B101,'[2]Region Mapping'!$D$2:$D$193,'[2]Region Mapping'!$J$2:$J$193)</f>
        <v>IRL</v>
      </c>
      <c r="B101" s="51" t="s">
        <v>277</v>
      </c>
      <c r="C101" s="65">
        <f t="shared" si="39"/>
        <v>1.9E-2</v>
      </c>
      <c r="D101" s="66">
        <f t="shared" si="31"/>
        <v>7.302783287875033E-4</v>
      </c>
      <c r="E101" s="66">
        <f t="shared" si="40"/>
        <v>2.375E-2</v>
      </c>
      <c r="F101" s="66">
        <f t="shared" si="41"/>
        <v>4.2952127659574471E-2</v>
      </c>
      <c r="G101" s="66">
        <f t="shared" si="35"/>
        <v>0.02</v>
      </c>
      <c r="H101" s="66">
        <f t="shared" si="55"/>
        <v>0.125</v>
      </c>
      <c r="I101" s="65">
        <f t="shared" si="42"/>
        <v>3.8045243537689066E-2</v>
      </c>
      <c r="J101" s="67">
        <f t="shared" si="42"/>
        <v>5.4847105239816729E-2</v>
      </c>
      <c r="K101" s="65">
        <f t="shared" si="43"/>
        <v>1.9E-2</v>
      </c>
      <c r="L101" s="68">
        <f t="shared" si="44"/>
        <v>4.5999999999999999E-2</v>
      </c>
      <c r="M101" s="66">
        <f t="shared" si="45"/>
        <v>7.302783287875033E-4</v>
      </c>
      <c r="N101" s="66">
        <f t="shared" si="46"/>
        <v>2.375E-2</v>
      </c>
      <c r="O101" s="66">
        <f t="shared" si="36"/>
        <v>4.2952127659574471E-2</v>
      </c>
      <c r="P101" s="66">
        <f t="shared" si="37"/>
        <v>0.02</v>
      </c>
      <c r="Q101" s="65">
        <f t="shared" si="47"/>
        <v>8.9480278328787494E-2</v>
      </c>
      <c r="R101" s="68">
        <f t="shared" si="47"/>
        <v>0.10868240598836197</v>
      </c>
      <c r="S101" s="69">
        <f t="shared" si="48"/>
        <v>0.8</v>
      </c>
      <c r="T101" s="70">
        <f t="shared" si="49"/>
        <v>0.19999999999999996</v>
      </c>
      <c r="U101" s="65">
        <f t="shared" si="38"/>
        <v>4.8332250495908752E-2</v>
      </c>
      <c r="V101" s="68">
        <f t="shared" si="38"/>
        <v>6.5614165389525775E-2</v>
      </c>
      <c r="W101" s="71" t="str" cm="1">
        <f t="array" ref="W101">IFERROR(_xlfn.XLOOKUP($B101,'[2]Economic centers'!$D$2:$D$18,_xlfn.ANCHORARRAY('[2]Economic centers'!$B$2)),"")</f>
        <v/>
      </c>
      <c r="X101" s="51" t="str">
        <f>_xlfn.XLOOKUP($B101,'[2]Region Mapping'!$D$2:$D$193,'[2]Region Mapping'!$C$2:$C$193)</f>
        <v>EU + Schengen</v>
      </c>
      <c r="Y101" s="51">
        <f t="shared" si="50"/>
        <v>533140011838.27637</v>
      </c>
      <c r="Z101" s="59">
        <f t="shared" si="51"/>
        <v>2.5065522250187211E-2</v>
      </c>
      <c r="AA101" s="59">
        <f t="shared" si="52"/>
        <v>1.2114731002068227E-3</v>
      </c>
      <c r="AB101" s="59">
        <f t="shared" si="52"/>
        <v>1.6446533224986218E-3</v>
      </c>
    </row>
    <row r="102" spans="1:28">
      <c r="A102" s="51" t="str">
        <f>_xlfn.XLOOKUP($B102,'[2]Region Mapping'!$D$2:$D$193,'[2]Region Mapping'!$J$2:$J$193)</f>
        <v>ISR</v>
      </c>
      <c r="B102" s="51" t="s">
        <v>278</v>
      </c>
      <c r="C102" s="65">
        <f t="shared" si="39"/>
        <v>1.9E-2</v>
      </c>
      <c r="D102" s="66">
        <f t="shared" si="31"/>
        <v>1.8826803868088283E-3</v>
      </c>
      <c r="E102" s="66">
        <f t="shared" si="40"/>
        <v>2.375E-2</v>
      </c>
      <c r="F102" s="66">
        <f t="shared" si="41"/>
        <v>4.2952127659574471E-2</v>
      </c>
      <c r="G102" s="66">
        <f t="shared" si="35"/>
        <v>0.02</v>
      </c>
      <c r="H102" s="66">
        <f t="shared" si="55"/>
        <v>0.23</v>
      </c>
      <c r="I102" s="65">
        <f t="shared" si="42"/>
        <v>3.4367163897842799E-2</v>
      </c>
      <c r="J102" s="67">
        <f t="shared" si="42"/>
        <v>4.9152802195715148E-2</v>
      </c>
      <c r="K102" s="65">
        <f t="shared" si="43"/>
        <v>1.9E-2</v>
      </c>
      <c r="L102" s="68">
        <f t="shared" si="44"/>
        <v>4.5999999999999999E-2</v>
      </c>
      <c r="M102" s="66">
        <f t="shared" si="45"/>
        <v>1.8826803868088283E-3</v>
      </c>
      <c r="N102" s="66">
        <f t="shared" si="46"/>
        <v>2.375E-2</v>
      </c>
      <c r="O102" s="66">
        <f t="shared" si="36"/>
        <v>4.2952127659574471E-2</v>
      </c>
      <c r="P102" s="66">
        <f t="shared" si="37"/>
        <v>0.02</v>
      </c>
      <c r="Q102" s="65">
        <f t="shared" si="47"/>
        <v>9.0632680386808828E-2</v>
      </c>
      <c r="R102" s="68">
        <f t="shared" si="47"/>
        <v>0.10983480804638331</v>
      </c>
      <c r="S102" s="69">
        <f t="shared" si="48"/>
        <v>0.8</v>
      </c>
      <c r="T102" s="70">
        <f t="shared" si="49"/>
        <v>0.19999999999999996</v>
      </c>
      <c r="U102" s="65">
        <f t="shared" si="38"/>
        <v>4.5620267195636E-2</v>
      </c>
      <c r="V102" s="68">
        <f t="shared" si="38"/>
        <v>6.1289203365848775E-2</v>
      </c>
      <c r="W102" s="71" t="str" cm="1">
        <f t="array" ref="W102">IFERROR(_xlfn.XLOOKUP($B102,'[2]Economic centers'!$D$2:$D$18,_xlfn.ANCHORARRAY('[2]Economic centers'!$B$2)),"")</f>
        <v/>
      </c>
      <c r="X102" s="51" t="str">
        <f>_xlfn.XLOOKUP($B102,'[2]Region Mapping'!$D$2:$D$193,'[2]Region Mapping'!$C$2:$C$193)</f>
        <v>Middle East</v>
      </c>
      <c r="Y102" s="51">
        <f t="shared" si="50"/>
        <v>525002447652.77344</v>
      </c>
      <c r="Z102" s="59">
        <f t="shared" si="51"/>
        <v>0.13591462072801794</v>
      </c>
      <c r="AA102" s="59">
        <f t="shared" si="52"/>
        <v>6.200461313405705E-3</v>
      </c>
      <c r="AB102" s="59">
        <f t="shared" si="52"/>
        <v>8.330098830191696E-3</v>
      </c>
    </row>
    <row r="103" spans="1:28">
      <c r="A103" s="51" t="str">
        <f>_xlfn.XLOOKUP($B103,'[2]Region Mapping'!$D$2:$D$193,'[2]Region Mapping'!$J$2:$J$193)</f>
        <v>ITA</v>
      </c>
      <c r="B103" s="51" t="s">
        <v>279</v>
      </c>
      <c r="C103" s="65">
        <f t="shared" si="39"/>
        <v>1.9E-2</v>
      </c>
      <c r="D103" s="66">
        <f t="shared" si="31"/>
        <v>1.8144353872220846E-2</v>
      </c>
      <c r="E103" s="66">
        <f t="shared" si="40"/>
        <v>2.375E-2</v>
      </c>
      <c r="F103" s="66">
        <f t="shared" si="41"/>
        <v>4.2952127659574471E-2</v>
      </c>
      <c r="G103" s="66">
        <f t="shared" si="35"/>
        <v>0.02</v>
      </c>
      <c r="H103" s="66">
        <f t="shared" si="55"/>
        <v>0.24</v>
      </c>
      <c r="I103" s="65">
        <f t="shared" si="42"/>
        <v>4.627970894288784E-2</v>
      </c>
      <c r="J103" s="67">
        <f t="shared" si="42"/>
        <v>6.0873325964164442E-2</v>
      </c>
      <c r="K103" s="65">
        <f t="shared" si="43"/>
        <v>1.9E-2</v>
      </c>
      <c r="L103" s="68">
        <f t="shared" si="44"/>
        <v>4.5999999999999999E-2</v>
      </c>
      <c r="M103" s="66">
        <f t="shared" si="45"/>
        <v>1.8144353872220846E-2</v>
      </c>
      <c r="N103" s="66">
        <f t="shared" si="46"/>
        <v>2.375E-2</v>
      </c>
      <c r="O103" s="66">
        <f t="shared" si="36"/>
        <v>4.2952127659574471E-2</v>
      </c>
      <c r="P103" s="66">
        <f t="shared" si="37"/>
        <v>0.02</v>
      </c>
      <c r="Q103" s="65">
        <f t="shared" si="47"/>
        <v>0.10689435387222085</v>
      </c>
      <c r="R103" s="68">
        <f t="shared" si="47"/>
        <v>0.12609648153179531</v>
      </c>
      <c r="S103" s="69">
        <f t="shared" si="48"/>
        <v>0.8</v>
      </c>
      <c r="T103" s="70">
        <f t="shared" si="49"/>
        <v>0.19999999999999996</v>
      </c>
      <c r="U103" s="65">
        <f t="shared" si="38"/>
        <v>5.8402637928754442E-2</v>
      </c>
      <c r="V103" s="68">
        <f t="shared" si="38"/>
        <v>7.391795707769061E-2</v>
      </c>
      <c r="W103" s="71" t="str" cm="1">
        <f t="array" ref="W103">IFERROR(_xlfn.XLOOKUP($B103,'[2]Economic centers'!$D$2:$D$18,_xlfn.ANCHORARRAY('[2]Economic centers'!$B$2)),"")</f>
        <v/>
      </c>
      <c r="X103" s="51" t="str">
        <f>_xlfn.XLOOKUP($B103,'[2]Region Mapping'!$D$2:$D$193,'[2]Region Mapping'!$C$2:$C$193)</f>
        <v>EU + Schengen</v>
      </c>
      <c r="Y103" s="51">
        <f t="shared" si="50"/>
        <v>2066972096553.7046</v>
      </c>
      <c r="Z103" s="59">
        <f t="shared" si="51"/>
        <v>9.7178478310119859E-2</v>
      </c>
      <c r="AA103" s="59">
        <f t="shared" si="52"/>
        <v>5.675479483213247E-3</v>
      </c>
      <c r="AB103" s="59">
        <f t="shared" si="52"/>
        <v>7.1832345886027275E-3</v>
      </c>
    </row>
    <row r="104" spans="1:28">
      <c r="A104" s="51" t="str">
        <f>_xlfn.XLOOKUP($B104,'[2]Region Mapping'!$D$2:$D$193,'[2]Region Mapping'!$J$2:$J$193)</f>
        <v>JPN</v>
      </c>
      <c r="B104" s="51" t="s">
        <v>281</v>
      </c>
      <c r="C104" s="65">
        <f t="shared" si="39"/>
        <v>1.9E-2</v>
      </c>
      <c r="D104" s="66">
        <f t="shared" si="31"/>
        <v>1.8826803868088283E-3</v>
      </c>
      <c r="E104" s="66">
        <f t="shared" si="40"/>
        <v>2.375E-2</v>
      </c>
      <c r="F104" s="66">
        <f t="shared" si="41"/>
        <v>4.2952127659574471E-2</v>
      </c>
      <c r="G104" s="66">
        <f t="shared" si="35"/>
        <v>0.02</v>
      </c>
      <c r="H104" s="66">
        <f t="shared" si="55"/>
        <v>0.30620000000000003</v>
      </c>
      <c r="I104" s="65">
        <f t="shared" si="42"/>
        <v>3.0966153652367965E-2</v>
      </c>
      <c r="J104" s="67">
        <f t="shared" si="42"/>
        <v>4.4288589822580736E-2</v>
      </c>
      <c r="K104" s="65">
        <f t="shared" si="43"/>
        <v>1.9E-2</v>
      </c>
      <c r="L104" s="68">
        <f t="shared" si="44"/>
        <v>4.5999999999999999E-2</v>
      </c>
      <c r="M104" s="66">
        <f t="shared" si="45"/>
        <v>1.8826803868088283E-3</v>
      </c>
      <c r="N104" s="66">
        <f t="shared" si="46"/>
        <v>2.375E-2</v>
      </c>
      <c r="O104" s="66">
        <f t="shared" si="36"/>
        <v>4.2952127659574471E-2</v>
      </c>
      <c r="P104" s="66">
        <f t="shared" si="37"/>
        <v>0.02</v>
      </c>
      <c r="Q104" s="65">
        <f t="shared" si="47"/>
        <v>9.0632680386808828E-2</v>
      </c>
      <c r="R104" s="68">
        <f t="shared" si="47"/>
        <v>0.10983480804638331</v>
      </c>
      <c r="S104" s="69">
        <f t="shared" si="48"/>
        <v>0.8</v>
      </c>
      <c r="T104" s="70">
        <f t="shared" si="49"/>
        <v>0.19999999999999996</v>
      </c>
      <c r="U104" s="65">
        <f t="shared" si="38"/>
        <v>4.2899458999256138E-2</v>
      </c>
      <c r="V104" s="68">
        <f t="shared" si="38"/>
        <v>5.7397833467341244E-2</v>
      </c>
      <c r="W104" s="71" t="str" cm="1">
        <f t="array" ref="W104">IFERROR(_xlfn.XLOOKUP($B104,'[2]Economic centers'!$D$2:$D$18,_xlfn.ANCHORARRAY('[2]Economic centers'!$B$2)),"")</f>
        <v>South + East Asia</v>
      </c>
      <c r="X104" s="51" t="str">
        <f>_xlfn.XLOOKUP($B104,'[2]Region Mapping'!$D$2:$D$193,'[2]Region Mapping'!$C$2:$C$193)</f>
        <v>South + East Asia</v>
      </c>
      <c r="Y104" s="51">
        <f t="shared" si="50"/>
        <v>4256410760723.75</v>
      </c>
      <c r="Z104" s="59">
        <f t="shared" si="51"/>
        <v>0.50922105659335615</v>
      </c>
      <c r="AA104" s="59">
        <f t="shared" si="52"/>
        <v>2.1845307838884571E-2</v>
      </c>
      <c r="AB104" s="59">
        <f t="shared" si="52"/>
        <v>2.9228185404409007E-2</v>
      </c>
    </row>
    <row r="105" spans="1:28">
      <c r="A105" s="51" t="str">
        <f>_xlfn.XLOOKUP($B105,'[2]Region Mapping'!$D$2:$D$193,'[2]Region Mapping'!$J$2:$J$193)</f>
        <v>JOR</v>
      </c>
      <c r="B105" s="51" t="s">
        <v>282</v>
      </c>
      <c r="C105" s="65">
        <f t="shared" si="39"/>
        <v>1.9E-2</v>
      </c>
      <c r="D105" s="66">
        <f t="shared" si="31"/>
        <v>4.3241109802463013E-2</v>
      </c>
      <c r="E105" s="66">
        <f t="shared" si="40"/>
        <v>2.375E-2</v>
      </c>
      <c r="F105" s="66">
        <f t="shared" si="41"/>
        <v>4.2952127659574471E-2</v>
      </c>
      <c r="G105" s="66">
        <f t="shared" si="35"/>
        <v>0.02</v>
      </c>
      <c r="H105" s="66">
        <f t="shared" si="55"/>
        <v>0.2</v>
      </c>
      <c r="I105" s="65">
        <f t="shared" si="42"/>
        <v>6.8792887841970421E-2</v>
      </c>
      <c r="J105" s="67">
        <f t="shared" si="42"/>
        <v>8.4154589969629989E-2</v>
      </c>
      <c r="K105" s="65">
        <f t="shared" si="43"/>
        <v>1.9E-2</v>
      </c>
      <c r="L105" s="68">
        <f t="shared" si="44"/>
        <v>4.5999999999999999E-2</v>
      </c>
      <c r="M105" s="66">
        <f t="shared" si="45"/>
        <v>4.3241109802463013E-2</v>
      </c>
      <c r="N105" s="66">
        <f t="shared" si="46"/>
        <v>2.375E-2</v>
      </c>
      <c r="O105" s="66">
        <f t="shared" si="36"/>
        <v>4.2952127659574471E-2</v>
      </c>
      <c r="P105" s="66">
        <f t="shared" si="37"/>
        <v>0.02</v>
      </c>
      <c r="Q105" s="65">
        <f t="shared" si="47"/>
        <v>0.13199110980246301</v>
      </c>
      <c r="R105" s="68">
        <f t="shared" si="47"/>
        <v>0.1511932374620375</v>
      </c>
      <c r="S105" s="69">
        <f t="shared" si="48"/>
        <v>0.8</v>
      </c>
      <c r="T105" s="70">
        <f t="shared" si="49"/>
        <v>0.19999999999999996</v>
      </c>
      <c r="U105" s="65">
        <f t="shared" si="38"/>
        <v>8.1432532234068933E-2</v>
      </c>
      <c r="V105" s="68">
        <f t="shared" si="38"/>
        <v>9.7562319468111489E-2</v>
      </c>
      <c r="W105" s="71" t="str" cm="1">
        <f t="array" ref="W105">IFERROR(_xlfn.XLOOKUP($B105,'[2]Economic centers'!$D$2:$D$18,_xlfn.ANCHORARRAY('[2]Economic centers'!$B$2)),"")</f>
        <v/>
      </c>
      <c r="X105" s="51" t="str">
        <f>_xlfn.XLOOKUP($B105,'[2]Region Mapping'!$D$2:$D$193,'[2]Region Mapping'!$C$2:$C$193)</f>
        <v>Middle East</v>
      </c>
      <c r="Y105" s="51">
        <f t="shared" si="50"/>
        <v>48653381830.985916</v>
      </c>
      <c r="Z105" s="59">
        <f t="shared" si="51"/>
        <v>1.2595571636396267E-2</v>
      </c>
      <c r="AA105" s="59">
        <f t="shared" si="52"/>
        <v>1.0256892932873633E-3</v>
      </c>
      <c r="AB105" s="59">
        <f t="shared" si="52"/>
        <v>1.2288531838735763E-3</v>
      </c>
    </row>
    <row r="106" spans="1:28">
      <c r="A106" s="51" t="str">
        <f>_xlfn.XLOOKUP($B106,'[2]Region Mapping'!$D$2:$D$193,'[2]Region Mapping'!$J$2:$J$193)</f>
        <v>KAZ</v>
      </c>
      <c r="B106" s="51" t="s">
        <v>283</v>
      </c>
      <c r="C106" s="65">
        <f t="shared" si="39"/>
        <v>1.9E-2</v>
      </c>
      <c r="D106" s="66">
        <f t="shared" si="31"/>
        <v>1.4943237044383835E-2</v>
      </c>
      <c r="E106" s="66">
        <f t="shared" si="40"/>
        <v>2.375E-2</v>
      </c>
      <c r="F106" s="66">
        <f t="shared" si="41"/>
        <v>4.2952127659574471E-2</v>
      </c>
      <c r="G106" s="66">
        <f t="shared" si="35"/>
        <v>0.02</v>
      </c>
      <c r="H106" s="66">
        <f t="shared" si="55"/>
        <v>0.2</v>
      </c>
      <c r="I106" s="65">
        <f t="shared" si="42"/>
        <v>4.6154589635507066E-2</v>
      </c>
      <c r="J106" s="67">
        <f t="shared" si="42"/>
        <v>6.1516291763166642E-2</v>
      </c>
      <c r="K106" s="65">
        <f t="shared" si="43"/>
        <v>1.9E-2</v>
      </c>
      <c r="L106" s="68">
        <f t="shared" si="44"/>
        <v>4.5999999999999999E-2</v>
      </c>
      <c r="M106" s="66">
        <f t="shared" si="45"/>
        <v>1.4943237044383835E-2</v>
      </c>
      <c r="N106" s="66">
        <f t="shared" si="46"/>
        <v>2.375E-2</v>
      </c>
      <c r="O106" s="66">
        <f t="shared" si="36"/>
        <v>4.2952127659574471E-2</v>
      </c>
      <c r="P106" s="66">
        <f t="shared" si="37"/>
        <v>0.02</v>
      </c>
      <c r="Q106" s="65">
        <f t="shared" si="47"/>
        <v>0.10369323704438382</v>
      </c>
      <c r="R106" s="68">
        <f t="shared" si="47"/>
        <v>0.1228953647039583</v>
      </c>
      <c r="S106" s="69">
        <f t="shared" si="48"/>
        <v>0.8</v>
      </c>
      <c r="T106" s="70">
        <f t="shared" si="49"/>
        <v>0.19999999999999996</v>
      </c>
      <c r="U106" s="65">
        <f t="shared" si="38"/>
        <v>5.766231911728241E-2</v>
      </c>
      <c r="V106" s="68">
        <f t="shared" si="38"/>
        <v>7.3792106351324965E-2</v>
      </c>
      <c r="W106" s="71" t="str" cm="1">
        <f t="array" ref="W106">IFERROR(_xlfn.XLOOKUP($B106,'[2]Economic centers'!$D$2:$D$18,_xlfn.ANCHORARRAY('[2]Economic centers'!$B$2)),"")</f>
        <v/>
      </c>
      <c r="X106" s="51" t="str">
        <f>_xlfn.XLOOKUP($B106,'[2]Region Mapping'!$D$2:$D$193,'[2]Region Mapping'!$C$2:$C$193)</f>
        <v>Russia + CIS</v>
      </c>
      <c r="Y106" s="51">
        <f t="shared" si="50"/>
        <v>225496328925.49411</v>
      </c>
      <c r="Z106" s="59">
        <f t="shared" si="51"/>
        <v>7.5880450917036421E-2</v>
      </c>
      <c r="AA106" s="59">
        <f t="shared" si="52"/>
        <v>4.3754427755414386E-3</v>
      </c>
      <c r="AB106" s="59">
        <f t="shared" si="52"/>
        <v>5.5993783040564453E-3</v>
      </c>
    </row>
    <row r="107" spans="1:28">
      <c r="A107" s="51" t="str">
        <f>_xlfn.XLOOKUP($B107,'[2]Region Mapping'!$D$2:$D$193,'[2]Region Mapping'!$J$2:$J$193)</f>
        <v>KEN</v>
      </c>
      <c r="B107" s="51" t="s">
        <v>284</v>
      </c>
      <c r="C107" s="65">
        <f t="shared" si="39"/>
        <v>1.9E-2</v>
      </c>
      <c r="D107" s="66">
        <f t="shared" si="31"/>
        <v>6.5008704231754685E-2</v>
      </c>
      <c r="E107" s="66">
        <f t="shared" si="40"/>
        <v>2.375E-2</v>
      </c>
      <c r="F107" s="66">
        <f t="shared" si="41"/>
        <v>4.2952127659574471E-2</v>
      </c>
      <c r="G107" s="66">
        <f t="shared" si="35"/>
        <v>0.02</v>
      </c>
      <c r="H107" s="66">
        <f t="shared" si="55"/>
        <v>0.3</v>
      </c>
      <c r="I107" s="65">
        <f t="shared" si="42"/>
        <v>7.5431092962228274E-2</v>
      </c>
      <c r="J107" s="67">
        <f t="shared" si="42"/>
        <v>8.8872582323930416E-2</v>
      </c>
      <c r="K107" s="65">
        <f t="shared" si="43"/>
        <v>1.9E-2</v>
      </c>
      <c r="L107" s="68">
        <f t="shared" si="44"/>
        <v>4.5999999999999999E-2</v>
      </c>
      <c r="M107" s="66">
        <f t="shared" si="45"/>
        <v>6.5008704231754685E-2</v>
      </c>
      <c r="N107" s="66">
        <f t="shared" si="46"/>
        <v>2.375E-2</v>
      </c>
      <c r="O107" s="66">
        <f t="shared" si="36"/>
        <v>4.2952127659574471E-2</v>
      </c>
      <c r="P107" s="66">
        <f t="shared" si="37"/>
        <v>0.02</v>
      </c>
      <c r="Q107" s="65">
        <f t="shared" si="47"/>
        <v>0.15375870423175469</v>
      </c>
      <c r="R107" s="68">
        <f t="shared" si="47"/>
        <v>0.17296083189132916</v>
      </c>
      <c r="S107" s="69">
        <f t="shared" si="48"/>
        <v>0.8</v>
      </c>
      <c r="T107" s="70">
        <f t="shared" si="49"/>
        <v>0.19999999999999996</v>
      </c>
      <c r="U107" s="65">
        <f t="shared" si="38"/>
        <v>9.1096615216133547E-2</v>
      </c>
      <c r="V107" s="68">
        <f t="shared" si="38"/>
        <v>0.10569023223741017</v>
      </c>
      <c r="W107" s="71" t="str" cm="1">
        <f t="array" ref="W107">IFERROR(_xlfn.XLOOKUP($B107,'[2]Economic centers'!$D$2:$D$18,_xlfn.ANCHORARRAY('[2]Economic centers'!$B$2)),"")</f>
        <v/>
      </c>
      <c r="X107" s="51" t="str">
        <f>_xlfn.XLOOKUP($B107,'[2]Region Mapping'!$D$2:$D$193,'[2]Region Mapping'!$C$2:$C$193)</f>
        <v>East Africa</v>
      </c>
      <c r="Y107" s="51">
        <f t="shared" si="50"/>
        <v>113419826113.90314</v>
      </c>
      <c r="Z107" s="59">
        <f t="shared" si="51"/>
        <v>0.2831488746662606</v>
      </c>
      <c r="AA107" s="59">
        <f t="shared" si="52"/>
        <v>2.5793904084353565E-2</v>
      </c>
      <c r="AB107" s="59">
        <f t="shared" si="52"/>
        <v>2.9926070321238427E-2</v>
      </c>
    </row>
    <row r="108" spans="1:28">
      <c r="A108" s="51" t="str">
        <f>_xlfn.XLOOKUP($B108,'[2]Region Mapping'!$D$2:$D$193,'[2]Region Mapping'!$J$2:$J$193)</f>
        <v>KIR</v>
      </c>
      <c r="B108" s="51" t="s">
        <v>453</v>
      </c>
      <c r="C108" s="65">
        <f t="shared" si="39"/>
        <v>1.9E-2</v>
      </c>
      <c r="D108" s="66" t="e">
        <f t="shared" si="31"/>
        <v>#N/A</v>
      </c>
      <c r="E108" s="66">
        <f t="shared" si="40"/>
        <v>2.375E-2</v>
      </c>
      <c r="F108" s="66">
        <f t="shared" si="41"/>
        <v>4.2952127659574471E-2</v>
      </c>
      <c r="G108" s="66">
        <f t="shared" si="35"/>
        <v>0.02</v>
      </c>
      <c r="H108" s="66">
        <v>0.2379</v>
      </c>
      <c r="I108" s="65" t="e">
        <f t="shared" si="42"/>
        <v>#N/A</v>
      </c>
      <c r="J108" s="67" t="e">
        <f t="shared" si="42"/>
        <v>#N/A</v>
      </c>
      <c r="K108" s="65">
        <f t="shared" si="43"/>
        <v>1.9E-2</v>
      </c>
      <c r="L108" s="68">
        <f t="shared" si="44"/>
        <v>4.5999999999999999E-2</v>
      </c>
      <c r="M108" s="66" t="e">
        <f t="shared" si="45"/>
        <v>#N/A</v>
      </c>
      <c r="N108" s="66">
        <f t="shared" si="46"/>
        <v>2.375E-2</v>
      </c>
      <c r="O108" s="66">
        <f t="shared" si="36"/>
        <v>4.2952127659574471E-2</v>
      </c>
      <c r="P108" s="66">
        <f t="shared" si="37"/>
        <v>0.02</v>
      </c>
      <c r="Q108" s="65" t="e">
        <f t="shared" si="47"/>
        <v>#N/A</v>
      </c>
      <c r="R108" s="68" t="e">
        <f t="shared" si="47"/>
        <v>#N/A</v>
      </c>
      <c r="S108" s="69">
        <f t="shared" si="48"/>
        <v>0.8</v>
      </c>
      <c r="T108" s="70">
        <f t="shared" si="49"/>
        <v>0.19999999999999996</v>
      </c>
      <c r="U108" s="65" t="str">
        <f t="shared" si="38"/>
        <v>N/A</v>
      </c>
      <c r="V108" s="68" t="str">
        <f t="shared" si="38"/>
        <v>N/A</v>
      </c>
      <c r="W108" s="71" t="str" cm="1">
        <f t="array" ref="W108">IFERROR(_xlfn.XLOOKUP($B108,'[2]Economic centers'!$D$2:$D$18,_xlfn.ANCHORARRAY('[2]Economic centers'!$B$2)),"")</f>
        <v/>
      </c>
      <c r="X108" s="51" t="s">
        <v>221</v>
      </c>
      <c r="Y108" s="51">
        <f t="shared" si="50"/>
        <v>0</v>
      </c>
      <c r="Z108" s="59">
        <f t="shared" si="51"/>
        <v>0</v>
      </c>
      <c r="AA108" s="59">
        <f t="shared" si="52"/>
        <v>0</v>
      </c>
      <c r="AB108" s="59">
        <f t="shared" si="52"/>
        <v>0</v>
      </c>
    </row>
    <row r="109" spans="1:28">
      <c r="A109" s="51" t="str">
        <f>_xlfn.XLOOKUP($B109,'[2]Region Mapping'!$D$2:$D$193,'[2]Region Mapping'!$J$2:$J$193)</f>
        <v>KWT</v>
      </c>
      <c r="B109" s="51" t="s">
        <v>288</v>
      </c>
      <c r="C109" s="65">
        <f t="shared" si="39"/>
        <v>1.9E-2</v>
      </c>
      <c r="D109" s="66">
        <f t="shared" si="31"/>
        <v>1.8826803868088283E-3</v>
      </c>
      <c r="E109" s="66">
        <f t="shared" si="40"/>
        <v>2.375E-2</v>
      </c>
      <c r="F109" s="66">
        <f t="shared" si="41"/>
        <v>4.2952127659574471E-2</v>
      </c>
      <c r="G109" s="66">
        <f t="shared" si="35"/>
        <v>0.02</v>
      </c>
      <c r="H109" s="66">
        <f t="shared" ref="H109:H110" si="56">_xlfn.XLOOKUP($B109,$B$416:$B$589,$C$416:$C$589)</f>
        <v>0.15</v>
      </c>
      <c r="I109" s="65">
        <f t="shared" si="42"/>
        <v>3.7937778328787503E-2</v>
      </c>
      <c r="J109" s="67">
        <f t="shared" si="42"/>
        <v>5.4259586839425812E-2</v>
      </c>
      <c r="K109" s="65">
        <f t="shared" si="43"/>
        <v>1.9E-2</v>
      </c>
      <c r="L109" s="68">
        <f t="shared" si="44"/>
        <v>4.5999999999999999E-2</v>
      </c>
      <c r="M109" s="66">
        <f t="shared" si="45"/>
        <v>1.8826803868088283E-3</v>
      </c>
      <c r="N109" s="66">
        <f t="shared" si="46"/>
        <v>2.375E-2</v>
      </c>
      <c r="O109" s="66">
        <f t="shared" si="36"/>
        <v>4.2952127659574471E-2</v>
      </c>
      <c r="P109" s="66">
        <f t="shared" si="37"/>
        <v>0.02</v>
      </c>
      <c r="Q109" s="65">
        <f t="shared" si="47"/>
        <v>9.0632680386808828E-2</v>
      </c>
      <c r="R109" s="68">
        <f t="shared" si="47"/>
        <v>0.10983480804638331</v>
      </c>
      <c r="S109" s="69">
        <f t="shared" si="48"/>
        <v>0.8</v>
      </c>
      <c r="T109" s="70">
        <f t="shared" si="49"/>
        <v>0.19999999999999996</v>
      </c>
      <c r="U109" s="65">
        <f t="shared" si="38"/>
        <v>4.8476758740391764E-2</v>
      </c>
      <c r="V109" s="68">
        <f t="shared" si="38"/>
        <v>6.5374631080817314E-2</v>
      </c>
      <c r="W109" s="71" t="str" cm="1">
        <f t="array" ref="W109">IFERROR(_xlfn.XLOOKUP($B109,'[2]Economic centers'!$D$2:$D$18,_xlfn.ANCHORARRAY('[2]Economic centers'!$B$2)),"")</f>
        <v/>
      </c>
      <c r="X109" s="51" t="str">
        <f>_xlfn.XLOOKUP($B109,'[2]Region Mapping'!$D$2:$D$193,'[2]Region Mapping'!$C$2:$C$193)</f>
        <v>Middle East</v>
      </c>
      <c r="Y109" s="51">
        <f t="shared" si="50"/>
        <v>182809482400.92438</v>
      </c>
      <c r="Z109" s="59">
        <f t="shared" si="51"/>
        <v>4.7326410718831341E-2</v>
      </c>
      <c r="AA109" s="59">
        <f t="shared" si="52"/>
        <v>2.2942309944654778E-3</v>
      </c>
      <c r="AB109" s="59">
        <f t="shared" si="52"/>
        <v>3.0939466411228369E-3</v>
      </c>
    </row>
    <row r="110" spans="1:28">
      <c r="A110" s="51" t="str">
        <f>_xlfn.XLOOKUP($B110,'[2]Region Mapping'!$D$2:$D$193,'[2]Region Mapping'!$J$2:$J$193)</f>
        <v>KGZ</v>
      </c>
      <c r="B110" s="51" t="s">
        <v>454</v>
      </c>
      <c r="C110" s="65">
        <f t="shared" si="39"/>
        <v>1.9E-2</v>
      </c>
      <c r="D110" s="66">
        <f t="shared" si="31"/>
        <v>6.5008704231754685E-2</v>
      </c>
      <c r="E110" s="66">
        <f t="shared" si="40"/>
        <v>2.375E-2</v>
      </c>
      <c r="F110" s="66">
        <f t="shared" si="41"/>
        <v>4.2952127659574471E-2</v>
      </c>
      <c r="G110" s="66">
        <f t="shared" si="35"/>
        <v>0.02</v>
      </c>
      <c r="H110" s="66">
        <f t="shared" si="56"/>
        <v>0.1</v>
      </c>
      <c r="I110" s="65">
        <f t="shared" si="42"/>
        <v>9.6982833808579222E-2</v>
      </c>
      <c r="J110" s="67">
        <f t="shared" si="42"/>
        <v>0.11426474870219626</v>
      </c>
      <c r="K110" s="65">
        <f t="shared" si="43"/>
        <v>1.9E-2</v>
      </c>
      <c r="L110" s="68">
        <f t="shared" si="44"/>
        <v>4.5999999999999999E-2</v>
      </c>
      <c r="M110" s="66">
        <f t="shared" si="45"/>
        <v>6.5008704231754685E-2</v>
      </c>
      <c r="N110" s="66">
        <f t="shared" si="46"/>
        <v>2.375E-2</v>
      </c>
      <c r="O110" s="66">
        <f t="shared" si="36"/>
        <v>4.2952127659574471E-2</v>
      </c>
      <c r="P110" s="66">
        <f t="shared" si="37"/>
        <v>0.02</v>
      </c>
      <c r="Q110" s="65">
        <f t="shared" si="47"/>
        <v>0.15375870423175469</v>
      </c>
      <c r="R110" s="68">
        <f t="shared" si="47"/>
        <v>0.17296083189132916</v>
      </c>
      <c r="S110" s="69">
        <f t="shared" si="48"/>
        <v>0.8</v>
      </c>
      <c r="T110" s="70">
        <f t="shared" si="49"/>
        <v>0.19999999999999996</v>
      </c>
      <c r="U110" s="65">
        <f t="shared" si="38"/>
        <v>0.10833800789321432</v>
      </c>
      <c r="V110" s="68">
        <f t="shared" si="38"/>
        <v>0.12600396534002284</v>
      </c>
      <c r="W110" s="71" t="str" cm="1">
        <f t="array" ref="W110">IFERROR(_xlfn.XLOOKUP($B110,'[2]Economic centers'!$D$2:$D$18,_xlfn.ANCHORARRAY('[2]Economic centers'!$B$2)),"")</f>
        <v/>
      </c>
      <c r="X110" s="51" t="str">
        <f>_xlfn.XLOOKUP($B110,'[2]Region Mapping'!$D$2:$D$193,'[2]Region Mapping'!$C$2:$C$193)</f>
        <v>Russia + CIS</v>
      </c>
      <c r="Y110" s="51">
        <f t="shared" si="50"/>
        <v>12134931017.946526</v>
      </c>
      <c r="Z110" s="59">
        <f t="shared" si="51"/>
        <v>4.0834546703115314E-3</v>
      </c>
      <c r="AA110" s="59">
        <f t="shared" si="52"/>
        <v>4.4239334430379356E-4</v>
      </c>
      <c r="AB110" s="59">
        <f t="shared" si="52"/>
        <v>5.1453148074548859E-4</v>
      </c>
    </row>
    <row r="111" spans="1:28">
      <c r="A111" s="51" t="str">
        <f>_xlfn.XLOOKUP($B111,'[2]Region Mapping'!$D$2:$D$193,'[2]Region Mapping'!$J$2:$J$193)</f>
        <v>LAO</v>
      </c>
      <c r="B111" s="51" t="s">
        <v>455</v>
      </c>
      <c r="C111" s="65">
        <f t="shared" si="39"/>
        <v>1.9E-2</v>
      </c>
      <c r="D111" s="66">
        <v>0.17499999999999999</v>
      </c>
      <c r="E111" s="66">
        <f t="shared" si="40"/>
        <v>2.375E-2</v>
      </c>
      <c r="F111" s="66">
        <f t="shared" si="41"/>
        <v>4.2952127659574471E-2</v>
      </c>
      <c r="G111" s="66">
        <f t="shared" si="35"/>
        <v>0.02</v>
      </c>
      <c r="H111" s="66">
        <v>0.2379</v>
      </c>
      <c r="I111" s="65">
        <f t="shared" si="42"/>
        <v>0.16594727499999998</v>
      </c>
      <c r="J111" s="67">
        <f t="shared" si="42"/>
        <v>0.18058121648936171</v>
      </c>
      <c r="K111" s="65">
        <f t="shared" si="43"/>
        <v>1.9E-2</v>
      </c>
      <c r="L111" s="68">
        <f t="shared" si="44"/>
        <v>4.5999999999999999E-2</v>
      </c>
      <c r="M111" s="66">
        <f t="shared" si="45"/>
        <v>0.17499999999999999</v>
      </c>
      <c r="N111" s="66">
        <f t="shared" si="46"/>
        <v>2.375E-2</v>
      </c>
      <c r="O111" s="66">
        <f t="shared" si="36"/>
        <v>4.2952127659574471E-2</v>
      </c>
      <c r="P111" s="66">
        <f t="shared" si="37"/>
        <v>0.02</v>
      </c>
      <c r="Q111" s="65">
        <f t="shared" si="47"/>
        <v>0.26374999999999998</v>
      </c>
      <c r="R111" s="68">
        <f t="shared" si="47"/>
        <v>0.28295212765957445</v>
      </c>
      <c r="S111" s="69">
        <f t="shared" si="48"/>
        <v>0.8</v>
      </c>
      <c r="T111" s="70">
        <f t="shared" si="49"/>
        <v>0.19999999999999996</v>
      </c>
      <c r="U111" s="65">
        <f t="shared" si="38"/>
        <v>0.18550781999999999</v>
      </c>
      <c r="V111" s="68">
        <f t="shared" si="38"/>
        <v>0.20105539872340425</v>
      </c>
      <c r="W111" s="71" t="str" cm="1">
        <f t="array" ref="W111">IFERROR(_xlfn.XLOOKUP($B111,'[2]Economic centers'!$D$2:$D$18,_xlfn.ANCHORARRAY('[2]Economic centers'!$B$2)),"")</f>
        <v/>
      </c>
      <c r="X111" s="51" t="str">
        <f>_xlfn.XLOOKUP($B111,'[2]Region Mapping'!$D$2:$D$193,'[2]Region Mapping'!$C$2:$C$193)</f>
        <v>South + East Asia</v>
      </c>
      <c r="Y111" s="51">
        <f t="shared" si="50"/>
        <v>15468785203.753174</v>
      </c>
      <c r="Z111" s="59">
        <f t="shared" si="51"/>
        <v>1.8506275800156734E-3</v>
      </c>
      <c r="AA111" s="59">
        <f t="shared" si="52"/>
        <v>3.4330588800058313E-4</v>
      </c>
      <c r="AB111" s="59">
        <f t="shared" si="52"/>
        <v>3.720786659885799E-4</v>
      </c>
    </row>
    <row r="112" spans="1:28">
      <c r="A112" s="51" t="str">
        <f>_xlfn.XLOOKUP($B112,'[2]Region Mapping'!$D$2:$D$193,'[2]Region Mapping'!$J$2:$J$193)</f>
        <v>LVA</v>
      </c>
      <c r="B112" s="51" t="s">
        <v>289</v>
      </c>
      <c r="C112" s="65">
        <f t="shared" si="39"/>
        <v>1.9E-2</v>
      </c>
      <c r="D112" s="66">
        <f t="shared" ref="D112:D175" si="57">MAX(IFERROR(_xlfn.XLOOKUP($B112,$B$206:$B$361,E$206:E$361)-$C$15,_xlfn.XLOOKUP($B112,$B$366:$B$386,$F$366:$F$386)-$C$15),0)</f>
        <v>7.2605566575750062E-3</v>
      </c>
      <c r="E112" s="66">
        <f t="shared" si="40"/>
        <v>2.375E-2</v>
      </c>
      <c r="F112" s="66">
        <f t="shared" si="41"/>
        <v>4.2952127659574471E-2</v>
      </c>
      <c r="G112" s="66">
        <f t="shared" si="35"/>
        <v>0.02</v>
      </c>
      <c r="H112" s="66">
        <f t="shared" ref="H112:H113" si="58">_xlfn.XLOOKUP($B112,$B$416:$B$589,$C$416:$C$589)</f>
        <v>0.2</v>
      </c>
      <c r="I112" s="65">
        <f t="shared" si="42"/>
        <v>4.0008445326060009E-2</v>
      </c>
      <c r="J112" s="67">
        <f t="shared" si="42"/>
        <v>5.5370147453719577E-2</v>
      </c>
      <c r="K112" s="65">
        <f t="shared" si="43"/>
        <v>1.9E-2</v>
      </c>
      <c r="L112" s="68">
        <f t="shared" si="44"/>
        <v>4.5999999999999999E-2</v>
      </c>
      <c r="M112" s="66">
        <f t="shared" si="45"/>
        <v>7.2605566575750062E-3</v>
      </c>
      <c r="N112" s="66">
        <f t="shared" si="46"/>
        <v>2.375E-2</v>
      </c>
      <c r="O112" s="66">
        <f t="shared" si="36"/>
        <v>4.2952127659574471E-2</v>
      </c>
      <c r="P112" s="66">
        <f t="shared" si="37"/>
        <v>0.02</v>
      </c>
      <c r="Q112" s="65">
        <f t="shared" si="47"/>
        <v>9.6010556657575019E-2</v>
      </c>
      <c r="R112" s="68">
        <f t="shared" si="47"/>
        <v>0.11521268431714948</v>
      </c>
      <c r="S112" s="69">
        <f t="shared" si="48"/>
        <v>0.8</v>
      </c>
      <c r="T112" s="70">
        <f t="shared" si="49"/>
        <v>0.19999999999999996</v>
      </c>
      <c r="U112" s="65">
        <f t="shared" si="38"/>
        <v>5.1208867592363011E-2</v>
      </c>
      <c r="V112" s="68">
        <f t="shared" si="38"/>
        <v>6.7338654826405553E-2</v>
      </c>
      <c r="W112" s="71" t="str" cm="1">
        <f t="array" ref="W112">IFERROR(_xlfn.XLOOKUP($B112,'[2]Economic centers'!$D$2:$D$18,_xlfn.ANCHORARRAY('[2]Economic centers'!$B$2)),"")</f>
        <v/>
      </c>
      <c r="X112" s="51" t="str">
        <f>_xlfn.XLOOKUP($B112,'[2]Region Mapping'!$D$2:$D$193,'[2]Region Mapping'!$C$2:$C$193)</f>
        <v>EU + Schengen</v>
      </c>
      <c r="Y112" s="51">
        <f t="shared" si="50"/>
        <v>40422521943.441788</v>
      </c>
      <c r="Z112" s="59">
        <f t="shared" si="51"/>
        <v>1.9004606682744537E-3</v>
      </c>
      <c r="AA112" s="59">
        <f t="shared" si="52"/>
        <v>9.7320438726160216E-5</v>
      </c>
      <c r="AB112" s="59">
        <f t="shared" si="52"/>
        <v>1.2797446495209347E-4</v>
      </c>
    </row>
    <row r="113" spans="1:28">
      <c r="A113" s="51" t="str">
        <f>_xlfn.XLOOKUP($B113,'[2]Region Mapping'!$D$2:$D$193,'[2]Region Mapping'!$J$2:$J$193)</f>
        <v>LBN</v>
      </c>
      <c r="B113" s="51" t="s">
        <v>290</v>
      </c>
      <c r="C113" s="65">
        <f t="shared" si="39"/>
        <v>1.9E-2</v>
      </c>
      <c r="D113" s="66">
        <f t="shared" si="57"/>
        <v>0.16919999999999999</v>
      </c>
      <c r="E113" s="66">
        <f t="shared" si="40"/>
        <v>2.375E-2</v>
      </c>
      <c r="F113" s="66">
        <f t="shared" si="41"/>
        <v>4.2952127659574471E-2</v>
      </c>
      <c r="G113" s="66">
        <f t="shared" si="35"/>
        <v>0.02</v>
      </c>
      <c r="H113" s="66">
        <f t="shared" si="58"/>
        <v>0.17</v>
      </c>
      <c r="I113" s="65">
        <f t="shared" si="42"/>
        <v>0.17591849999999998</v>
      </c>
      <c r="J113" s="67">
        <f t="shared" si="42"/>
        <v>0.19185626595744676</v>
      </c>
      <c r="K113" s="65">
        <f t="shared" si="43"/>
        <v>1.9E-2</v>
      </c>
      <c r="L113" s="68">
        <f t="shared" si="44"/>
        <v>4.5999999999999999E-2</v>
      </c>
      <c r="M113" s="66">
        <f t="shared" si="45"/>
        <v>0.16919999999999999</v>
      </c>
      <c r="N113" s="66">
        <f t="shared" si="46"/>
        <v>2.375E-2</v>
      </c>
      <c r="O113" s="66">
        <f t="shared" si="36"/>
        <v>4.2952127659574471E-2</v>
      </c>
      <c r="P113" s="66">
        <f t="shared" si="37"/>
        <v>0.02</v>
      </c>
      <c r="Q113" s="65">
        <f t="shared" si="47"/>
        <v>0.25795000000000001</v>
      </c>
      <c r="R113" s="68">
        <f t="shared" si="47"/>
        <v>0.27715212765957448</v>
      </c>
      <c r="S113" s="69">
        <f t="shared" si="48"/>
        <v>0.8</v>
      </c>
      <c r="T113" s="70">
        <f t="shared" si="49"/>
        <v>0.19999999999999996</v>
      </c>
      <c r="U113" s="65">
        <f t="shared" si="38"/>
        <v>0.19232479999999999</v>
      </c>
      <c r="V113" s="68">
        <f t="shared" si="38"/>
        <v>0.20891543829787229</v>
      </c>
      <c r="W113" s="71" t="str" cm="1">
        <f t="array" ref="W113">IFERROR(_xlfn.XLOOKUP($B113,'[2]Economic centers'!$D$2:$D$18,_xlfn.ANCHORARRAY('[2]Economic centers'!$B$2)),"")</f>
        <v/>
      </c>
      <c r="X113" s="51" t="str">
        <f>_xlfn.XLOOKUP($B113,'[2]Region Mapping'!$D$2:$D$193,'[2]Region Mapping'!$C$2:$C$193)</f>
        <v>Middle East</v>
      </c>
      <c r="Y113" s="51">
        <f t="shared" si="50"/>
        <v>20992421948.808086</v>
      </c>
      <c r="Z113" s="59">
        <f t="shared" si="51"/>
        <v>5.4345976482414547E-3</v>
      </c>
      <c r="AA113" s="59">
        <f t="shared" si="52"/>
        <v>1.045207905778508E-3</v>
      </c>
      <c r="AB113" s="59">
        <f t="shared" si="52"/>
        <v>1.1353713496549496E-3</v>
      </c>
    </row>
    <row r="114" spans="1:28">
      <c r="A114" s="51" t="str">
        <f>_xlfn.XLOOKUP($B114,'[2]Region Mapping'!$D$2:$D$193,'[2]Region Mapping'!$J$2:$J$193)</f>
        <v>LSO</v>
      </c>
      <c r="B114" s="51" t="s">
        <v>456</v>
      </c>
      <c r="C114" s="65">
        <f t="shared" si="39"/>
        <v>1.9E-2</v>
      </c>
      <c r="D114" s="66" t="e">
        <f t="shared" si="57"/>
        <v>#N/A</v>
      </c>
      <c r="E114" s="66">
        <f t="shared" si="40"/>
        <v>2.375E-2</v>
      </c>
      <c r="F114" s="66">
        <f t="shared" si="41"/>
        <v>4.2952127659574471E-2</v>
      </c>
      <c r="G114" s="66">
        <f t="shared" si="35"/>
        <v>0.02</v>
      </c>
      <c r="H114" s="66">
        <v>0.2379</v>
      </c>
      <c r="I114" s="65" t="e">
        <f t="shared" si="42"/>
        <v>#N/A</v>
      </c>
      <c r="J114" s="67" t="e">
        <f t="shared" si="42"/>
        <v>#N/A</v>
      </c>
      <c r="K114" s="65">
        <f t="shared" si="43"/>
        <v>1.9E-2</v>
      </c>
      <c r="L114" s="68">
        <f t="shared" si="44"/>
        <v>4.5999999999999999E-2</v>
      </c>
      <c r="M114" s="66" t="e">
        <f t="shared" si="45"/>
        <v>#N/A</v>
      </c>
      <c r="N114" s="66">
        <f t="shared" si="46"/>
        <v>2.375E-2</v>
      </c>
      <c r="O114" s="66">
        <f t="shared" si="36"/>
        <v>4.2952127659574471E-2</v>
      </c>
      <c r="P114" s="66">
        <f t="shared" si="37"/>
        <v>0.02</v>
      </c>
      <c r="Q114" s="65" t="e">
        <f t="shared" si="47"/>
        <v>#N/A</v>
      </c>
      <c r="R114" s="68" t="e">
        <f t="shared" si="47"/>
        <v>#N/A</v>
      </c>
      <c r="S114" s="69">
        <f t="shared" si="48"/>
        <v>0.8</v>
      </c>
      <c r="T114" s="70">
        <f t="shared" si="49"/>
        <v>0.19999999999999996</v>
      </c>
      <c r="U114" s="65" t="str">
        <f t="shared" si="38"/>
        <v>N/A</v>
      </c>
      <c r="V114" s="68" t="str">
        <f t="shared" si="38"/>
        <v>N/A</v>
      </c>
      <c r="W114" s="71" t="str" cm="1">
        <f t="array" ref="W114">IFERROR(_xlfn.XLOOKUP($B114,'[2]Economic centers'!$D$2:$D$18,_xlfn.ANCHORARRAY('[2]Economic centers'!$B$2)),"")</f>
        <v/>
      </c>
      <c r="X114" s="51" t="str">
        <f>_xlfn.XLOOKUP($B114,'[2]Region Mapping'!$D$2:$D$193,'[2]Region Mapping'!$C$2:$C$193)</f>
        <v>Southern Africa</v>
      </c>
      <c r="Y114" s="51">
        <f t="shared" si="50"/>
        <v>0</v>
      </c>
      <c r="Z114" s="59">
        <f t="shared" si="51"/>
        <v>0</v>
      </c>
      <c r="AA114" s="59">
        <f t="shared" si="52"/>
        <v>0</v>
      </c>
      <c r="AB114" s="59">
        <f t="shared" si="52"/>
        <v>0</v>
      </c>
    </row>
    <row r="115" spans="1:28">
      <c r="A115" s="51" t="str">
        <f>_xlfn.XLOOKUP($B115,'[2]Region Mapping'!$D$2:$D$193,'[2]Region Mapping'!$J$2:$J$193)</f>
        <v>LBR</v>
      </c>
      <c r="B115" s="51" t="s">
        <v>457</v>
      </c>
      <c r="C115" s="65">
        <f t="shared" si="39"/>
        <v>1.9E-2</v>
      </c>
      <c r="D115" s="66">
        <f t="shared" si="57"/>
        <v>0.12493361124886354</v>
      </c>
      <c r="E115" s="66">
        <f t="shared" si="40"/>
        <v>2.375E-2</v>
      </c>
      <c r="F115" s="66">
        <f t="shared" si="41"/>
        <v>4.2952127659574471E-2</v>
      </c>
      <c r="G115" s="66">
        <f t="shared" si="35"/>
        <v>0.02</v>
      </c>
      <c r="H115" s="66">
        <v>0.2379</v>
      </c>
      <c r="I115" s="65">
        <f t="shared" si="42"/>
        <v>0.12779168013275888</v>
      </c>
      <c r="J115" s="67">
        <f t="shared" si="42"/>
        <v>0.14242562162212061</v>
      </c>
      <c r="K115" s="65">
        <f t="shared" si="43"/>
        <v>1.9E-2</v>
      </c>
      <c r="L115" s="68">
        <f t="shared" si="44"/>
        <v>4.5999999999999999E-2</v>
      </c>
      <c r="M115" s="66">
        <f t="shared" si="45"/>
        <v>0.12493361124886354</v>
      </c>
      <c r="N115" s="66">
        <f t="shared" si="46"/>
        <v>2.375E-2</v>
      </c>
      <c r="O115" s="66">
        <f t="shared" si="36"/>
        <v>4.2952127659574471E-2</v>
      </c>
      <c r="P115" s="66">
        <f t="shared" si="37"/>
        <v>0.02</v>
      </c>
      <c r="Q115" s="65">
        <f t="shared" si="47"/>
        <v>0.21368361124886354</v>
      </c>
      <c r="R115" s="68">
        <f t="shared" si="47"/>
        <v>0.232885738908438</v>
      </c>
      <c r="S115" s="69">
        <f t="shared" si="48"/>
        <v>0.8</v>
      </c>
      <c r="T115" s="70">
        <f t="shared" si="49"/>
        <v>0.19999999999999996</v>
      </c>
      <c r="U115" s="65">
        <f t="shared" si="38"/>
        <v>0.14497006635597981</v>
      </c>
      <c r="V115" s="68">
        <f t="shared" si="38"/>
        <v>0.1605176450793841</v>
      </c>
      <c r="W115" s="71" t="str" cm="1">
        <f t="array" ref="W115">IFERROR(_xlfn.XLOOKUP($B115,'[2]Economic centers'!$D$2:$D$18,_xlfn.ANCHORARRAY('[2]Economic centers'!$B$2)),"")</f>
        <v/>
      </c>
      <c r="X115" s="51" t="str">
        <f>_xlfn.XLOOKUP($B115,'[2]Region Mapping'!$D$2:$D$193,'[2]Region Mapping'!$C$2:$C$193)</f>
        <v>West Africa</v>
      </c>
      <c r="Y115" s="51">
        <f t="shared" si="50"/>
        <v>4001047000</v>
      </c>
      <c r="Z115" s="59">
        <f t="shared" si="51"/>
        <v>4.7930566788246679E-3</v>
      </c>
      <c r="AA115" s="59">
        <f t="shared" si="52"/>
        <v>6.9484974477718436E-4</v>
      </c>
      <c r="AB115" s="59">
        <f t="shared" si="52"/>
        <v>7.6937017081694958E-4</v>
      </c>
    </row>
    <row r="116" spans="1:28">
      <c r="A116" s="51" t="str">
        <f>_xlfn.XLOOKUP($B116,'[2]Region Mapping'!$D$2:$D$193,'[2]Region Mapping'!$J$2:$J$193)</f>
        <v>LBY</v>
      </c>
      <c r="B116" s="51" t="s">
        <v>291</v>
      </c>
      <c r="C116" s="65">
        <f t="shared" si="39"/>
        <v>1.9E-2</v>
      </c>
      <c r="D116" s="66">
        <f t="shared" si="57"/>
        <v>1.4943237044383835E-2</v>
      </c>
      <c r="E116" s="66">
        <f t="shared" si="40"/>
        <v>2.375E-2</v>
      </c>
      <c r="F116" s="66">
        <f t="shared" si="41"/>
        <v>4.2952127659574471E-2</v>
      </c>
      <c r="G116" s="66">
        <f t="shared" si="35"/>
        <v>0.02</v>
      </c>
      <c r="H116" s="66">
        <f t="shared" ref="H116:H122" si="59">_xlfn.XLOOKUP($B116,$B$416:$B$589,$C$416:$C$589)</f>
        <v>0.24</v>
      </c>
      <c r="I116" s="65">
        <f t="shared" si="42"/>
        <v>4.3846860153731709E-2</v>
      </c>
      <c r="J116" s="67">
        <f t="shared" si="42"/>
        <v>5.8440477175008311E-2</v>
      </c>
      <c r="K116" s="65">
        <f t="shared" si="43"/>
        <v>1.9E-2</v>
      </c>
      <c r="L116" s="68">
        <f t="shared" si="44"/>
        <v>4.5999999999999999E-2</v>
      </c>
      <c r="M116" s="66">
        <f t="shared" si="45"/>
        <v>1.4943237044383835E-2</v>
      </c>
      <c r="N116" s="66">
        <f t="shared" si="46"/>
        <v>2.375E-2</v>
      </c>
      <c r="O116" s="66">
        <f t="shared" si="36"/>
        <v>4.2952127659574471E-2</v>
      </c>
      <c r="P116" s="66">
        <f t="shared" si="37"/>
        <v>0.02</v>
      </c>
      <c r="Q116" s="65">
        <f t="shared" si="47"/>
        <v>0.10369323704438382</v>
      </c>
      <c r="R116" s="68">
        <f t="shared" si="47"/>
        <v>0.1228953647039583</v>
      </c>
      <c r="S116" s="69">
        <f t="shared" si="48"/>
        <v>0.8</v>
      </c>
      <c r="T116" s="70">
        <f t="shared" si="49"/>
        <v>0.19999999999999996</v>
      </c>
      <c r="U116" s="65">
        <f t="shared" si="38"/>
        <v>5.5816135531862127E-2</v>
      </c>
      <c r="V116" s="68">
        <f t="shared" si="38"/>
        <v>7.1331454680798295E-2</v>
      </c>
      <c r="W116" s="71" t="str" cm="1">
        <f t="array" ref="W116">IFERROR(_xlfn.XLOOKUP($B116,'[2]Economic centers'!$D$2:$D$18,_xlfn.ANCHORARRAY('[2]Economic centers'!$B$2)),"")</f>
        <v/>
      </c>
      <c r="X116" s="51" t="str">
        <f>_xlfn.XLOOKUP($B116,'[2]Region Mapping'!$D$2:$D$193,'[2]Region Mapping'!$C$2:$C$193)</f>
        <v>North Africa</v>
      </c>
      <c r="Y116" s="51">
        <f t="shared" si="50"/>
        <v>55938727098.017426</v>
      </c>
      <c r="Z116" s="59">
        <f t="shared" si="51"/>
        <v>5.6767193232488758E-2</v>
      </c>
      <c r="AA116" s="59">
        <f t="shared" si="52"/>
        <v>3.1685253512279991E-3</v>
      </c>
      <c r="AB116" s="59">
        <f t="shared" si="52"/>
        <v>4.0492864714193914E-3</v>
      </c>
    </row>
    <row r="117" spans="1:28">
      <c r="A117" s="51" t="str">
        <f>_xlfn.XLOOKUP($B117,'[2]Region Mapping'!$D$2:$D$193,'[2]Region Mapping'!$J$2:$J$193)</f>
        <v>LIE</v>
      </c>
      <c r="B117" s="51" t="s">
        <v>458</v>
      </c>
      <c r="C117" s="65">
        <f t="shared" si="39"/>
        <v>1.9E-2</v>
      </c>
      <c r="D117" s="66">
        <f t="shared" si="57"/>
        <v>0</v>
      </c>
      <c r="E117" s="66">
        <f t="shared" si="40"/>
        <v>2.375E-2</v>
      </c>
      <c r="F117" s="66">
        <f t="shared" si="41"/>
        <v>4.2952127659574471E-2</v>
      </c>
      <c r="G117" s="66">
        <f t="shared" si="35"/>
        <v>0.02</v>
      </c>
      <c r="H117" s="66">
        <f t="shared" si="59"/>
        <v>0.125</v>
      </c>
      <c r="I117" s="65">
        <f t="shared" si="42"/>
        <v>3.7406249999999995E-2</v>
      </c>
      <c r="J117" s="67">
        <f t="shared" si="42"/>
        <v>5.4208111702127665E-2</v>
      </c>
      <c r="K117" s="65">
        <f t="shared" si="43"/>
        <v>1.9E-2</v>
      </c>
      <c r="L117" s="68">
        <f t="shared" si="44"/>
        <v>4.5999999999999999E-2</v>
      </c>
      <c r="M117" s="66">
        <f t="shared" si="45"/>
        <v>0</v>
      </c>
      <c r="N117" s="66">
        <f t="shared" si="46"/>
        <v>2.375E-2</v>
      </c>
      <c r="O117" s="66">
        <f t="shared" si="36"/>
        <v>4.2952127659574471E-2</v>
      </c>
      <c r="P117" s="66">
        <f t="shared" si="37"/>
        <v>0.02</v>
      </c>
      <c r="Q117" s="65">
        <f t="shared" si="47"/>
        <v>8.8749999999999996E-2</v>
      </c>
      <c r="R117" s="68">
        <f t="shared" si="47"/>
        <v>0.10795212765957447</v>
      </c>
      <c r="S117" s="69">
        <f t="shared" si="48"/>
        <v>0.8</v>
      </c>
      <c r="T117" s="70">
        <f t="shared" si="49"/>
        <v>0.19999999999999996</v>
      </c>
      <c r="U117" s="65">
        <f t="shared" si="38"/>
        <v>4.7674999999999995E-2</v>
      </c>
      <c r="V117" s="68">
        <f t="shared" si="38"/>
        <v>6.4956914893617018E-2</v>
      </c>
      <c r="W117" s="71" t="str" cm="1">
        <f t="array" ref="W117">IFERROR(_xlfn.XLOOKUP($B117,'[2]Economic centers'!$D$2:$D$18,_xlfn.ANCHORARRAY('[2]Economic centers'!$B$2)),"")</f>
        <v/>
      </c>
      <c r="X117" s="51" t="str">
        <f>_xlfn.XLOOKUP($B117,'[2]Region Mapping'!$D$2:$D$193,'[2]Region Mapping'!$C$2:$C$193)</f>
        <v>EU + Schengen</v>
      </c>
      <c r="Y117" s="51">
        <f t="shared" si="50"/>
        <v>7364654515.1398363</v>
      </c>
      <c r="Z117" s="59">
        <f t="shared" si="51"/>
        <v>3.4624846666015345E-4</v>
      </c>
      <c r="AA117" s="59">
        <f t="shared" si="52"/>
        <v>1.6507395648022814E-5</v>
      </c>
      <c r="AB117" s="59">
        <f t="shared" si="52"/>
        <v>2.2491232180888978E-5</v>
      </c>
    </row>
    <row r="118" spans="1:28">
      <c r="A118" s="51" t="str">
        <f>_xlfn.XLOOKUP($B118,'[2]Region Mapping'!$D$2:$D$193,'[2]Region Mapping'!$J$2:$J$193)</f>
        <v>LTU</v>
      </c>
      <c r="B118" s="51" t="s">
        <v>292</v>
      </c>
      <c r="C118" s="65">
        <f t="shared" si="39"/>
        <v>1.9E-2</v>
      </c>
      <c r="D118" s="66">
        <f t="shared" si="57"/>
        <v>3.4192164641705936E-3</v>
      </c>
      <c r="E118" s="66">
        <f t="shared" si="40"/>
        <v>2.375E-2</v>
      </c>
      <c r="F118" s="66">
        <f t="shared" si="41"/>
        <v>4.2952127659574471E-2</v>
      </c>
      <c r="G118" s="66">
        <f t="shared" si="35"/>
        <v>0.02</v>
      </c>
      <c r="H118" s="66">
        <f t="shared" si="59"/>
        <v>0.15</v>
      </c>
      <c r="I118" s="65">
        <f t="shared" si="42"/>
        <v>3.9243833994545001E-2</v>
      </c>
      <c r="J118" s="67">
        <f t="shared" si="42"/>
        <v>5.5565642505183303E-2</v>
      </c>
      <c r="K118" s="65">
        <f t="shared" si="43"/>
        <v>1.9E-2</v>
      </c>
      <c r="L118" s="68">
        <f t="shared" si="44"/>
        <v>4.5999999999999999E-2</v>
      </c>
      <c r="M118" s="66">
        <f t="shared" si="45"/>
        <v>3.4192164641705936E-3</v>
      </c>
      <c r="N118" s="66">
        <f t="shared" si="46"/>
        <v>2.375E-2</v>
      </c>
      <c r="O118" s="66">
        <f t="shared" si="36"/>
        <v>4.2952127659574471E-2</v>
      </c>
      <c r="P118" s="66">
        <f t="shared" si="37"/>
        <v>0.02</v>
      </c>
      <c r="Q118" s="65">
        <f t="shared" si="47"/>
        <v>9.2169216464170589E-2</v>
      </c>
      <c r="R118" s="68">
        <f t="shared" si="47"/>
        <v>0.11137134412374507</v>
      </c>
      <c r="S118" s="69">
        <f t="shared" si="48"/>
        <v>0.8</v>
      </c>
      <c r="T118" s="70">
        <f t="shared" si="49"/>
        <v>0.19999999999999996</v>
      </c>
      <c r="U118" s="65">
        <f t="shared" si="38"/>
        <v>4.9828910488470116E-2</v>
      </c>
      <c r="V118" s="68">
        <f t="shared" si="38"/>
        <v>6.6726782828895659E-2</v>
      </c>
      <c r="W118" s="71" t="str" cm="1">
        <f t="array" ref="W118">IFERROR(_xlfn.XLOOKUP($B118,'[2]Economic centers'!$D$2:$D$18,_xlfn.ANCHORARRAY('[2]Economic centers'!$B$2)),"")</f>
        <v/>
      </c>
      <c r="X118" s="51" t="str">
        <f>_xlfn.XLOOKUP($B118,'[2]Region Mapping'!$D$2:$D$193,'[2]Region Mapping'!$C$2:$C$193)</f>
        <v>EU + Schengen</v>
      </c>
      <c r="Y118" s="51">
        <f t="shared" si="50"/>
        <v>71013953448.20845</v>
      </c>
      <c r="Z118" s="59">
        <f t="shared" si="51"/>
        <v>3.3387136412672334E-3</v>
      </c>
      <c r="AA118" s="59">
        <f t="shared" si="52"/>
        <v>1.663644631773391E-4</v>
      </c>
      <c r="AB118" s="59">
        <f t="shared" si="52"/>
        <v>2.2278162006871013E-4</v>
      </c>
    </row>
    <row r="119" spans="1:28">
      <c r="A119" s="51" t="str">
        <f>_xlfn.XLOOKUP($B119,'[2]Region Mapping'!$D$2:$D$193,'[2]Region Mapping'!$J$2:$J$193)</f>
        <v>LUX</v>
      </c>
      <c r="B119" s="51" t="s">
        <v>293</v>
      </c>
      <c r="C119" s="65">
        <f t="shared" si="39"/>
        <v>1.9E-2</v>
      </c>
      <c r="D119" s="66">
        <f t="shared" si="57"/>
        <v>0</v>
      </c>
      <c r="E119" s="66">
        <f t="shared" si="40"/>
        <v>2.375E-2</v>
      </c>
      <c r="F119" s="66">
        <f t="shared" si="41"/>
        <v>4.2952127659574471E-2</v>
      </c>
      <c r="G119" s="66">
        <f t="shared" si="35"/>
        <v>0.02</v>
      </c>
      <c r="H119" s="66">
        <f t="shared" si="59"/>
        <v>0.24940000000000001</v>
      </c>
      <c r="I119" s="65">
        <f t="shared" si="42"/>
        <v>3.2088149999999996E-2</v>
      </c>
      <c r="J119" s="67">
        <f t="shared" si="42"/>
        <v>4.6501267021276597E-2</v>
      </c>
      <c r="K119" s="65">
        <f t="shared" si="43"/>
        <v>1.9E-2</v>
      </c>
      <c r="L119" s="68">
        <f t="shared" si="44"/>
        <v>4.5999999999999999E-2</v>
      </c>
      <c r="M119" s="66">
        <f t="shared" si="45"/>
        <v>0</v>
      </c>
      <c r="N119" s="66">
        <f t="shared" si="46"/>
        <v>2.375E-2</v>
      </c>
      <c r="O119" s="66">
        <f t="shared" si="36"/>
        <v>4.2952127659574471E-2</v>
      </c>
      <c r="P119" s="66">
        <f t="shared" si="37"/>
        <v>0.02</v>
      </c>
      <c r="Q119" s="65">
        <f t="shared" si="47"/>
        <v>8.8749999999999996E-2</v>
      </c>
      <c r="R119" s="68">
        <f t="shared" si="47"/>
        <v>0.10795212765957447</v>
      </c>
      <c r="S119" s="69">
        <f t="shared" si="48"/>
        <v>0.8</v>
      </c>
      <c r="T119" s="70">
        <f t="shared" si="49"/>
        <v>0.19999999999999996</v>
      </c>
      <c r="U119" s="65">
        <f t="shared" si="38"/>
        <v>4.342051999999999E-2</v>
      </c>
      <c r="V119" s="68">
        <f t="shared" si="38"/>
        <v>5.879143914893617E-2</v>
      </c>
      <c r="W119" s="71" t="str" cm="1">
        <f t="array" ref="W119">IFERROR(_xlfn.XLOOKUP($B119,'[2]Economic centers'!$D$2:$D$18,_xlfn.ANCHORARRAY('[2]Economic centers'!$B$2)),"")</f>
        <v/>
      </c>
      <c r="X119" s="51" t="str">
        <f>_xlfn.XLOOKUP($B119,'[2]Region Mapping'!$D$2:$D$193,'[2]Region Mapping'!$C$2:$C$193)</f>
        <v>EU + Schengen</v>
      </c>
      <c r="Y119" s="51">
        <f t="shared" si="50"/>
        <v>81641807865.759079</v>
      </c>
      <c r="Z119" s="59">
        <f t="shared" si="51"/>
        <v>3.8383811122123211E-3</v>
      </c>
      <c r="AA119" s="59">
        <f t="shared" si="52"/>
        <v>1.666645038504373E-4</v>
      </c>
      <c r="AB119" s="59">
        <f t="shared" si="52"/>
        <v>2.2566394958905661E-4</v>
      </c>
    </row>
    <row r="120" spans="1:28">
      <c r="A120" s="51" t="str">
        <f>_xlfn.XLOOKUP($B120,'[2]Region Mapping'!$D$2:$D$193,'[2]Region Mapping'!$J$2:$J$193)</f>
        <v>MDG</v>
      </c>
      <c r="B120" s="51" t="s">
        <v>295</v>
      </c>
      <c r="C120" s="65">
        <f t="shared" si="39"/>
        <v>1.9E-2</v>
      </c>
      <c r="D120" s="66">
        <f t="shared" si="57"/>
        <v>6.5008704231754685E-2</v>
      </c>
      <c r="E120" s="66">
        <f t="shared" si="40"/>
        <v>2.375E-2</v>
      </c>
      <c r="F120" s="66">
        <f t="shared" si="41"/>
        <v>4.2952127659574471E-2</v>
      </c>
      <c r="G120" s="66">
        <f t="shared" si="35"/>
        <v>0.02</v>
      </c>
      <c r="H120" s="66">
        <f t="shared" si="59"/>
        <v>0.2</v>
      </c>
      <c r="I120" s="65">
        <f t="shared" si="42"/>
        <v>8.6206963385403748E-2</v>
      </c>
      <c r="J120" s="67">
        <f t="shared" si="42"/>
        <v>0.10156866551306334</v>
      </c>
      <c r="K120" s="65">
        <f t="shared" si="43"/>
        <v>1.9E-2</v>
      </c>
      <c r="L120" s="68">
        <f t="shared" si="44"/>
        <v>4.5999999999999999E-2</v>
      </c>
      <c r="M120" s="66">
        <f t="shared" si="45"/>
        <v>6.5008704231754685E-2</v>
      </c>
      <c r="N120" s="66">
        <f t="shared" si="46"/>
        <v>2.375E-2</v>
      </c>
      <c r="O120" s="66">
        <f t="shared" si="36"/>
        <v>4.2952127659574471E-2</v>
      </c>
      <c r="P120" s="66">
        <f t="shared" si="37"/>
        <v>0.02</v>
      </c>
      <c r="Q120" s="65">
        <f t="shared" si="47"/>
        <v>0.15375870423175469</v>
      </c>
      <c r="R120" s="68">
        <f t="shared" si="47"/>
        <v>0.17296083189132916</v>
      </c>
      <c r="S120" s="69">
        <f t="shared" si="48"/>
        <v>0.8</v>
      </c>
      <c r="T120" s="70">
        <f t="shared" si="49"/>
        <v>0.19999999999999996</v>
      </c>
      <c r="U120" s="65">
        <f t="shared" si="38"/>
        <v>9.9717311554673935E-2</v>
      </c>
      <c r="V120" s="68">
        <f t="shared" si="38"/>
        <v>0.11584709878871649</v>
      </c>
      <c r="W120" s="71" t="str" cm="1">
        <f t="array" ref="W120">IFERROR(_xlfn.XLOOKUP($B120,'[2]Economic centers'!$D$2:$D$18,_xlfn.ANCHORARRAY('[2]Economic centers'!$B$2)),"")</f>
        <v/>
      </c>
      <c r="X120" s="51" t="str">
        <f>_xlfn.XLOOKUP($B120,'[2]Region Mapping'!$D$2:$D$193,'[2]Region Mapping'!$C$2:$C$193)</f>
        <v>East Africa</v>
      </c>
      <c r="Y120" s="51">
        <f t="shared" si="50"/>
        <v>15302510500.052753</v>
      </c>
      <c r="Z120" s="59">
        <f t="shared" si="51"/>
        <v>3.8202215398454427E-2</v>
      </c>
      <c r="AA120" s="59">
        <f t="shared" si="52"/>
        <v>3.809422214966442E-3</v>
      </c>
      <c r="AB120" s="59">
        <f t="shared" si="52"/>
        <v>4.4256158212125762E-3</v>
      </c>
    </row>
    <row r="121" spans="1:28">
      <c r="A121" s="51" t="str">
        <f>_xlfn.XLOOKUP($B121,'[2]Region Mapping'!$D$2:$D$193,'[2]Region Mapping'!$J$2:$J$193)</f>
        <v>MWI</v>
      </c>
      <c r="B121" s="51" t="s">
        <v>459</v>
      </c>
      <c r="C121" s="65">
        <f t="shared" si="39"/>
        <v>1.9E-2</v>
      </c>
      <c r="D121" s="66">
        <f t="shared" si="57"/>
        <v>0.12493361124886354</v>
      </c>
      <c r="E121" s="66">
        <f t="shared" si="40"/>
        <v>2.375E-2</v>
      </c>
      <c r="F121" s="66">
        <f t="shared" si="41"/>
        <v>4.2952127659574471E-2</v>
      </c>
      <c r="G121" s="66">
        <f t="shared" si="35"/>
        <v>0.02</v>
      </c>
      <c r="H121" s="66">
        <f t="shared" si="59"/>
        <v>0.3</v>
      </c>
      <c r="I121" s="65">
        <f t="shared" si="42"/>
        <v>0.11737852787420446</v>
      </c>
      <c r="J121" s="67">
        <f t="shared" si="42"/>
        <v>0.13082001723590661</v>
      </c>
      <c r="K121" s="65">
        <f t="shared" si="43"/>
        <v>1.9E-2</v>
      </c>
      <c r="L121" s="68">
        <f t="shared" si="44"/>
        <v>4.5999999999999999E-2</v>
      </c>
      <c r="M121" s="66">
        <f t="shared" si="45"/>
        <v>0.12493361124886354</v>
      </c>
      <c r="N121" s="66">
        <f t="shared" si="46"/>
        <v>2.375E-2</v>
      </c>
      <c r="O121" s="66">
        <f t="shared" si="36"/>
        <v>4.2952127659574471E-2</v>
      </c>
      <c r="P121" s="66">
        <f t="shared" si="37"/>
        <v>0.02</v>
      </c>
      <c r="Q121" s="65">
        <f t="shared" si="47"/>
        <v>0.21368361124886354</v>
      </c>
      <c r="R121" s="68">
        <f t="shared" si="47"/>
        <v>0.232885738908438</v>
      </c>
      <c r="S121" s="69">
        <f t="shared" si="48"/>
        <v>0.8</v>
      </c>
      <c r="T121" s="70">
        <f t="shared" si="49"/>
        <v>0.19999999999999996</v>
      </c>
      <c r="U121" s="65">
        <f t="shared" si="38"/>
        <v>0.13663954454913627</v>
      </c>
      <c r="V121" s="68">
        <f t="shared" si="38"/>
        <v>0.15123316157041289</v>
      </c>
      <c r="W121" s="71" t="str" cm="1">
        <f t="array" ref="W121">IFERROR(_xlfn.XLOOKUP($B121,'[2]Economic centers'!$D$2:$D$18,_xlfn.ANCHORARRAY('[2]Economic centers'!$B$2)),"")</f>
        <v/>
      </c>
      <c r="X121" s="51" t="str">
        <f>_xlfn.XLOOKUP($B121,'[2]Region Mapping'!$D$2:$D$193,'[2]Region Mapping'!$C$2:$C$193)</f>
        <v>Southern Africa</v>
      </c>
      <c r="Y121" s="51">
        <f t="shared" si="50"/>
        <v>13129458325.73793</v>
      </c>
      <c r="Z121" s="59">
        <f t="shared" si="51"/>
        <v>2.0819705012061936E-2</v>
      </c>
      <c r="AA121" s="59">
        <f t="shared" si="52"/>
        <v>2.8447950104955127E-3</v>
      </c>
      <c r="AB121" s="59">
        <f t="shared" si="52"/>
        <v>3.1486298119374977E-3</v>
      </c>
    </row>
    <row r="122" spans="1:28">
      <c r="A122" s="51" t="str">
        <f>_xlfn.XLOOKUP($B122,'[2]Region Mapping'!$D$2:$D$193,'[2]Region Mapping'!$J$2:$J$193)</f>
        <v>MYS</v>
      </c>
      <c r="B122" s="51" t="s">
        <v>296</v>
      </c>
      <c r="C122" s="65">
        <f t="shared" si="39"/>
        <v>1.9E-2</v>
      </c>
      <c r="D122" s="66">
        <f t="shared" si="57"/>
        <v>7.2605566575750062E-3</v>
      </c>
      <c r="E122" s="66">
        <f t="shared" si="40"/>
        <v>2.375E-2</v>
      </c>
      <c r="F122" s="66">
        <f t="shared" si="41"/>
        <v>4.2952127659574471E-2</v>
      </c>
      <c r="G122" s="66">
        <f t="shared" si="35"/>
        <v>0.02</v>
      </c>
      <c r="H122" s="66">
        <f t="shared" si="59"/>
        <v>0.24</v>
      </c>
      <c r="I122" s="65">
        <f t="shared" si="42"/>
        <v>3.8008023059757007E-2</v>
      </c>
      <c r="J122" s="67">
        <f t="shared" si="42"/>
        <v>5.2601640081033595E-2</v>
      </c>
      <c r="K122" s="65">
        <f t="shared" si="43"/>
        <v>1.9E-2</v>
      </c>
      <c r="L122" s="68">
        <f t="shared" si="44"/>
        <v>4.5999999999999999E-2</v>
      </c>
      <c r="M122" s="66">
        <f t="shared" si="45"/>
        <v>7.2605566575750062E-3</v>
      </c>
      <c r="N122" s="66">
        <f t="shared" si="46"/>
        <v>2.375E-2</v>
      </c>
      <c r="O122" s="66">
        <f t="shared" si="36"/>
        <v>4.2952127659574471E-2</v>
      </c>
      <c r="P122" s="66">
        <f t="shared" si="37"/>
        <v>0.02</v>
      </c>
      <c r="Q122" s="65">
        <f t="shared" si="47"/>
        <v>9.6010556657575019E-2</v>
      </c>
      <c r="R122" s="68">
        <f t="shared" si="47"/>
        <v>0.11521268431714948</v>
      </c>
      <c r="S122" s="69">
        <f t="shared" si="48"/>
        <v>0.8</v>
      </c>
      <c r="T122" s="70">
        <f t="shared" si="49"/>
        <v>0.19999999999999996</v>
      </c>
      <c r="U122" s="65">
        <f t="shared" si="38"/>
        <v>4.9608529779320606E-2</v>
      </c>
      <c r="V122" s="68">
        <f t="shared" si="38"/>
        <v>6.5123848928256761E-2</v>
      </c>
      <c r="W122" s="71" t="str" cm="1">
        <f t="array" ref="W122">IFERROR(_xlfn.XLOOKUP($B122,'[2]Economic centers'!$D$2:$D$18,_xlfn.ANCHORARRAY('[2]Economic centers'!$B$2)),"")</f>
        <v/>
      </c>
      <c r="X122" s="51" t="str">
        <f>_xlfn.XLOOKUP($B122,'[2]Region Mapping'!$D$2:$D$193,'[2]Region Mapping'!$C$2:$C$193)</f>
        <v>South + East Asia</v>
      </c>
      <c r="Y122" s="51">
        <f t="shared" si="50"/>
        <v>407027451714.61597</v>
      </c>
      <c r="Z122" s="59">
        <f t="shared" si="51"/>
        <v>4.8695241290428182E-2</v>
      </c>
      <c r="AA122" s="59">
        <f t="shared" si="52"/>
        <v>2.4156993276674087E-3</v>
      </c>
      <c r="AB122" s="59">
        <f t="shared" si="52"/>
        <v>3.1712215373228556E-3</v>
      </c>
    </row>
    <row r="123" spans="1:28">
      <c r="A123" s="51" t="str">
        <f>_xlfn.XLOOKUP($B123,'[2]Region Mapping'!$D$2:$D$193,'[2]Region Mapping'!$J$2:$J$193)</f>
        <v>MLI</v>
      </c>
      <c r="B123" s="51" t="s">
        <v>460</v>
      </c>
      <c r="C123" s="65">
        <f t="shared" si="39"/>
        <v>1.9E-2</v>
      </c>
      <c r="D123" s="66">
        <f t="shared" si="57"/>
        <v>9.2282219604926025E-2</v>
      </c>
      <c r="E123" s="66">
        <f t="shared" si="40"/>
        <v>2.375E-2</v>
      </c>
      <c r="F123" s="66">
        <f t="shared" si="41"/>
        <v>4.2952127659574471E-2</v>
      </c>
      <c r="G123" s="66">
        <f t="shared" si="35"/>
        <v>0.02</v>
      </c>
      <c r="H123" s="66">
        <v>0.2379</v>
      </c>
      <c r="I123" s="65">
        <f t="shared" si="42"/>
        <v>0.10290805456091413</v>
      </c>
      <c r="J123" s="67">
        <f t="shared" si="42"/>
        <v>0.11754199605027583</v>
      </c>
      <c r="K123" s="65">
        <f t="shared" si="43"/>
        <v>1.9E-2</v>
      </c>
      <c r="L123" s="68">
        <f t="shared" si="44"/>
        <v>4.5999999999999999E-2</v>
      </c>
      <c r="M123" s="66">
        <f t="shared" si="45"/>
        <v>9.2282219604926025E-2</v>
      </c>
      <c r="N123" s="66">
        <f t="shared" si="46"/>
        <v>2.375E-2</v>
      </c>
      <c r="O123" s="66">
        <f t="shared" si="36"/>
        <v>4.2952127659574471E-2</v>
      </c>
      <c r="P123" s="66">
        <f t="shared" si="37"/>
        <v>0.02</v>
      </c>
      <c r="Q123" s="65">
        <f t="shared" si="47"/>
        <v>0.18103221960492602</v>
      </c>
      <c r="R123" s="68">
        <f t="shared" si="47"/>
        <v>0.20023434726450051</v>
      </c>
      <c r="S123" s="69">
        <f t="shared" si="48"/>
        <v>0.8</v>
      </c>
      <c r="T123" s="70">
        <f t="shared" si="49"/>
        <v>0.19999999999999996</v>
      </c>
      <c r="U123" s="65">
        <f t="shared" si="38"/>
        <v>0.11853288756971651</v>
      </c>
      <c r="V123" s="68">
        <f t="shared" si="38"/>
        <v>0.13408046629312076</v>
      </c>
      <c r="W123" s="71" t="str" cm="1">
        <f t="array" ref="W123">IFERROR(_xlfn.XLOOKUP($B123,'[2]Economic centers'!$D$2:$D$18,_xlfn.ANCHORARRAY('[2]Economic centers'!$B$2)),"")</f>
        <v/>
      </c>
      <c r="X123" s="51" t="str">
        <f>_xlfn.XLOOKUP($B123,'[2]Region Mapping'!$D$2:$D$193,'[2]Region Mapping'!$C$2:$C$193)</f>
        <v>West Africa</v>
      </c>
      <c r="Y123" s="51">
        <f t="shared" si="50"/>
        <v>18780322203.7584</v>
      </c>
      <c r="Z123" s="59">
        <f t="shared" si="51"/>
        <v>2.2497898367403183E-2</v>
      </c>
      <c r="AA123" s="59">
        <f t="shared" si="52"/>
        <v>2.6667408577383104E-3</v>
      </c>
      <c r="AB123" s="59">
        <f t="shared" si="52"/>
        <v>3.0165287037166593E-3</v>
      </c>
    </row>
    <row r="124" spans="1:28">
      <c r="A124" s="51" t="str">
        <f>_xlfn.XLOOKUP($B124,'[2]Region Mapping'!$D$2:$D$193,'[2]Region Mapping'!$J$2:$J$193)</f>
        <v>MLT</v>
      </c>
      <c r="B124" s="51" t="s">
        <v>297</v>
      </c>
      <c r="C124" s="65">
        <f t="shared" si="39"/>
        <v>1.9E-2</v>
      </c>
      <c r="D124" s="66">
        <f t="shared" si="57"/>
        <v>3.4192164641705936E-3</v>
      </c>
      <c r="E124" s="66">
        <f t="shared" si="40"/>
        <v>2.375E-2</v>
      </c>
      <c r="F124" s="66">
        <f t="shared" si="41"/>
        <v>4.2952127659574471E-2</v>
      </c>
      <c r="G124" s="66">
        <f t="shared" si="35"/>
        <v>0.02</v>
      </c>
      <c r="H124" s="66">
        <f t="shared" ref="H124:H126" si="60">_xlfn.XLOOKUP($B124,$B$416:$B$589,$C$416:$C$589)</f>
        <v>0.35</v>
      </c>
      <c r="I124" s="65">
        <f t="shared" si="42"/>
        <v>3.0009990701710884E-2</v>
      </c>
      <c r="J124" s="67">
        <f t="shared" si="42"/>
        <v>4.2491373680434298E-2</v>
      </c>
      <c r="K124" s="65">
        <f t="shared" si="43"/>
        <v>1.9E-2</v>
      </c>
      <c r="L124" s="68">
        <f t="shared" si="44"/>
        <v>4.5999999999999999E-2</v>
      </c>
      <c r="M124" s="66">
        <f t="shared" si="45"/>
        <v>3.4192164641705936E-3</v>
      </c>
      <c r="N124" s="66">
        <f t="shared" si="46"/>
        <v>2.375E-2</v>
      </c>
      <c r="O124" s="66">
        <f t="shared" si="36"/>
        <v>4.2952127659574471E-2</v>
      </c>
      <c r="P124" s="66">
        <f t="shared" si="37"/>
        <v>0.02</v>
      </c>
      <c r="Q124" s="65">
        <f t="shared" si="47"/>
        <v>9.2169216464170589E-2</v>
      </c>
      <c r="R124" s="68">
        <f t="shared" si="47"/>
        <v>0.11137134412374507</v>
      </c>
      <c r="S124" s="69">
        <f t="shared" si="48"/>
        <v>0.8</v>
      </c>
      <c r="T124" s="70">
        <f t="shared" si="49"/>
        <v>0.19999999999999996</v>
      </c>
      <c r="U124" s="65">
        <f t="shared" ref="U124:V155" si="61">IFERROR($S124*I124+$T124*Q124,"N/A")</f>
        <v>4.2441835854202817E-2</v>
      </c>
      <c r="V124" s="68">
        <f t="shared" si="61"/>
        <v>5.6267367769096452E-2</v>
      </c>
      <c r="W124" s="71" t="str" cm="1">
        <f t="array" ref="W124">IFERROR(_xlfn.XLOOKUP($B124,'[2]Economic centers'!$D$2:$D$18,_xlfn.ANCHORARRAY('[2]Economic centers'!$B$2)),"")</f>
        <v/>
      </c>
      <c r="X124" s="51" t="str">
        <f>_xlfn.XLOOKUP($B124,'[2]Region Mapping'!$D$2:$D$193,'[2]Region Mapping'!$C$2:$C$193)</f>
        <v>EU + Schengen</v>
      </c>
      <c r="Y124" s="51">
        <f t="shared" si="50"/>
        <v>18357069272.768166</v>
      </c>
      <c r="Z124" s="59">
        <f t="shared" si="51"/>
        <v>8.630557041071884E-4</v>
      </c>
      <c r="AA124" s="59">
        <f t="shared" si="52"/>
        <v>3.6629668526750727E-5</v>
      </c>
      <c r="AB124" s="59">
        <f t="shared" si="52"/>
        <v>4.8561872708215655E-5</v>
      </c>
    </row>
    <row r="125" spans="1:28">
      <c r="A125" s="51" t="str">
        <f>_xlfn.XLOOKUP($B125,'[2]Region Mapping'!$D$2:$D$193,'[2]Region Mapping'!$J$2:$J$193)</f>
        <v>MRT</v>
      </c>
      <c r="B125" s="51" t="s">
        <v>298</v>
      </c>
      <c r="C125" s="65">
        <f t="shared" si="39"/>
        <v>1.9E-2</v>
      </c>
      <c r="D125" s="66" t="e">
        <f t="shared" si="57"/>
        <v>#N/A</v>
      </c>
      <c r="E125" s="66">
        <f t="shared" si="40"/>
        <v>2.375E-2</v>
      </c>
      <c r="F125" s="66">
        <f t="shared" si="41"/>
        <v>4.2952127659574471E-2</v>
      </c>
      <c r="G125" s="66">
        <f t="shared" si="35"/>
        <v>0.02</v>
      </c>
      <c r="H125" s="66">
        <f t="shared" si="60"/>
        <v>0.25</v>
      </c>
      <c r="I125" s="65" t="e">
        <f t="shared" si="42"/>
        <v>#N/A</v>
      </c>
      <c r="J125" s="67" t="e">
        <f t="shared" si="42"/>
        <v>#N/A</v>
      </c>
      <c r="K125" s="65">
        <f t="shared" si="43"/>
        <v>1.9E-2</v>
      </c>
      <c r="L125" s="68">
        <f t="shared" si="44"/>
        <v>4.5999999999999999E-2</v>
      </c>
      <c r="M125" s="66" t="e">
        <f t="shared" si="45"/>
        <v>#N/A</v>
      </c>
      <c r="N125" s="66">
        <f t="shared" si="46"/>
        <v>2.375E-2</v>
      </c>
      <c r="O125" s="66">
        <f t="shared" si="36"/>
        <v>4.2952127659574471E-2</v>
      </c>
      <c r="P125" s="66">
        <f t="shared" si="37"/>
        <v>0.02</v>
      </c>
      <c r="Q125" s="65" t="e">
        <f t="shared" si="47"/>
        <v>#N/A</v>
      </c>
      <c r="R125" s="68" t="e">
        <f t="shared" si="47"/>
        <v>#N/A</v>
      </c>
      <c r="S125" s="69">
        <f t="shared" si="48"/>
        <v>0.8</v>
      </c>
      <c r="T125" s="70">
        <f t="shared" si="49"/>
        <v>0.19999999999999996</v>
      </c>
      <c r="U125" s="65" t="str">
        <f t="shared" si="61"/>
        <v>N/A</v>
      </c>
      <c r="V125" s="68" t="str">
        <f t="shared" si="61"/>
        <v>N/A</v>
      </c>
      <c r="W125" s="71" t="str" cm="1">
        <f t="array" ref="W125">IFERROR(_xlfn.XLOOKUP($B125,'[2]Economic centers'!$D$2:$D$18,_xlfn.ANCHORARRAY('[2]Economic centers'!$B$2)),"")</f>
        <v/>
      </c>
      <c r="X125" s="51" t="str">
        <f>_xlfn.XLOOKUP($B125,'[2]Region Mapping'!$D$2:$D$193,'[2]Region Mapping'!$C$2:$C$193)</f>
        <v>North Africa</v>
      </c>
      <c r="Y125" s="51">
        <f t="shared" si="50"/>
        <v>0</v>
      </c>
      <c r="Z125" s="59">
        <f t="shared" si="51"/>
        <v>0</v>
      </c>
      <c r="AA125" s="59">
        <f t="shared" si="52"/>
        <v>0</v>
      </c>
      <c r="AB125" s="59">
        <f t="shared" si="52"/>
        <v>0</v>
      </c>
    </row>
    <row r="126" spans="1:28">
      <c r="A126" s="51" t="str">
        <f>_xlfn.XLOOKUP($B126,'[2]Region Mapping'!$D$2:$D$193,'[2]Region Mapping'!$J$2:$J$193)</f>
        <v>MEX</v>
      </c>
      <c r="B126" s="51" t="s">
        <v>300</v>
      </c>
      <c r="C126" s="65">
        <f t="shared" si="39"/>
        <v>1.9E-2</v>
      </c>
      <c r="D126" s="66">
        <f t="shared" si="57"/>
        <v>1.4943237044383835E-2</v>
      </c>
      <c r="E126" s="66">
        <f t="shared" si="40"/>
        <v>2.375E-2</v>
      </c>
      <c r="F126" s="66">
        <f t="shared" si="41"/>
        <v>4.2952127659574471E-2</v>
      </c>
      <c r="G126" s="66">
        <f t="shared" si="35"/>
        <v>0.02</v>
      </c>
      <c r="H126" s="66">
        <f t="shared" si="60"/>
        <v>0.3</v>
      </c>
      <c r="I126" s="65">
        <f t="shared" si="42"/>
        <v>4.0385265931068677E-2</v>
      </c>
      <c r="J126" s="67">
        <f t="shared" si="42"/>
        <v>5.3826755292770812E-2</v>
      </c>
      <c r="K126" s="65">
        <f t="shared" si="43"/>
        <v>1.9E-2</v>
      </c>
      <c r="L126" s="68">
        <f t="shared" si="44"/>
        <v>4.5999999999999999E-2</v>
      </c>
      <c r="M126" s="66">
        <f t="shared" si="45"/>
        <v>1.4943237044383835E-2</v>
      </c>
      <c r="N126" s="66">
        <f t="shared" si="46"/>
        <v>2.375E-2</v>
      </c>
      <c r="O126" s="66">
        <f t="shared" si="36"/>
        <v>4.2952127659574471E-2</v>
      </c>
      <c r="P126" s="66">
        <f t="shared" si="37"/>
        <v>0.02</v>
      </c>
      <c r="Q126" s="65">
        <f t="shared" si="47"/>
        <v>0.10369323704438382</v>
      </c>
      <c r="R126" s="68">
        <f t="shared" si="47"/>
        <v>0.1228953647039583</v>
      </c>
      <c r="S126" s="69">
        <f t="shared" si="48"/>
        <v>0.8</v>
      </c>
      <c r="T126" s="70">
        <f t="shared" si="49"/>
        <v>0.19999999999999996</v>
      </c>
      <c r="U126" s="65">
        <f t="shared" si="61"/>
        <v>5.3046860153731709E-2</v>
      </c>
      <c r="V126" s="68">
        <f t="shared" si="61"/>
        <v>6.7640477175008304E-2</v>
      </c>
      <c r="W126" s="71" t="str" cm="1">
        <f t="array" ref="W126">IFERROR(_xlfn.XLOOKUP($B126,'[2]Economic centers'!$D$2:$D$18,_xlfn.ANCHORARRAY('[2]Economic centers'!$B$2)),"")</f>
        <v/>
      </c>
      <c r="X126" s="51" t="str">
        <f>_xlfn.XLOOKUP($B126,'[2]Region Mapping'!$D$2:$D$193,'[2]Region Mapping'!$C$2:$C$193)</f>
        <v>North America</v>
      </c>
      <c r="Y126" s="51">
        <f t="shared" si="50"/>
        <v>1463323889036.5598</v>
      </c>
      <c r="Z126" s="59">
        <f t="shared" si="51"/>
        <v>4.9825602211001178E-2</v>
      </c>
      <c r="AA126" s="59">
        <f t="shared" si="52"/>
        <v>2.6430917525624448E-3</v>
      </c>
      <c r="AB126" s="59">
        <f t="shared" si="52"/>
        <v>3.3702275090842686E-3</v>
      </c>
    </row>
    <row r="127" spans="1:28">
      <c r="A127" s="51" t="str">
        <f>_xlfn.XLOOKUP($B127,'[2]Region Mapping'!$D$2:$D$193,'[2]Region Mapping'!$J$2:$J$193)</f>
        <v>FSM</v>
      </c>
      <c r="B127" s="51" t="s">
        <v>461</v>
      </c>
      <c r="C127" s="65">
        <f t="shared" si="39"/>
        <v>1.9E-2</v>
      </c>
      <c r="D127" s="66" t="e">
        <f t="shared" si="57"/>
        <v>#N/A</v>
      </c>
      <c r="E127" s="66">
        <f t="shared" si="40"/>
        <v>2.375E-2</v>
      </c>
      <c r="F127" s="66">
        <f t="shared" si="41"/>
        <v>4.2952127659574471E-2</v>
      </c>
      <c r="G127" s="66">
        <f t="shared" si="35"/>
        <v>0.02</v>
      </c>
      <c r="H127" s="66">
        <v>0.2379</v>
      </c>
      <c r="I127" s="65" t="e">
        <f t="shared" si="42"/>
        <v>#N/A</v>
      </c>
      <c r="J127" s="67" t="e">
        <f t="shared" si="42"/>
        <v>#N/A</v>
      </c>
      <c r="K127" s="65">
        <f t="shared" si="43"/>
        <v>1.9E-2</v>
      </c>
      <c r="L127" s="68">
        <f t="shared" si="44"/>
        <v>4.5999999999999999E-2</v>
      </c>
      <c r="M127" s="66" t="e">
        <f t="shared" si="45"/>
        <v>#N/A</v>
      </c>
      <c r="N127" s="66">
        <f t="shared" si="46"/>
        <v>2.375E-2</v>
      </c>
      <c r="O127" s="66">
        <f t="shared" si="36"/>
        <v>4.2952127659574471E-2</v>
      </c>
      <c r="P127" s="66">
        <f t="shared" si="37"/>
        <v>0.02</v>
      </c>
      <c r="Q127" s="65" t="e">
        <f t="shared" si="47"/>
        <v>#N/A</v>
      </c>
      <c r="R127" s="68" t="e">
        <f t="shared" si="47"/>
        <v>#N/A</v>
      </c>
      <c r="S127" s="69">
        <f t="shared" si="48"/>
        <v>0.8</v>
      </c>
      <c r="T127" s="70">
        <f t="shared" si="49"/>
        <v>0.19999999999999996</v>
      </c>
      <c r="U127" s="65" t="str">
        <f t="shared" si="61"/>
        <v>N/A</v>
      </c>
      <c r="V127" s="68" t="str">
        <f t="shared" si="61"/>
        <v>N/A</v>
      </c>
      <c r="W127" s="71" t="str" cm="1">
        <f t="array" ref="W127">IFERROR(_xlfn.XLOOKUP($B127,'[2]Economic centers'!$D$2:$D$18,_xlfn.ANCHORARRAY('[2]Economic centers'!$B$2)),"")</f>
        <v/>
      </c>
      <c r="X127" s="51" t="s">
        <v>221</v>
      </c>
      <c r="Y127" s="51">
        <f t="shared" si="50"/>
        <v>0</v>
      </c>
      <c r="Z127" s="59">
        <f t="shared" si="51"/>
        <v>0</v>
      </c>
      <c r="AA127" s="59">
        <f t="shared" si="52"/>
        <v>0</v>
      </c>
      <c r="AB127" s="59">
        <f t="shared" si="52"/>
        <v>0</v>
      </c>
    </row>
    <row r="128" spans="1:28">
      <c r="A128" s="51" t="str">
        <f>_xlfn.XLOOKUP($B128,'[2]Region Mapping'!$D$2:$D$193,'[2]Region Mapping'!$J$2:$J$193)</f>
        <v>MCO</v>
      </c>
      <c r="B128" s="51" t="s">
        <v>462</v>
      </c>
      <c r="C128" s="65">
        <f t="shared" si="39"/>
        <v>1.9E-2</v>
      </c>
      <c r="D128" s="66" t="e">
        <f t="shared" si="57"/>
        <v>#N/A</v>
      </c>
      <c r="E128" s="66">
        <f t="shared" si="40"/>
        <v>2.375E-2</v>
      </c>
      <c r="F128" s="66">
        <f t="shared" si="41"/>
        <v>4.2952127659574471E-2</v>
      </c>
      <c r="G128" s="66">
        <f t="shared" si="35"/>
        <v>0.02</v>
      </c>
      <c r="H128" s="66">
        <f t="shared" ref="H128:H134" si="62">_xlfn.XLOOKUP($B128,$B$416:$B$589,$C$416:$C$589)</f>
        <v>0.33</v>
      </c>
      <c r="I128" s="65" t="e">
        <f t="shared" si="42"/>
        <v>#N/A</v>
      </c>
      <c r="J128" s="67" t="e">
        <f t="shared" si="42"/>
        <v>#N/A</v>
      </c>
      <c r="K128" s="65">
        <f t="shared" si="43"/>
        <v>1.9E-2</v>
      </c>
      <c r="L128" s="68">
        <f t="shared" si="44"/>
        <v>4.5999999999999999E-2</v>
      </c>
      <c r="M128" s="66" t="e">
        <f t="shared" si="45"/>
        <v>#N/A</v>
      </c>
      <c r="N128" s="66">
        <f t="shared" si="46"/>
        <v>2.375E-2</v>
      </c>
      <c r="O128" s="66">
        <f t="shared" si="36"/>
        <v>4.2952127659574471E-2</v>
      </c>
      <c r="P128" s="66">
        <f t="shared" si="37"/>
        <v>0.02</v>
      </c>
      <c r="Q128" s="65" t="e">
        <f t="shared" si="47"/>
        <v>#N/A</v>
      </c>
      <c r="R128" s="68" t="e">
        <f t="shared" si="47"/>
        <v>#N/A</v>
      </c>
      <c r="S128" s="69">
        <f t="shared" si="48"/>
        <v>0.8</v>
      </c>
      <c r="T128" s="70">
        <f t="shared" si="49"/>
        <v>0.19999999999999996</v>
      </c>
      <c r="U128" s="65" t="str">
        <f t="shared" si="61"/>
        <v>N/A</v>
      </c>
      <c r="V128" s="68" t="str">
        <f t="shared" si="61"/>
        <v>N/A</v>
      </c>
      <c r="W128" s="71" t="str" cm="1">
        <f t="array" ref="W128">IFERROR(_xlfn.XLOOKUP($B128,'[2]Economic centers'!$D$2:$D$18,_xlfn.ANCHORARRAY('[2]Economic centers'!$B$2)),"")</f>
        <v/>
      </c>
      <c r="X128" s="51" t="str">
        <f>_xlfn.XLOOKUP($B128,'[2]Region Mapping'!$D$2:$D$193,'[2]Region Mapping'!$C$2:$C$193)</f>
        <v>EU + Schengen</v>
      </c>
      <c r="Y128" s="51">
        <f t="shared" si="50"/>
        <v>0</v>
      </c>
      <c r="Z128" s="59">
        <f t="shared" si="51"/>
        <v>0</v>
      </c>
      <c r="AA128" s="59">
        <f t="shared" si="52"/>
        <v>0</v>
      </c>
      <c r="AB128" s="59">
        <f t="shared" si="52"/>
        <v>0</v>
      </c>
    </row>
    <row r="129" spans="1:28">
      <c r="A129" s="51" t="str">
        <f>_xlfn.XLOOKUP($B129,'[2]Region Mapping'!$D$2:$D$193,'[2]Region Mapping'!$J$2:$J$193)</f>
        <v>MNG</v>
      </c>
      <c r="B129" s="51" t="s">
        <v>302</v>
      </c>
      <c r="C129" s="65">
        <f t="shared" si="39"/>
        <v>1.9E-2</v>
      </c>
      <c r="D129" s="66">
        <f t="shared" si="57"/>
        <v>6.5008704231754685E-2</v>
      </c>
      <c r="E129" s="66">
        <f t="shared" si="40"/>
        <v>2.375E-2</v>
      </c>
      <c r="F129" s="66">
        <f t="shared" si="41"/>
        <v>4.2952127659574471E-2</v>
      </c>
      <c r="G129" s="66">
        <f t="shared" si="35"/>
        <v>0.02</v>
      </c>
      <c r="H129" s="66">
        <f t="shared" si="62"/>
        <v>0.25</v>
      </c>
      <c r="I129" s="65">
        <f t="shared" si="42"/>
        <v>8.0819028173816004E-2</v>
      </c>
      <c r="J129" s="67">
        <f t="shared" si="42"/>
        <v>9.522062391849688E-2</v>
      </c>
      <c r="K129" s="65">
        <f t="shared" si="43"/>
        <v>1.9E-2</v>
      </c>
      <c r="L129" s="68">
        <f t="shared" si="44"/>
        <v>4.5999999999999999E-2</v>
      </c>
      <c r="M129" s="66">
        <f t="shared" si="45"/>
        <v>6.5008704231754685E-2</v>
      </c>
      <c r="N129" s="66">
        <f t="shared" si="46"/>
        <v>2.375E-2</v>
      </c>
      <c r="O129" s="66">
        <f t="shared" si="36"/>
        <v>4.2952127659574471E-2</v>
      </c>
      <c r="P129" s="66">
        <f t="shared" si="37"/>
        <v>0.02</v>
      </c>
      <c r="Q129" s="65">
        <f t="shared" si="47"/>
        <v>0.15375870423175469</v>
      </c>
      <c r="R129" s="68">
        <f t="shared" si="47"/>
        <v>0.17296083189132916</v>
      </c>
      <c r="S129" s="69">
        <f t="shared" si="48"/>
        <v>0.8</v>
      </c>
      <c r="T129" s="70">
        <f t="shared" si="49"/>
        <v>0.19999999999999996</v>
      </c>
      <c r="U129" s="65">
        <f t="shared" si="61"/>
        <v>9.5406963385403734E-2</v>
      </c>
      <c r="V129" s="68">
        <f t="shared" si="61"/>
        <v>0.11076866551306333</v>
      </c>
      <c r="W129" s="71" t="str" cm="1">
        <f t="array" ref="W129">IFERROR(_xlfn.XLOOKUP($B129,'[2]Economic centers'!$D$2:$D$18,_xlfn.ANCHORARRAY('[2]Economic centers'!$B$2)),"")</f>
        <v/>
      </c>
      <c r="X129" s="51" t="str">
        <f>_xlfn.XLOOKUP($B129,'[2]Region Mapping'!$D$2:$D$193,'[2]Region Mapping'!$C$2:$C$193)</f>
        <v>Russia + CIS</v>
      </c>
      <c r="Y129" s="51">
        <f t="shared" si="50"/>
        <v>17146471713.748024</v>
      </c>
      <c r="Z129" s="59">
        <f t="shared" si="51"/>
        <v>5.7698589217623089E-3</v>
      </c>
      <c r="AA129" s="59">
        <f t="shared" si="52"/>
        <v>5.5048471888752162E-4</v>
      </c>
      <c r="AB129" s="59">
        <f t="shared" si="52"/>
        <v>6.3911957296225344E-4</v>
      </c>
    </row>
    <row r="130" spans="1:28">
      <c r="A130" s="51" t="str">
        <f>_xlfn.XLOOKUP($B130,'[2]Region Mapping'!$D$2:$D$193,'[2]Region Mapping'!$J$2:$J$193)</f>
        <v>MNE</v>
      </c>
      <c r="B130" s="51" t="s">
        <v>303</v>
      </c>
      <c r="C130" s="65">
        <f t="shared" si="39"/>
        <v>1.9E-2</v>
      </c>
      <c r="D130" s="66">
        <f t="shared" si="57"/>
        <v>4.3241109802463013E-2</v>
      </c>
      <c r="E130" s="66">
        <f t="shared" si="40"/>
        <v>2.375E-2</v>
      </c>
      <c r="F130" s="66">
        <f t="shared" si="41"/>
        <v>4.2952127659574471E-2</v>
      </c>
      <c r="G130" s="66">
        <f t="shared" si="35"/>
        <v>0.02</v>
      </c>
      <c r="H130" s="66">
        <f t="shared" si="62"/>
        <v>0.15</v>
      </c>
      <c r="I130" s="65">
        <f t="shared" si="42"/>
        <v>7.3092443332093568E-2</v>
      </c>
      <c r="J130" s="67">
        <f t="shared" si="42"/>
        <v>8.9414251842731857E-2</v>
      </c>
      <c r="K130" s="65">
        <f t="shared" si="43"/>
        <v>1.9E-2</v>
      </c>
      <c r="L130" s="68">
        <f t="shared" si="44"/>
        <v>4.5999999999999999E-2</v>
      </c>
      <c r="M130" s="66">
        <f t="shared" si="45"/>
        <v>4.3241109802463013E-2</v>
      </c>
      <c r="N130" s="66">
        <f t="shared" si="46"/>
        <v>2.375E-2</v>
      </c>
      <c r="O130" s="66">
        <f t="shared" si="36"/>
        <v>4.2952127659574471E-2</v>
      </c>
      <c r="P130" s="66">
        <f t="shared" si="37"/>
        <v>0.02</v>
      </c>
      <c r="Q130" s="65">
        <f t="shared" si="47"/>
        <v>0.13199110980246301</v>
      </c>
      <c r="R130" s="68">
        <f t="shared" si="47"/>
        <v>0.1511932374620375</v>
      </c>
      <c r="S130" s="69">
        <f t="shared" si="48"/>
        <v>0.8</v>
      </c>
      <c r="T130" s="70">
        <f t="shared" si="49"/>
        <v>0.19999999999999996</v>
      </c>
      <c r="U130" s="65">
        <f t="shared" si="61"/>
        <v>8.4872176626167445E-2</v>
      </c>
      <c r="V130" s="68">
        <f t="shared" si="61"/>
        <v>0.10177004896659299</v>
      </c>
      <c r="W130" s="71" t="str" cm="1">
        <f t="array" ref="W130">IFERROR(_xlfn.XLOOKUP($B130,'[2]Economic centers'!$D$2:$D$18,_xlfn.ANCHORARRAY('[2]Economic centers'!$B$2)),"")</f>
        <v/>
      </c>
      <c r="X130" s="51" t="str">
        <f>_xlfn.XLOOKUP($B130,'[2]Region Mapping'!$D$2:$D$193,'[2]Region Mapping'!$C$2:$C$193)</f>
        <v>Other Europe</v>
      </c>
      <c r="Y130" s="51">
        <f t="shared" si="50"/>
        <v>6229801580.7915735</v>
      </c>
      <c r="Z130" s="59">
        <f t="shared" si="51"/>
        <v>6.0853161379848184E-3</v>
      </c>
      <c r="AA130" s="59">
        <f t="shared" si="52"/>
        <v>5.1647402608911465E-4</v>
      </c>
      <c r="AB130" s="59">
        <f t="shared" si="52"/>
        <v>6.193029213399135E-4</v>
      </c>
    </row>
    <row r="131" spans="1:28">
      <c r="A131" s="51" t="str">
        <f>_xlfn.XLOOKUP($B131,'[2]Region Mapping'!$D$2:$D$193,'[2]Region Mapping'!$J$2:$J$193)</f>
        <v>MAR</v>
      </c>
      <c r="B131" s="51" t="s">
        <v>304</v>
      </c>
      <c r="C131" s="65">
        <f t="shared" si="39"/>
        <v>1.9E-2</v>
      </c>
      <c r="D131" s="66">
        <f t="shared" si="57"/>
        <v>2.1473515373171343E-2</v>
      </c>
      <c r="E131" s="66">
        <f t="shared" si="40"/>
        <v>2.375E-2</v>
      </c>
      <c r="F131" s="66">
        <f t="shared" si="41"/>
        <v>4.2952127659574471E-2</v>
      </c>
      <c r="G131" s="66">
        <f t="shared" si="35"/>
        <v>0.02</v>
      </c>
      <c r="H131" s="66">
        <f t="shared" si="62"/>
        <v>0.32</v>
      </c>
      <c r="I131" s="65">
        <f t="shared" si="42"/>
        <v>4.3671990453756505E-2</v>
      </c>
      <c r="J131" s="67">
        <f t="shared" si="42"/>
        <v>5.6729437262267146E-2</v>
      </c>
      <c r="K131" s="65">
        <f t="shared" si="43"/>
        <v>1.9E-2</v>
      </c>
      <c r="L131" s="68">
        <f t="shared" si="44"/>
        <v>4.5999999999999999E-2</v>
      </c>
      <c r="M131" s="66">
        <f t="shared" si="45"/>
        <v>2.1473515373171343E-2</v>
      </c>
      <c r="N131" s="66">
        <f t="shared" si="46"/>
        <v>2.375E-2</v>
      </c>
      <c r="O131" s="66">
        <f t="shared" si="36"/>
        <v>4.2952127659574471E-2</v>
      </c>
      <c r="P131" s="66">
        <f t="shared" si="37"/>
        <v>0.02</v>
      </c>
      <c r="Q131" s="65">
        <f t="shared" si="47"/>
        <v>0.11022351537317135</v>
      </c>
      <c r="R131" s="68">
        <f t="shared" si="47"/>
        <v>0.12942564303274581</v>
      </c>
      <c r="S131" s="69">
        <f t="shared" si="48"/>
        <v>0.8</v>
      </c>
      <c r="T131" s="70">
        <f t="shared" si="49"/>
        <v>0.19999999999999996</v>
      </c>
      <c r="U131" s="65">
        <f t="shared" si="61"/>
        <v>5.6982295437639469E-2</v>
      </c>
      <c r="V131" s="68">
        <f t="shared" si="61"/>
        <v>7.1268678416362877E-2</v>
      </c>
      <c r="W131" s="71" t="str" cm="1">
        <f t="array" ref="W131">IFERROR(_xlfn.XLOOKUP($B131,'[2]Economic centers'!$D$2:$D$18,_xlfn.ANCHORARRAY('[2]Economic centers'!$B$2)),"")</f>
        <v/>
      </c>
      <c r="X131" s="51" t="str">
        <f>_xlfn.XLOOKUP($B131,'[2]Region Mapping'!$D$2:$D$193,'[2]Region Mapping'!$C$2:$C$193)</f>
        <v>North Africa</v>
      </c>
      <c r="Y131" s="51">
        <f t="shared" si="50"/>
        <v>130912558829.8398</v>
      </c>
      <c r="Z131" s="59">
        <f t="shared" si="51"/>
        <v>0.13285140562157083</v>
      </c>
      <c r="AA131" s="59">
        <f t="shared" si="52"/>
        <v>7.5701780444340262E-3</v>
      </c>
      <c r="AB131" s="59">
        <f t="shared" si="52"/>
        <v>9.468144104405515E-3</v>
      </c>
    </row>
    <row r="132" spans="1:28">
      <c r="A132" s="51" t="str">
        <f>_xlfn.XLOOKUP($B132,'[2]Region Mapping'!$D$2:$D$193,'[2]Region Mapping'!$J$2:$J$193)</f>
        <v>MOZ</v>
      </c>
      <c r="B132" s="51" t="s">
        <v>305</v>
      </c>
      <c r="C132" s="65">
        <f t="shared" si="39"/>
        <v>1.9E-2</v>
      </c>
      <c r="D132" s="66">
        <f t="shared" si="57"/>
        <v>9.2282219604926025E-2</v>
      </c>
      <c r="E132" s="66">
        <f t="shared" si="40"/>
        <v>2.375E-2</v>
      </c>
      <c r="F132" s="66">
        <f t="shared" si="41"/>
        <v>4.2952127659574471E-2</v>
      </c>
      <c r="G132" s="66">
        <f t="shared" si="35"/>
        <v>0.02</v>
      </c>
      <c r="H132" s="66">
        <f t="shared" si="62"/>
        <v>0.32</v>
      </c>
      <c r="I132" s="65">
        <f t="shared" si="42"/>
        <v>9.1821909331349691E-2</v>
      </c>
      <c r="J132" s="67">
        <f t="shared" si="42"/>
        <v>0.10487935613986032</v>
      </c>
      <c r="K132" s="65">
        <f t="shared" si="43"/>
        <v>1.9E-2</v>
      </c>
      <c r="L132" s="68">
        <f t="shared" si="44"/>
        <v>4.5999999999999999E-2</v>
      </c>
      <c r="M132" s="66">
        <f t="shared" si="45"/>
        <v>9.2282219604926025E-2</v>
      </c>
      <c r="N132" s="66">
        <f t="shared" si="46"/>
        <v>2.375E-2</v>
      </c>
      <c r="O132" s="66">
        <f t="shared" si="36"/>
        <v>4.2952127659574471E-2</v>
      </c>
      <c r="P132" s="66">
        <f t="shared" si="37"/>
        <v>0.02</v>
      </c>
      <c r="Q132" s="65">
        <f t="shared" si="47"/>
        <v>0.18103221960492602</v>
      </c>
      <c r="R132" s="68">
        <f t="shared" si="47"/>
        <v>0.20023434726450051</v>
      </c>
      <c r="S132" s="69">
        <f t="shared" si="48"/>
        <v>0.8</v>
      </c>
      <c r="T132" s="70">
        <f t="shared" si="49"/>
        <v>0.19999999999999996</v>
      </c>
      <c r="U132" s="65">
        <f t="shared" si="61"/>
        <v>0.10966397138606496</v>
      </c>
      <c r="V132" s="68">
        <f t="shared" si="61"/>
        <v>0.12395035436478835</v>
      </c>
      <c r="W132" s="71" t="str" cm="1">
        <f t="array" ref="W132">IFERROR(_xlfn.XLOOKUP($B132,'[2]Economic centers'!$D$2:$D$18,_xlfn.ANCHORARRAY('[2]Economic centers'!$B$2)),"")</f>
        <v/>
      </c>
      <c r="X132" s="51" t="str">
        <f>_xlfn.XLOOKUP($B132,'[2]Region Mapping'!$D$2:$D$193,'[2]Region Mapping'!$C$2:$C$193)</f>
        <v>Southern Africa</v>
      </c>
      <c r="Y132" s="51">
        <f t="shared" si="50"/>
        <v>18406835494.946815</v>
      </c>
      <c r="Z132" s="59">
        <f t="shared" si="51"/>
        <v>2.9188171796783163E-2</v>
      </c>
      <c r="AA132" s="59">
        <f t="shared" si="52"/>
        <v>3.2008908367339769E-3</v>
      </c>
      <c r="AB132" s="59">
        <f t="shared" si="52"/>
        <v>3.6178842374715941E-3</v>
      </c>
    </row>
    <row r="133" spans="1:28">
      <c r="A133" s="51" t="str">
        <f>_xlfn.XLOOKUP($B133,'[2]Region Mapping'!$D$2:$D$193,'[2]Region Mapping'!$J$2:$J$193)</f>
        <v>MMR</v>
      </c>
      <c r="B133" s="51" t="s">
        <v>306</v>
      </c>
      <c r="C133" s="65">
        <f t="shared" si="39"/>
        <v>1.9E-2</v>
      </c>
      <c r="D133" s="66">
        <f t="shared" si="57"/>
        <v>0.10316601681957191</v>
      </c>
      <c r="E133" s="66">
        <f t="shared" si="40"/>
        <v>2.375E-2</v>
      </c>
      <c r="F133" s="66">
        <f t="shared" si="41"/>
        <v>4.2952127659574471E-2</v>
      </c>
      <c r="G133" s="66">
        <f t="shared" si="35"/>
        <v>0.02</v>
      </c>
      <c r="H133" s="66">
        <f t="shared" si="62"/>
        <v>0.22</v>
      </c>
      <c r="I133" s="65">
        <f t="shared" si="42"/>
        <v>0.1138144931192661</v>
      </c>
      <c r="J133" s="67">
        <f t="shared" si="42"/>
        <v>0.12879215269373417</v>
      </c>
      <c r="K133" s="65">
        <f t="shared" si="43"/>
        <v>1.9E-2</v>
      </c>
      <c r="L133" s="68">
        <f t="shared" si="44"/>
        <v>4.5999999999999999E-2</v>
      </c>
      <c r="M133" s="66">
        <f t="shared" si="45"/>
        <v>0.10316601681957191</v>
      </c>
      <c r="N133" s="66">
        <f t="shared" si="46"/>
        <v>2.375E-2</v>
      </c>
      <c r="O133" s="66">
        <f t="shared" si="36"/>
        <v>4.2952127659574471E-2</v>
      </c>
      <c r="P133" s="66">
        <f t="shared" si="37"/>
        <v>0.02</v>
      </c>
      <c r="Q133" s="65">
        <f t="shared" si="47"/>
        <v>0.19191601681957191</v>
      </c>
      <c r="R133" s="68">
        <f t="shared" si="47"/>
        <v>0.2111181444791464</v>
      </c>
      <c r="S133" s="69">
        <f t="shared" si="48"/>
        <v>0.8</v>
      </c>
      <c r="T133" s="70">
        <f t="shared" si="49"/>
        <v>0.19999999999999996</v>
      </c>
      <c r="U133" s="65">
        <f t="shared" si="61"/>
        <v>0.12943479785932727</v>
      </c>
      <c r="V133" s="68">
        <f t="shared" si="61"/>
        <v>0.14525735105081661</v>
      </c>
      <c r="W133" s="71" t="str" cm="1">
        <f t="array" ref="W133">IFERROR(_xlfn.XLOOKUP($B133,'[2]Economic centers'!$D$2:$D$18,_xlfn.ANCHORARRAY('[2]Economic centers'!$B$2)),"")</f>
        <v/>
      </c>
      <c r="X133" s="51" t="str">
        <f>_xlfn.XLOOKUP($B133,'[2]Region Mapping'!$D$2:$D$193,'[2]Region Mapping'!$C$2:$C$193)</f>
        <v>South + East Asia</v>
      </c>
      <c r="Y133" s="51">
        <f t="shared" si="50"/>
        <v>62253049891.644943</v>
      </c>
      <c r="Z133" s="59">
        <f t="shared" si="51"/>
        <v>7.447721947914647E-3</v>
      </c>
      <c r="AA133" s="59">
        <f t="shared" si="52"/>
        <v>9.6399438484080747E-4</v>
      </c>
      <c r="AB133" s="59">
        <f t="shared" si="52"/>
        <v>1.0818363615171095E-3</v>
      </c>
    </row>
    <row r="134" spans="1:28">
      <c r="A134" s="51" t="str">
        <f>_xlfn.XLOOKUP($B134,'[2]Region Mapping'!$D$2:$D$193,'[2]Region Mapping'!$J$2:$J$193)</f>
        <v>NAM</v>
      </c>
      <c r="B134" s="51" t="s">
        <v>430</v>
      </c>
      <c r="C134" s="65">
        <f t="shared" si="39"/>
        <v>1.9E-2</v>
      </c>
      <c r="D134" s="66">
        <f t="shared" si="57"/>
        <v>4.3241109802463013E-2</v>
      </c>
      <c r="E134" s="66">
        <f t="shared" si="40"/>
        <v>2.375E-2</v>
      </c>
      <c r="F134" s="66">
        <f t="shared" si="41"/>
        <v>4.2952127659574471E-2</v>
      </c>
      <c r="G134" s="66">
        <f t="shared" si="35"/>
        <v>0.02</v>
      </c>
      <c r="H134" s="66">
        <f t="shared" si="62"/>
        <v>0.32</v>
      </c>
      <c r="I134" s="65">
        <f t="shared" si="42"/>
        <v>5.847395466567485E-2</v>
      </c>
      <c r="J134" s="67">
        <f t="shared" si="42"/>
        <v>7.1531401474185491E-2</v>
      </c>
      <c r="K134" s="65">
        <f t="shared" si="43"/>
        <v>1.9E-2</v>
      </c>
      <c r="L134" s="68">
        <f t="shared" si="44"/>
        <v>4.5999999999999999E-2</v>
      </c>
      <c r="M134" s="66">
        <f t="shared" si="45"/>
        <v>4.3241109802463013E-2</v>
      </c>
      <c r="N134" s="66">
        <f t="shared" si="46"/>
        <v>2.375E-2</v>
      </c>
      <c r="O134" s="66">
        <f t="shared" si="36"/>
        <v>4.2952127659574471E-2</v>
      </c>
      <c r="P134" s="66">
        <f t="shared" si="37"/>
        <v>0.02</v>
      </c>
      <c r="Q134" s="65">
        <f t="shared" si="47"/>
        <v>0.13199110980246301</v>
      </c>
      <c r="R134" s="68">
        <f t="shared" si="47"/>
        <v>0.1511932374620375</v>
      </c>
      <c r="S134" s="69">
        <f t="shared" si="48"/>
        <v>0.8</v>
      </c>
      <c r="T134" s="70">
        <f t="shared" si="49"/>
        <v>0.19999999999999996</v>
      </c>
      <c r="U134" s="65">
        <f t="shared" si="61"/>
        <v>7.3177385693032476E-2</v>
      </c>
      <c r="V134" s="68">
        <f t="shared" si="61"/>
        <v>8.7463768671755884E-2</v>
      </c>
      <c r="W134" s="71" t="str" cm="1">
        <f t="array" ref="W134">IFERROR(_xlfn.XLOOKUP($B134,'[2]Economic centers'!$D$2:$D$18,_xlfn.ANCHORARRAY('[2]Economic centers'!$B$2)),"")</f>
        <v/>
      </c>
      <c r="X134" s="51" t="str">
        <f>_xlfn.XLOOKUP($B134,'[2]Region Mapping'!$D$2:$D$193,'[2]Region Mapping'!$C$2:$C$193)</f>
        <v>Southern Africa</v>
      </c>
      <c r="Y134" s="51">
        <f t="shared" si="50"/>
        <v>12567271004.676123</v>
      </c>
      <c r="Z134" s="59">
        <f t="shared" si="51"/>
        <v>1.9928230748947555E-2</v>
      </c>
      <c r="AA134" s="59">
        <f t="shared" si="52"/>
        <v>1.4582958276954847E-3</v>
      </c>
      <c r="AB134" s="59">
        <f t="shared" si="52"/>
        <v>1.7429981642633214E-3</v>
      </c>
    </row>
    <row r="135" spans="1:28">
      <c r="A135" s="51" t="str">
        <f>_xlfn.XLOOKUP($B135,'[2]Region Mapping'!$D$2:$D$193,'[2]Region Mapping'!$J$2:$J$193)</f>
        <v>NPL</v>
      </c>
      <c r="B135" s="51" t="s">
        <v>463</v>
      </c>
      <c r="C135" s="65">
        <f t="shared" si="39"/>
        <v>1.9E-2</v>
      </c>
      <c r="D135" s="66" t="e">
        <f t="shared" si="57"/>
        <v>#N/A</v>
      </c>
      <c r="E135" s="66">
        <f t="shared" si="40"/>
        <v>2.375E-2</v>
      </c>
      <c r="F135" s="66">
        <f t="shared" si="41"/>
        <v>4.2952127659574471E-2</v>
      </c>
      <c r="G135" s="66">
        <f t="shared" si="35"/>
        <v>0.02</v>
      </c>
      <c r="H135" s="66">
        <v>0.2379</v>
      </c>
      <c r="I135" s="65" t="e">
        <f t="shared" si="42"/>
        <v>#N/A</v>
      </c>
      <c r="J135" s="67" t="e">
        <f t="shared" si="42"/>
        <v>#N/A</v>
      </c>
      <c r="K135" s="65">
        <f t="shared" si="43"/>
        <v>1.9E-2</v>
      </c>
      <c r="L135" s="68">
        <f t="shared" si="44"/>
        <v>4.5999999999999999E-2</v>
      </c>
      <c r="M135" s="66" t="e">
        <f t="shared" si="45"/>
        <v>#N/A</v>
      </c>
      <c r="N135" s="66">
        <f t="shared" si="46"/>
        <v>2.375E-2</v>
      </c>
      <c r="O135" s="66">
        <f t="shared" si="36"/>
        <v>4.2952127659574471E-2</v>
      </c>
      <c r="P135" s="66">
        <f t="shared" si="37"/>
        <v>0.02</v>
      </c>
      <c r="Q135" s="65" t="e">
        <f t="shared" si="47"/>
        <v>#N/A</v>
      </c>
      <c r="R135" s="68" t="e">
        <f t="shared" si="47"/>
        <v>#N/A</v>
      </c>
      <c r="S135" s="69">
        <f t="shared" si="48"/>
        <v>0.8</v>
      </c>
      <c r="T135" s="70">
        <f t="shared" si="49"/>
        <v>0.19999999999999996</v>
      </c>
      <c r="U135" s="65" t="str">
        <f t="shared" si="61"/>
        <v>N/A</v>
      </c>
      <c r="V135" s="68" t="str">
        <f t="shared" si="61"/>
        <v>N/A</v>
      </c>
      <c r="W135" s="71" t="str" cm="1">
        <f t="array" ref="W135">IFERROR(_xlfn.XLOOKUP($B135,'[2]Economic centers'!$D$2:$D$18,_xlfn.ANCHORARRAY('[2]Economic centers'!$B$2)),"")</f>
        <v/>
      </c>
      <c r="X135" s="51" t="str">
        <f>_xlfn.XLOOKUP($B135,'[2]Region Mapping'!$D$2:$D$193,'[2]Region Mapping'!$C$2:$C$193)</f>
        <v>South + East Asia</v>
      </c>
      <c r="Y135" s="51">
        <f t="shared" si="50"/>
        <v>0</v>
      </c>
      <c r="Z135" s="59">
        <f t="shared" si="51"/>
        <v>0</v>
      </c>
      <c r="AA135" s="59">
        <f t="shared" si="52"/>
        <v>0</v>
      </c>
      <c r="AB135" s="59">
        <f t="shared" si="52"/>
        <v>0</v>
      </c>
    </row>
    <row r="136" spans="1:28">
      <c r="A136" s="51" t="str">
        <f>_xlfn.XLOOKUP($B136,'[2]Region Mapping'!$D$2:$D$193,'[2]Region Mapping'!$J$2:$J$193)</f>
        <v>NLD</v>
      </c>
      <c r="B136" s="51" t="s">
        <v>307</v>
      </c>
      <c r="C136" s="65">
        <f t="shared" si="39"/>
        <v>1.9E-2</v>
      </c>
      <c r="D136" s="66">
        <f t="shared" si="57"/>
        <v>0</v>
      </c>
      <c r="E136" s="66">
        <f t="shared" si="40"/>
        <v>2.375E-2</v>
      </c>
      <c r="F136" s="66">
        <f t="shared" si="41"/>
        <v>4.2952127659574471E-2</v>
      </c>
      <c r="G136" s="66">
        <f t="shared" si="35"/>
        <v>0.02</v>
      </c>
      <c r="H136" s="66">
        <f t="shared" ref="H136:H138" si="63">_xlfn.XLOOKUP($B136,$B$416:$B$589,$C$416:$C$589)</f>
        <v>0.25800000000000001</v>
      </c>
      <c r="I136" s="65">
        <f t="shared" si="42"/>
        <v>3.1720499999999999E-2</v>
      </c>
      <c r="J136" s="67">
        <f t="shared" si="42"/>
        <v>4.596847872340426E-2</v>
      </c>
      <c r="K136" s="65">
        <f t="shared" si="43"/>
        <v>1.9E-2</v>
      </c>
      <c r="L136" s="68">
        <f t="shared" si="44"/>
        <v>4.5999999999999999E-2</v>
      </c>
      <c r="M136" s="66">
        <f t="shared" si="45"/>
        <v>0</v>
      </c>
      <c r="N136" s="66">
        <f t="shared" si="46"/>
        <v>2.375E-2</v>
      </c>
      <c r="O136" s="66">
        <f t="shared" si="36"/>
        <v>4.2952127659574471E-2</v>
      </c>
      <c r="P136" s="66">
        <f t="shared" si="37"/>
        <v>0.02</v>
      </c>
      <c r="Q136" s="65">
        <f t="shared" si="47"/>
        <v>8.8749999999999996E-2</v>
      </c>
      <c r="R136" s="68">
        <f t="shared" si="47"/>
        <v>0.10795212765957447</v>
      </c>
      <c r="S136" s="69">
        <f t="shared" si="48"/>
        <v>0.8</v>
      </c>
      <c r="T136" s="70">
        <f t="shared" si="49"/>
        <v>0.19999999999999996</v>
      </c>
      <c r="U136" s="65">
        <f t="shared" si="61"/>
        <v>4.3126399999999995E-2</v>
      </c>
      <c r="V136" s="68">
        <f t="shared" si="61"/>
        <v>5.8365208510638297E-2</v>
      </c>
      <c r="W136" s="71" t="str" cm="1">
        <f t="array" ref="W136">IFERROR(_xlfn.XLOOKUP($B136,'[2]Economic centers'!$D$2:$D$18,_xlfn.ANCHORARRAY('[2]Economic centers'!$B$2)),"")</f>
        <v/>
      </c>
      <c r="X136" s="51" t="str">
        <f>_xlfn.XLOOKUP($B136,'[2]Region Mapping'!$D$2:$D$193,'[2]Region Mapping'!$C$2:$C$193)</f>
        <v>EU + Schengen</v>
      </c>
      <c r="Y136" s="51">
        <f t="shared" si="50"/>
        <v>1009398719033.0779</v>
      </c>
      <c r="Z136" s="59">
        <f t="shared" si="51"/>
        <v>4.7456775873931149E-2</v>
      </c>
      <c r="AA136" s="59">
        <f t="shared" si="52"/>
        <v>2.046639899049504E-3</v>
      </c>
      <c r="AB136" s="59">
        <f t="shared" si="52"/>
        <v>2.7698246191246207E-3</v>
      </c>
    </row>
    <row r="137" spans="1:28">
      <c r="A137" s="51" t="str">
        <f>_xlfn.XLOOKUP($B137,'[2]Region Mapping'!$D$2:$D$193,'[2]Region Mapping'!$J$2:$J$193)</f>
        <v>NZL</v>
      </c>
      <c r="B137" s="51" t="s">
        <v>308</v>
      </c>
      <c r="C137" s="65">
        <f t="shared" si="39"/>
        <v>1.9E-2</v>
      </c>
      <c r="D137" s="66">
        <f t="shared" si="57"/>
        <v>0</v>
      </c>
      <c r="E137" s="66">
        <f t="shared" si="40"/>
        <v>2.375E-2</v>
      </c>
      <c r="F137" s="66">
        <f t="shared" si="41"/>
        <v>4.2952127659574471E-2</v>
      </c>
      <c r="G137" s="66">
        <f t="shared" si="35"/>
        <v>0.02</v>
      </c>
      <c r="H137" s="66">
        <f t="shared" si="63"/>
        <v>0.28000000000000003</v>
      </c>
      <c r="I137" s="65">
        <f t="shared" si="42"/>
        <v>3.0779999999999995E-2</v>
      </c>
      <c r="J137" s="67">
        <f t="shared" si="42"/>
        <v>4.4605531914893623E-2</v>
      </c>
      <c r="K137" s="65">
        <f t="shared" si="43"/>
        <v>1.9E-2</v>
      </c>
      <c r="L137" s="68">
        <f t="shared" si="44"/>
        <v>4.5999999999999999E-2</v>
      </c>
      <c r="M137" s="66">
        <f t="shared" si="45"/>
        <v>0</v>
      </c>
      <c r="N137" s="66">
        <f t="shared" si="46"/>
        <v>2.375E-2</v>
      </c>
      <c r="O137" s="66">
        <f t="shared" si="36"/>
        <v>4.2952127659574471E-2</v>
      </c>
      <c r="P137" s="66">
        <f t="shared" si="37"/>
        <v>0.02</v>
      </c>
      <c r="Q137" s="65">
        <f t="shared" si="47"/>
        <v>8.8749999999999996E-2</v>
      </c>
      <c r="R137" s="68">
        <f t="shared" si="47"/>
        <v>0.10795212765957447</v>
      </c>
      <c r="S137" s="69">
        <f t="shared" si="48"/>
        <v>0.8</v>
      </c>
      <c r="T137" s="70">
        <f t="shared" si="49"/>
        <v>0.19999999999999996</v>
      </c>
      <c r="U137" s="65">
        <f t="shared" si="61"/>
        <v>4.2373999999999995E-2</v>
      </c>
      <c r="V137" s="68">
        <f t="shared" si="61"/>
        <v>5.727485106382979E-2</v>
      </c>
      <c r="W137" s="71" t="str" cm="1">
        <f t="array" ref="W137">IFERROR(_xlfn.XLOOKUP($B137,'[2]Economic centers'!$D$2:$D$18,_xlfn.ANCHORARRAY('[2]Economic centers'!$B$2)),"")</f>
        <v/>
      </c>
      <c r="X137" s="51" t="str">
        <f>_xlfn.XLOOKUP($B137,'[2]Region Mapping'!$D$2:$D$193,'[2]Region Mapping'!$C$2:$C$193)</f>
        <v>Oceania</v>
      </c>
      <c r="Y137" s="51">
        <f t="shared" si="50"/>
        <v>246733522841.35272</v>
      </c>
      <c r="Z137" s="59">
        <f t="shared" si="51"/>
        <v>0.12484784588218698</v>
      </c>
      <c r="AA137" s="59">
        <f t="shared" si="52"/>
        <v>5.2903026214117903E-3</v>
      </c>
      <c r="AB137" s="59">
        <f t="shared" si="52"/>
        <v>7.1506417785422343E-3</v>
      </c>
    </row>
    <row r="138" spans="1:28">
      <c r="A138" s="51" t="str">
        <f>_xlfn.XLOOKUP($B138,'[2]Region Mapping'!$D$2:$D$193,'[2]Region Mapping'!$J$2:$J$193)</f>
        <v>NIC</v>
      </c>
      <c r="B138" s="51" t="s">
        <v>309</v>
      </c>
      <c r="C138" s="65">
        <f t="shared" si="39"/>
        <v>1.9E-2</v>
      </c>
      <c r="D138" s="66">
        <f t="shared" si="57"/>
        <v>6.5008704231754685E-2</v>
      </c>
      <c r="E138" s="66">
        <f t="shared" si="40"/>
        <v>2.375E-2</v>
      </c>
      <c r="F138" s="66">
        <f t="shared" si="41"/>
        <v>4.2952127659574471E-2</v>
      </c>
      <c r="G138" s="66">
        <f t="shared" si="35"/>
        <v>0.02</v>
      </c>
      <c r="H138" s="66">
        <f t="shared" si="63"/>
        <v>0.3</v>
      </c>
      <c r="I138" s="65">
        <f t="shared" si="42"/>
        <v>7.5431092962228274E-2</v>
      </c>
      <c r="J138" s="67">
        <f t="shared" si="42"/>
        <v>8.8872582323930416E-2</v>
      </c>
      <c r="K138" s="65">
        <f t="shared" si="43"/>
        <v>1.9E-2</v>
      </c>
      <c r="L138" s="68">
        <f t="shared" si="44"/>
        <v>4.5999999999999999E-2</v>
      </c>
      <c r="M138" s="66">
        <f t="shared" si="45"/>
        <v>6.5008704231754685E-2</v>
      </c>
      <c r="N138" s="66">
        <f t="shared" si="46"/>
        <v>2.375E-2</v>
      </c>
      <c r="O138" s="66">
        <f t="shared" si="36"/>
        <v>4.2952127659574471E-2</v>
      </c>
      <c r="P138" s="66">
        <f t="shared" si="37"/>
        <v>0.02</v>
      </c>
      <c r="Q138" s="65">
        <f t="shared" si="47"/>
        <v>0.15375870423175469</v>
      </c>
      <c r="R138" s="68">
        <f t="shared" si="47"/>
        <v>0.17296083189132916</v>
      </c>
      <c r="S138" s="69">
        <f t="shared" si="48"/>
        <v>0.8</v>
      </c>
      <c r="T138" s="70">
        <f t="shared" si="49"/>
        <v>0.19999999999999996</v>
      </c>
      <c r="U138" s="65">
        <f t="shared" si="61"/>
        <v>9.1096615216133547E-2</v>
      </c>
      <c r="V138" s="68">
        <f t="shared" si="61"/>
        <v>0.10569023223741017</v>
      </c>
      <c r="W138" s="71" t="str" cm="1">
        <f t="array" ref="W138">IFERROR(_xlfn.XLOOKUP($B138,'[2]Economic centers'!$D$2:$D$18,_xlfn.ANCHORARRAY('[2]Economic centers'!$B$2)),"")</f>
        <v/>
      </c>
      <c r="X138" s="51" t="str">
        <f>_xlfn.XLOOKUP($B138,'[2]Region Mapping'!$D$2:$D$193,'[2]Region Mapping'!$C$2:$C$193)</f>
        <v>Central America</v>
      </c>
      <c r="Y138" s="51">
        <f t="shared" si="50"/>
        <v>15649934214.927635</v>
      </c>
      <c r="Z138" s="59">
        <f t="shared" si="51"/>
        <v>4.8502132046115344E-2</v>
      </c>
      <c r="AA138" s="59">
        <f t="shared" si="52"/>
        <v>4.4183800601670696E-3</v>
      </c>
      <c r="AB138" s="59">
        <f t="shared" si="52"/>
        <v>5.1262015999634647E-3</v>
      </c>
    </row>
    <row r="139" spans="1:28">
      <c r="A139" s="51" t="str">
        <f>_xlfn.XLOOKUP($B139,'[2]Region Mapping'!$D$2:$D$193,'[2]Region Mapping'!$J$2:$J$193)</f>
        <v>NER</v>
      </c>
      <c r="B139" s="51" t="s">
        <v>464</v>
      </c>
      <c r="C139" s="65">
        <f t="shared" si="39"/>
        <v>1.9E-2</v>
      </c>
      <c r="D139" s="66">
        <f t="shared" si="57"/>
        <v>9.2282219604926025E-2</v>
      </c>
      <c r="E139" s="66">
        <f t="shared" si="40"/>
        <v>2.375E-2</v>
      </c>
      <c r="F139" s="66">
        <f t="shared" si="41"/>
        <v>4.2952127659574471E-2</v>
      </c>
      <c r="G139" s="66">
        <f t="shared" si="35"/>
        <v>0.02</v>
      </c>
      <c r="H139" s="66">
        <v>0.2379</v>
      </c>
      <c r="I139" s="65">
        <f t="shared" si="42"/>
        <v>0.10290805456091413</v>
      </c>
      <c r="J139" s="67">
        <f t="shared" si="42"/>
        <v>0.11754199605027583</v>
      </c>
      <c r="K139" s="65">
        <f t="shared" si="43"/>
        <v>1.9E-2</v>
      </c>
      <c r="L139" s="68">
        <f t="shared" si="44"/>
        <v>4.5999999999999999E-2</v>
      </c>
      <c r="M139" s="66">
        <f t="shared" si="45"/>
        <v>9.2282219604926025E-2</v>
      </c>
      <c r="N139" s="66">
        <f t="shared" si="46"/>
        <v>2.375E-2</v>
      </c>
      <c r="O139" s="66">
        <f t="shared" si="36"/>
        <v>4.2952127659574471E-2</v>
      </c>
      <c r="P139" s="66">
        <f t="shared" si="37"/>
        <v>0.02</v>
      </c>
      <c r="Q139" s="65">
        <f t="shared" si="47"/>
        <v>0.18103221960492602</v>
      </c>
      <c r="R139" s="68">
        <f t="shared" si="47"/>
        <v>0.20023434726450051</v>
      </c>
      <c r="S139" s="69">
        <f t="shared" si="48"/>
        <v>0.8</v>
      </c>
      <c r="T139" s="70">
        <f t="shared" si="49"/>
        <v>0.19999999999999996</v>
      </c>
      <c r="U139" s="65">
        <f t="shared" si="61"/>
        <v>0.11853288756971651</v>
      </c>
      <c r="V139" s="68">
        <f t="shared" si="61"/>
        <v>0.13408046629312076</v>
      </c>
      <c r="W139" s="71" t="str" cm="1">
        <f t="array" ref="W139">IFERROR(_xlfn.XLOOKUP($B139,'[2]Economic centers'!$D$2:$D$18,_xlfn.ANCHORARRAY('[2]Economic centers'!$B$2)),"")</f>
        <v/>
      </c>
      <c r="X139" s="51" t="str">
        <f>_xlfn.XLOOKUP($B139,'[2]Region Mapping'!$D$2:$D$193,'[2]Region Mapping'!$C$2:$C$193)</f>
        <v>West Africa</v>
      </c>
      <c r="Y139" s="51">
        <f t="shared" si="50"/>
        <v>15433852712.296335</v>
      </c>
      <c r="Z139" s="59">
        <f t="shared" si="51"/>
        <v>1.848899321169388E-2</v>
      </c>
      <c r="AA139" s="59">
        <f t="shared" si="52"/>
        <v>2.1915537536389626E-3</v>
      </c>
      <c r="AB139" s="59">
        <f t="shared" si="52"/>
        <v>2.4790128311142599E-3</v>
      </c>
    </row>
    <row r="140" spans="1:28">
      <c r="A140" s="51" t="str">
        <f>_xlfn.XLOOKUP($B140,'[2]Region Mapping'!$D$2:$D$193,'[2]Region Mapping'!$J$2:$J$193)</f>
        <v>NGA</v>
      </c>
      <c r="B140" s="51" t="s">
        <v>310</v>
      </c>
      <c r="C140" s="65">
        <f t="shared" si="39"/>
        <v>1.9E-2</v>
      </c>
      <c r="D140" s="66">
        <f t="shared" si="57"/>
        <v>7.5892501446400529E-2</v>
      </c>
      <c r="E140" s="66">
        <f t="shared" si="40"/>
        <v>2.375E-2</v>
      </c>
      <c r="F140" s="66">
        <f t="shared" si="41"/>
        <v>4.2952127659574471E-2</v>
      </c>
      <c r="G140" s="66">
        <f t="shared" si="35"/>
        <v>0.02</v>
      </c>
      <c r="H140" s="66">
        <f t="shared" ref="H140" si="64">_xlfn.XLOOKUP($B140,$B$416:$B$589,$C$416:$C$589)</f>
        <v>0.3</v>
      </c>
      <c r="I140" s="65">
        <f t="shared" si="42"/>
        <v>8.3049751012480369E-2</v>
      </c>
      <c r="J140" s="67">
        <f t="shared" si="42"/>
        <v>9.6491240374182496E-2</v>
      </c>
      <c r="K140" s="65">
        <f t="shared" si="43"/>
        <v>1.9E-2</v>
      </c>
      <c r="L140" s="68">
        <f t="shared" si="44"/>
        <v>4.5999999999999999E-2</v>
      </c>
      <c r="M140" s="66">
        <f t="shared" si="45"/>
        <v>7.5892501446400529E-2</v>
      </c>
      <c r="N140" s="66">
        <f t="shared" si="46"/>
        <v>2.375E-2</v>
      </c>
      <c r="O140" s="66">
        <f t="shared" si="36"/>
        <v>4.2952127659574471E-2</v>
      </c>
      <c r="P140" s="66">
        <f t="shared" si="37"/>
        <v>0.02</v>
      </c>
      <c r="Q140" s="65">
        <f t="shared" si="47"/>
        <v>0.16464250144640052</v>
      </c>
      <c r="R140" s="68">
        <f t="shared" si="47"/>
        <v>0.18384462910597499</v>
      </c>
      <c r="S140" s="69">
        <f t="shared" si="48"/>
        <v>0.8</v>
      </c>
      <c r="T140" s="70">
        <f t="shared" si="49"/>
        <v>0.19999999999999996</v>
      </c>
      <c r="U140" s="65">
        <f t="shared" si="61"/>
        <v>9.9368301099264394E-2</v>
      </c>
      <c r="V140" s="68">
        <f t="shared" si="61"/>
        <v>0.11396191812054099</v>
      </c>
      <c r="W140" s="71" t="str" cm="1">
        <f t="array" ref="W140">IFERROR(_xlfn.XLOOKUP($B140,'[2]Economic centers'!$D$2:$D$18,_xlfn.ANCHORARRAY('[2]Economic centers'!$B$2)),"")</f>
        <v>West Africa</v>
      </c>
      <c r="X140" s="51" t="str">
        <f>_xlfn.XLOOKUP($B140,'[2]Region Mapping'!$D$2:$D$193,'[2]Region Mapping'!$C$2:$C$193)</f>
        <v>West Africa</v>
      </c>
      <c r="Y140" s="51">
        <f t="shared" si="50"/>
        <v>472624596925.93829</v>
      </c>
      <c r="Z140" s="59">
        <f t="shared" si="51"/>
        <v>0.56618092236174311</v>
      </c>
      <c r="AA140" s="59">
        <f t="shared" si="52"/>
        <v>5.6260436369900926E-2</v>
      </c>
      <c r="AB140" s="59">
        <f t="shared" si="52"/>
        <v>6.4523063915601336E-2</v>
      </c>
    </row>
    <row r="141" spans="1:28">
      <c r="A141" s="51" t="str">
        <f>_xlfn.XLOOKUP($B141,'[2]Region Mapping'!$D$2:$D$193,'[2]Region Mapping'!$J$2:$J$193)</f>
        <v>MKD</v>
      </c>
      <c r="B141" s="51" t="s">
        <v>465</v>
      </c>
      <c r="C141" s="65">
        <f t="shared" si="39"/>
        <v>1.9E-2</v>
      </c>
      <c r="D141" s="66" t="e">
        <f t="shared" si="57"/>
        <v>#N/A</v>
      </c>
      <c r="E141" s="66">
        <f t="shared" si="40"/>
        <v>2.375E-2</v>
      </c>
      <c r="F141" s="66">
        <f t="shared" si="41"/>
        <v>4.2952127659574471E-2</v>
      </c>
      <c r="G141" s="66">
        <f t="shared" si="35"/>
        <v>0.02</v>
      </c>
      <c r="H141" s="66">
        <v>0.2379</v>
      </c>
      <c r="I141" s="65" t="e">
        <f t="shared" si="42"/>
        <v>#N/A</v>
      </c>
      <c r="J141" s="67" t="e">
        <f t="shared" si="42"/>
        <v>#N/A</v>
      </c>
      <c r="K141" s="65">
        <f t="shared" si="43"/>
        <v>1.9E-2</v>
      </c>
      <c r="L141" s="68">
        <f t="shared" si="44"/>
        <v>4.5999999999999999E-2</v>
      </c>
      <c r="M141" s="66" t="e">
        <f t="shared" si="45"/>
        <v>#N/A</v>
      </c>
      <c r="N141" s="66">
        <f t="shared" si="46"/>
        <v>2.375E-2</v>
      </c>
      <c r="O141" s="66">
        <f t="shared" si="36"/>
        <v>4.2952127659574471E-2</v>
      </c>
      <c r="P141" s="66">
        <f t="shared" si="37"/>
        <v>0.02</v>
      </c>
      <c r="Q141" s="65" t="e">
        <f t="shared" si="47"/>
        <v>#N/A</v>
      </c>
      <c r="R141" s="68" t="e">
        <f t="shared" si="47"/>
        <v>#N/A</v>
      </c>
      <c r="S141" s="69">
        <f t="shared" si="48"/>
        <v>0.8</v>
      </c>
      <c r="T141" s="70">
        <f t="shared" si="49"/>
        <v>0.19999999999999996</v>
      </c>
      <c r="U141" s="65" t="str">
        <f t="shared" si="61"/>
        <v>N/A</v>
      </c>
      <c r="V141" s="68" t="str">
        <f t="shared" si="61"/>
        <v>N/A</v>
      </c>
      <c r="W141" s="71" t="str" cm="1">
        <f t="array" ref="W141">IFERROR(_xlfn.XLOOKUP($B141,'[2]Economic centers'!$D$2:$D$18,_xlfn.ANCHORARRAY('[2]Economic centers'!$B$2)),"")</f>
        <v/>
      </c>
      <c r="X141" s="51" t="str">
        <f>_xlfn.XLOOKUP($B141,'[2]Region Mapping'!$D$2:$D$193,'[2]Region Mapping'!$C$2:$C$193)</f>
        <v>Other Europe</v>
      </c>
      <c r="Y141" s="51">
        <f t="shared" si="50"/>
        <v>0</v>
      </c>
      <c r="Z141" s="59">
        <f t="shared" si="51"/>
        <v>0</v>
      </c>
      <c r="AA141" s="59">
        <f t="shared" si="52"/>
        <v>0</v>
      </c>
      <c r="AB141" s="59">
        <f t="shared" si="52"/>
        <v>0</v>
      </c>
    </row>
    <row r="142" spans="1:28">
      <c r="A142" s="51" t="str">
        <f>_xlfn.XLOOKUP($B142,'[2]Region Mapping'!$D$2:$D$193,'[2]Region Mapping'!$J$2:$J$193)</f>
        <v>MNP</v>
      </c>
      <c r="B142" s="51" t="s">
        <v>466</v>
      </c>
      <c r="C142" s="65">
        <f t="shared" si="39"/>
        <v>1.9E-2</v>
      </c>
      <c r="D142" s="66" t="e">
        <f t="shared" si="57"/>
        <v>#N/A</v>
      </c>
      <c r="E142" s="66">
        <f t="shared" si="40"/>
        <v>2.375E-2</v>
      </c>
      <c r="F142" s="66">
        <f t="shared" si="41"/>
        <v>4.2952127659574471E-2</v>
      </c>
      <c r="G142" s="66">
        <f t="shared" si="35"/>
        <v>0.02</v>
      </c>
      <c r="H142" s="66">
        <v>0.2379</v>
      </c>
      <c r="I142" s="65" t="e">
        <f t="shared" si="42"/>
        <v>#N/A</v>
      </c>
      <c r="J142" s="67" t="e">
        <f t="shared" si="42"/>
        <v>#N/A</v>
      </c>
      <c r="K142" s="65">
        <f t="shared" si="43"/>
        <v>1.9E-2</v>
      </c>
      <c r="L142" s="68">
        <f t="shared" si="44"/>
        <v>4.5999999999999999E-2</v>
      </c>
      <c r="M142" s="66" t="e">
        <f t="shared" si="45"/>
        <v>#N/A</v>
      </c>
      <c r="N142" s="66">
        <f t="shared" si="46"/>
        <v>2.375E-2</v>
      </c>
      <c r="O142" s="66">
        <f t="shared" si="36"/>
        <v>4.2952127659574471E-2</v>
      </c>
      <c r="P142" s="66">
        <f t="shared" si="37"/>
        <v>0.02</v>
      </c>
      <c r="Q142" s="65" t="e">
        <f t="shared" si="47"/>
        <v>#N/A</v>
      </c>
      <c r="R142" s="68" t="e">
        <f t="shared" si="47"/>
        <v>#N/A</v>
      </c>
      <c r="S142" s="69">
        <f t="shared" si="48"/>
        <v>0.8</v>
      </c>
      <c r="T142" s="70">
        <f t="shared" si="49"/>
        <v>0.19999999999999996</v>
      </c>
      <c r="U142" s="65" t="str">
        <f t="shared" si="61"/>
        <v>N/A</v>
      </c>
      <c r="V142" s="68" t="str">
        <f t="shared" si="61"/>
        <v>N/A</v>
      </c>
      <c r="W142" s="71" t="str" cm="1">
        <f t="array" ref="W142">IFERROR(_xlfn.XLOOKUP($B142,'[2]Economic centers'!$D$2:$D$18,_xlfn.ANCHORARRAY('[2]Economic centers'!$B$2)),"")</f>
        <v/>
      </c>
      <c r="X142" s="51" t="s">
        <v>221</v>
      </c>
      <c r="Y142" s="51">
        <f t="shared" si="50"/>
        <v>0</v>
      </c>
      <c r="Z142" s="59">
        <f t="shared" si="51"/>
        <v>0</v>
      </c>
      <c r="AA142" s="59">
        <f t="shared" si="52"/>
        <v>0</v>
      </c>
      <c r="AB142" s="59">
        <f t="shared" si="52"/>
        <v>0</v>
      </c>
    </row>
    <row r="143" spans="1:28">
      <c r="A143" s="51" t="str">
        <f>_xlfn.XLOOKUP($B143,'[2]Region Mapping'!$D$2:$D$193,'[2]Region Mapping'!$J$2:$J$193)</f>
        <v>NOR</v>
      </c>
      <c r="B143" s="51" t="s">
        <v>311</v>
      </c>
      <c r="C143" s="65">
        <f t="shared" si="39"/>
        <v>1.9E-2</v>
      </c>
      <c r="D143" s="66">
        <f t="shared" si="57"/>
        <v>0</v>
      </c>
      <c r="E143" s="66">
        <f t="shared" si="40"/>
        <v>2.375E-2</v>
      </c>
      <c r="F143" s="66">
        <f t="shared" si="41"/>
        <v>4.2952127659574471E-2</v>
      </c>
      <c r="G143" s="66">
        <f t="shared" si="35"/>
        <v>0.02</v>
      </c>
      <c r="H143" s="66">
        <f t="shared" ref="H143" si="65">_xlfn.XLOOKUP($B143,$B$416:$B$589,$C$416:$C$589)</f>
        <v>0.22</v>
      </c>
      <c r="I143" s="65">
        <f t="shared" si="42"/>
        <v>3.3345E-2</v>
      </c>
      <c r="J143" s="67">
        <f t="shared" si="42"/>
        <v>4.8322659574468088E-2</v>
      </c>
      <c r="K143" s="65">
        <f t="shared" si="43"/>
        <v>1.9E-2</v>
      </c>
      <c r="L143" s="68">
        <f t="shared" si="44"/>
        <v>4.5999999999999999E-2</v>
      </c>
      <c r="M143" s="66">
        <f t="shared" si="45"/>
        <v>0</v>
      </c>
      <c r="N143" s="66">
        <f t="shared" si="46"/>
        <v>2.375E-2</v>
      </c>
      <c r="O143" s="66">
        <f t="shared" si="36"/>
        <v>4.2952127659574471E-2</v>
      </c>
      <c r="P143" s="66">
        <f t="shared" si="37"/>
        <v>0.02</v>
      </c>
      <c r="Q143" s="65">
        <f t="shared" si="47"/>
        <v>8.8749999999999996E-2</v>
      </c>
      <c r="R143" s="68">
        <f t="shared" si="47"/>
        <v>0.10795212765957447</v>
      </c>
      <c r="S143" s="69">
        <f t="shared" si="48"/>
        <v>0.8</v>
      </c>
      <c r="T143" s="70">
        <f t="shared" si="49"/>
        <v>0.19999999999999996</v>
      </c>
      <c r="U143" s="65">
        <f t="shared" si="61"/>
        <v>4.4425999999999993E-2</v>
      </c>
      <c r="V143" s="68">
        <f t="shared" si="61"/>
        <v>6.0248553191489362E-2</v>
      </c>
      <c r="W143" s="71" t="str" cm="1">
        <f t="array" ref="W143">IFERROR(_xlfn.XLOOKUP($B143,'[2]Economic centers'!$D$2:$D$18,_xlfn.ANCHORARRAY('[2]Economic centers'!$B$2)),"")</f>
        <v/>
      </c>
      <c r="X143" s="51" t="str">
        <f>_xlfn.XLOOKUP($B143,'[2]Region Mapping'!$D$2:$D$193,'[2]Region Mapping'!$C$2:$C$193)</f>
        <v>EU + Schengen</v>
      </c>
      <c r="Y143" s="51">
        <f t="shared" si="50"/>
        <v>593726965415.61914</v>
      </c>
      <c r="Z143" s="59">
        <f t="shared" si="51"/>
        <v>2.791401157614801E-2</v>
      </c>
      <c r="AA143" s="59">
        <f t="shared" si="52"/>
        <v>1.2401078782819513E-3</v>
      </c>
      <c r="AB143" s="59">
        <f t="shared" si="52"/>
        <v>1.6817788112334032E-3</v>
      </c>
    </row>
    <row r="144" spans="1:28">
      <c r="A144" s="51">
        <f>_xlfn.XLOOKUP($B144,'[2]Region Mapping'!$D$2:$D$193,'[2]Region Mapping'!$J$2:$J$193)</f>
        <v>0</v>
      </c>
      <c r="B144" s="51" t="s">
        <v>467</v>
      </c>
      <c r="C144" s="65">
        <f t="shared" si="39"/>
        <v>1.9E-2</v>
      </c>
      <c r="D144" s="66" t="e">
        <f t="shared" si="57"/>
        <v>#N/A</v>
      </c>
      <c r="E144" s="66">
        <f t="shared" si="40"/>
        <v>2.375E-2</v>
      </c>
      <c r="F144" s="66">
        <f t="shared" si="41"/>
        <v>4.2952127659574471E-2</v>
      </c>
      <c r="G144" s="66">
        <f t="shared" si="35"/>
        <v>0.02</v>
      </c>
      <c r="H144" s="66">
        <v>0.2379</v>
      </c>
      <c r="I144" s="65" t="e">
        <f t="shared" si="42"/>
        <v>#N/A</v>
      </c>
      <c r="J144" s="67" t="e">
        <f t="shared" si="42"/>
        <v>#N/A</v>
      </c>
      <c r="K144" s="65">
        <f t="shared" si="43"/>
        <v>1.9E-2</v>
      </c>
      <c r="L144" s="68">
        <f t="shared" si="44"/>
        <v>4.5999999999999999E-2</v>
      </c>
      <c r="M144" s="66" t="e">
        <f t="shared" si="45"/>
        <v>#N/A</v>
      </c>
      <c r="N144" s="66">
        <f t="shared" si="46"/>
        <v>2.375E-2</v>
      </c>
      <c r="O144" s="66">
        <f t="shared" si="36"/>
        <v>4.2952127659574471E-2</v>
      </c>
      <c r="P144" s="66">
        <f t="shared" si="37"/>
        <v>0.02</v>
      </c>
      <c r="Q144" s="65" t="e">
        <f t="shared" si="47"/>
        <v>#N/A</v>
      </c>
      <c r="R144" s="68" t="e">
        <f t="shared" si="47"/>
        <v>#N/A</v>
      </c>
      <c r="S144" s="69">
        <f t="shared" si="48"/>
        <v>0.8</v>
      </c>
      <c r="T144" s="70">
        <f t="shared" si="49"/>
        <v>0.19999999999999996</v>
      </c>
      <c r="U144" s="65" t="str">
        <f t="shared" si="61"/>
        <v>N/A</v>
      </c>
      <c r="V144" s="68" t="str">
        <f t="shared" si="61"/>
        <v>N/A</v>
      </c>
      <c r="W144" s="71" t="str" cm="1">
        <f t="array" ref="W144">IFERROR(_xlfn.XLOOKUP($B144,'[2]Economic centers'!$D$2:$D$18,_xlfn.ANCHORARRAY('[2]Economic centers'!$B$2)),"")</f>
        <v/>
      </c>
      <c r="X144" s="51" t="str">
        <f>_xlfn.XLOOKUP($B144,'[2]Region Mapping'!$D$2:$D$193,'[2]Region Mapping'!$C$2:$C$193)</f>
        <v>Oceania</v>
      </c>
      <c r="Y144" s="51">
        <f t="shared" si="50"/>
        <v>0</v>
      </c>
      <c r="Z144" s="59">
        <f t="shared" si="51"/>
        <v>0</v>
      </c>
      <c r="AA144" s="59">
        <f t="shared" si="52"/>
        <v>0</v>
      </c>
      <c r="AB144" s="59">
        <f t="shared" si="52"/>
        <v>0</v>
      </c>
    </row>
    <row r="145" spans="1:28">
      <c r="A145" s="51" t="str">
        <f>_xlfn.XLOOKUP($B145,'[2]Region Mapping'!$D$2:$D$193,'[2]Region Mapping'!$J$2:$J$193)</f>
        <v>OMN</v>
      </c>
      <c r="B145" s="51" t="s">
        <v>312</v>
      </c>
      <c r="C145" s="65">
        <f t="shared" si="39"/>
        <v>1.9E-2</v>
      </c>
      <c r="D145" s="66">
        <f t="shared" si="57"/>
        <v>2.1473515373171343E-2</v>
      </c>
      <c r="E145" s="66">
        <f t="shared" si="40"/>
        <v>2.375E-2</v>
      </c>
      <c r="F145" s="66">
        <f t="shared" si="41"/>
        <v>4.2952127659574471E-2</v>
      </c>
      <c r="G145" s="66">
        <f t="shared" si="35"/>
        <v>0.02</v>
      </c>
      <c r="H145" s="66">
        <f t="shared" ref="H145:H146" si="66">_xlfn.XLOOKUP($B145,$B$416:$B$589,$C$416:$C$589)</f>
        <v>0.15</v>
      </c>
      <c r="I145" s="65">
        <f t="shared" si="42"/>
        <v>5.4589988067195637E-2</v>
      </c>
      <c r="J145" s="67">
        <f t="shared" si="42"/>
        <v>7.0911796577833947E-2</v>
      </c>
      <c r="K145" s="65">
        <f t="shared" si="43"/>
        <v>1.9E-2</v>
      </c>
      <c r="L145" s="68">
        <f t="shared" si="44"/>
        <v>4.5999999999999999E-2</v>
      </c>
      <c r="M145" s="66">
        <f t="shared" si="45"/>
        <v>2.1473515373171343E-2</v>
      </c>
      <c r="N145" s="66">
        <f t="shared" si="46"/>
        <v>2.375E-2</v>
      </c>
      <c r="O145" s="66">
        <f t="shared" si="36"/>
        <v>4.2952127659574471E-2</v>
      </c>
      <c r="P145" s="66">
        <f t="shared" si="37"/>
        <v>0.02</v>
      </c>
      <c r="Q145" s="65">
        <f t="shared" si="47"/>
        <v>0.11022351537317135</v>
      </c>
      <c r="R145" s="68">
        <f t="shared" si="47"/>
        <v>0.12942564303274581</v>
      </c>
      <c r="S145" s="69">
        <f t="shared" si="48"/>
        <v>0.8</v>
      </c>
      <c r="T145" s="70">
        <f t="shared" si="49"/>
        <v>0.19999999999999996</v>
      </c>
      <c r="U145" s="65">
        <f t="shared" si="61"/>
        <v>6.5716693528390782E-2</v>
      </c>
      <c r="V145" s="68">
        <f t="shared" si="61"/>
        <v>8.2614565868816325E-2</v>
      </c>
      <c r="W145" s="71" t="str" cm="1">
        <f t="array" ref="W145">IFERROR(_xlfn.XLOOKUP($B145,'[2]Economic centers'!$D$2:$D$18,_xlfn.ANCHORARRAY('[2]Economic centers'!$B$2)),"")</f>
        <v/>
      </c>
      <c r="X145" s="51" t="str">
        <f>_xlfn.XLOOKUP($B145,'[2]Region Mapping'!$D$2:$D$193,'[2]Region Mapping'!$C$2:$C$193)</f>
        <v>Middle East</v>
      </c>
      <c r="Y145" s="51">
        <f t="shared" si="50"/>
        <v>114667360208.06242</v>
      </c>
      <c r="Z145" s="59">
        <f t="shared" si="51"/>
        <v>2.9685520214697017E-2</v>
      </c>
      <c r="AA145" s="59">
        <f t="shared" si="52"/>
        <v>1.9508342341800931E-3</v>
      </c>
      <c r="AB145" s="59">
        <f t="shared" si="52"/>
        <v>2.4524563651271655E-3</v>
      </c>
    </row>
    <row r="146" spans="1:28">
      <c r="A146" s="51" t="str">
        <f>_xlfn.XLOOKUP($B146,'[2]Region Mapping'!$D$2:$D$193,'[2]Region Mapping'!$J$2:$J$193)</f>
        <v>PAK</v>
      </c>
      <c r="B146" s="51" t="s">
        <v>319</v>
      </c>
      <c r="C146" s="65">
        <f t="shared" si="39"/>
        <v>1.9E-2</v>
      </c>
      <c r="D146" s="66">
        <f t="shared" si="57"/>
        <v>0.10316601681957188</v>
      </c>
      <c r="E146" s="66">
        <f t="shared" si="40"/>
        <v>2.375E-2</v>
      </c>
      <c r="F146" s="66">
        <f t="shared" si="41"/>
        <v>4.2952127659574471E-2</v>
      </c>
      <c r="G146" s="66">
        <f t="shared" si="35"/>
        <v>0.02</v>
      </c>
      <c r="H146" s="66">
        <f t="shared" si="66"/>
        <v>0.28999999999999998</v>
      </c>
      <c r="I146" s="65">
        <f t="shared" si="42"/>
        <v>0.10360037194189604</v>
      </c>
      <c r="J146" s="67">
        <f t="shared" si="42"/>
        <v>0.1172338825801939</v>
      </c>
      <c r="K146" s="65">
        <f t="shared" si="43"/>
        <v>1.9E-2</v>
      </c>
      <c r="L146" s="68">
        <f t="shared" si="44"/>
        <v>4.5999999999999999E-2</v>
      </c>
      <c r="M146" s="66">
        <f t="shared" si="45"/>
        <v>0.10316601681957188</v>
      </c>
      <c r="N146" s="66">
        <f t="shared" si="46"/>
        <v>2.375E-2</v>
      </c>
      <c r="O146" s="66">
        <f t="shared" si="36"/>
        <v>4.2952127659574471E-2</v>
      </c>
      <c r="P146" s="66">
        <f t="shared" si="37"/>
        <v>0.02</v>
      </c>
      <c r="Q146" s="65">
        <f t="shared" si="47"/>
        <v>0.19191601681957188</v>
      </c>
      <c r="R146" s="68">
        <f t="shared" si="47"/>
        <v>0.21111814447914634</v>
      </c>
      <c r="S146" s="69">
        <f t="shared" si="48"/>
        <v>0.8</v>
      </c>
      <c r="T146" s="70">
        <f t="shared" si="49"/>
        <v>0.19999999999999996</v>
      </c>
      <c r="U146" s="65">
        <f t="shared" si="61"/>
        <v>0.12126350091743121</v>
      </c>
      <c r="V146" s="68">
        <f t="shared" si="61"/>
        <v>0.13601073495998439</v>
      </c>
      <c r="W146" s="71" t="str" cm="1">
        <f t="array" ref="W146">IFERROR(_xlfn.XLOOKUP($B146,'[2]Economic centers'!$D$2:$D$18,_xlfn.ANCHORARRAY('[2]Economic centers'!$B$2)),"")</f>
        <v/>
      </c>
      <c r="X146" s="51" t="str">
        <f>_xlfn.XLOOKUP($B146,'[2]Region Mapping'!$D$2:$D$193,'[2]Region Mapping'!$C$2:$C$193)</f>
        <v>Middle East</v>
      </c>
      <c r="Y146" s="51">
        <f t="shared" si="50"/>
        <v>374787958882.30774</v>
      </c>
      <c r="Z146" s="59">
        <f t="shared" si="51"/>
        <v>9.7026525328900978E-2</v>
      </c>
      <c r="AA146" s="59">
        <f t="shared" si="52"/>
        <v>1.1765776143236347E-2</v>
      </c>
      <c r="AB146" s="59">
        <f t="shared" si="52"/>
        <v>1.3196649020597364E-2</v>
      </c>
    </row>
    <row r="147" spans="1:28">
      <c r="A147" s="51" t="str">
        <f>_xlfn.XLOOKUP($B147,'[2]Region Mapping'!$D$2:$D$193,'[2]Region Mapping'!$J$2:$J$193)</f>
        <v>PLW</v>
      </c>
      <c r="B147" s="51" t="s">
        <v>468</v>
      </c>
      <c r="C147" s="65">
        <f t="shared" si="39"/>
        <v>1.9E-2</v>
      </c>
      <c r="D147" s="66" t="e">
        <f t="shared" si="57"/>
        <v>#N/A</v>
      </c>
      <c r="E147" s="66">
        <f t="shared" si="40"/>
        <v>2.375E-2</v>
      </c>
      <c r="F147" s="66">
        <f t="shared" si="41"/>
        <v>4.2952127659574471E-2</v>
      </c>
      <c r="G147" s="66">
        <f t="shared" si="35"/>
        <v>0.02</v>
      </c>
      <c r="H147" s="66">
        <v>0.2379</v>
      </c>
      <c r="I147" s="65" t="e">
        <f t="shared" si="42"/>
        <v>#N/A</v>
      </c>
      <c r="J147" s="67" t="e">
        <f t="shared" si="42"/>
        <v>#N/A</v>
      </c>
      <c r="K147" s="65">
        <f t="shared" si="43"/>
        <v>1.9E-2</v>
      </c>
      <c r="L147" s="68">
        <f t="shared" si="44"/>
        <v>4.5999999999999999E-2</v>
      </c>
      <c r="M147" s="66" t="e">
        <f t="shared" si="45"/>
        <v>#N/A</v>
      </c>
      <c r="N147" s="66">
        <f t="shared" si="46"/>
        <v>2.375E-2</v>
      </c>
      <c r="O147" s="66">
        <f t="shared" si="36"/>
        <v>4.2952127659574471E-2</v>
      </c>
      <c r="P147" s="66">
        <f t="shared" si="37"/>
        <v>0.02</v>
      </c>
      <c r="Q147" s="65" t="e">
        <f t="shared" si="47"/>
        <v>#N/A</v>
      </c>
      <c r="R147" s="68" t="e">
        <f t="shared" si="47"/>
        <v>#N/A</v>
      </c>
      <c r="S147" s="69">
        <f t="shared" si="48"/>
        <v>0.8</v>
      </c>
      <c r="T147" s="70">
        <f t="shared" si="49"/>
        <v>0.19999999999999996</v>
      </c>
      <c r="U147" s="65" t="str">
        <f t="shared" si="61"/>
        <v>N/A</v>
      </c>
      <c r="V147" s="68" t="str">
        <f t="shared" si="61"/>
        <v>N/A</v>
      </c>
      <c r="W147" s="71" t="str" cm="1">
        <f t="array" ref="W147">IFERROR(_xlfn.XLOOKUP($B147,'[2]Economic centers'!$D$2:$D$18,_xlfn.ANCHORARRAY('[2]Economic centers'!$B$2)),"")</f>
        <v/>
      </c>
      <c r="X147" s="51" t="s">
        <v>221</v>
      </c>
      <c r="Y147" s="51">
        <f t="shared" si="50"/>
        <v>0</v>
      </c>
      <c r="Z147" s="59">
        <f t="shared" si="51"/>
        <v>0</v>
      </c>
      <c r="AA147" s="59">
        <f t="shared" si="52"/>
        <v>0</v>
      </c>
      <c r="AB147" s="59">
        <f t="shared" si="52"/>
        <v>0</v>
      </c>
    </row>
    <row r="148" spans="1:28">
      <c r="A148" s="51" t="str">
        <f>_xlfn.XLOOKUP($B148,'[2]Region Mapping'!$D$2:$D$193,'[2]Region Mapping'!$J$2:$J$193)</f>
        <v>PAN</v>
      </c>
      <c r="B148" s="51" t="s">
        <v>320</v>
      </c>
      <c r="C148" s="65">
        <f t="shared" si="39"/>
        <v>1.9E-2</v>
      </c>
      <c r="D148" s="66">
        <f t="shared" si="57"/>
        <v>1.4943237044383835E-2</v>
      </c>
      <c r="E148" s="66">
        <f t="shared" si="40"/>
        <v>2.375E-2</v>
      </c>
      <c r="F148" s="66">
        <f t="shared" si="41"/>
        <v>4.2952127659574471E-2</v>
      </c>
      <c r="G148" s="66">
        <f t="shared" si="35"/>
        <v>0.02</v>
      </c>
      <c r="H148" s="66">
        <f t="shared" ref="H148:H155" si="67">_xlfn.XLOOKUP($B148,$B$416:$B$589,$C$416:$C$589)</f>
        <v>0.25</v>
      </c>
      <c r="I148" s="65">
        <f t="shared" si="42"/>
        <v>4.3269927783287872E-2</v>
      </c>
      <c r="J148" s="67">
        <f t="shared" si="42"/>
        <v>5.7671523527968727E-2</v>
      </c>
      <c r="K148" s="65">
        <f t="shared" si="43"/>
        <v>1.9E-2</v>
      </c>
      <c r="L148" s="68">
        <f t="shared" si="44"/>
        <v>4.5999999999999999E-2</v>
      </c>
      <c r="M148" s="66">
        <f t="shared" si="45"/>
        <v>1.4943237044383835E-2</v>
      </c>
      <c r="N148" s="66">
        <f t="shared" si="46"/>
        <v>2.375E-2</v>
      </c>
      <c r="O148" s="66">
        <f t="shared" si="36"/>
        <v>4.2952127659574471E-2</v>
      </c>
      <c r="P148" s="66">
        <f t="shared" si="37"/>
        <v>0.02</v>
      </c>
      <c r="Q148" s="65">
        <f t="shared" si="47"/>
        <v>0.10369323704438382</v>
      </c>
      <c r="R148" s="68">
        <f t="shared" si="47"/>
        <v>0.1228953647039583</v>
      </c>
      <c r="S148" s="69">
        <f t="shared" si="48"/>
        <v>0.8</v>
      </c>
      <c r="T148" s="70">
        <f t="shared" si="49"/>
        <v>0.19999999999999996</v>
      </c>
      <c r="U148" s="65">
        <f t="shared" si="61"/>
        <v>5.5354589635507059E-2</v>
      </c>
      <c r="V148" s="68">
        <f t="shared" si="61"/>
        <v>7.0716291763166628E-2</v>
      </c>
      <c r="W148" s="71" t="str" cm="1">
        <f t="array" ref="W148">IFERROR(_xlfn.XLOOKUP($B148,'[2]Economic centers'!$D$2:$D$18,_xlfn.ANCHORARRAY('[2]Economic centers'!$B$2)),"")</f>
        <v/>
      </c>
      <c r="X148" s="51" t="str">
        <f>_xlfn.XLOOKUP($B148,'[2]Region Mapping'!$D$2:$D$193,'[2]Region Mapping'!$C$2:$C$193)</f>
        <v>Central America</v>
      </c>
      <c r="Y148" s="51">
        <f t="shared" si="50"/>
        <v>76522511780.622192</v>
      </c>
      <c r="Z148" s="59">
        <f t="shared" si="51"/>
        <v>0.237157864046735</v>
      </c>
      <c r="AA148" s="59">
        <f t="shared" si="52"/>
        <v>1.3127776243140389E-2</v>
      </c>
      <c r="AB148" s="59">
        <f t="shared" si="52"/>
        <v>1.6770924707858317E-2</v>
      </c>
    </row>
    <row r="149" spans="1:28">
      <c r="A149" s="51" t="str">
        <f>_xlfn.XLOOKUP($B149,'[2]Region Mapping'!$D$2:$D$193,'[2]Region Mapping'!$J$2:$J$193)</f>
        <v>PNG</v>
      </c>
      <c r="B149" s="51" t="s">
        <v>469</v>
      </c>
      <c r="C149" s="65">
        <f t="shared" si="39"/>
        <v>1.9E-2</v>
      </c>
      <c r="D149" s="66">
        <f t="shared" si="57"/>
        <v>5.4124907017108856E-2</v>
      </c>
      <c r="E149" s="66">
        <f t="shared" si="40"/>
        <v>2.375E-2</v>
      </c>
      <c r="F149" s="66">
        <f t="shared" si="41"/>
        <v>4.2952127659574471E-2</v>
      </c>
      <c r="G149" s="66">
        <f t="shared" si="35"/>
        <v>0.02</v>
      </c>
      <c r="H149" s="66">
        <f t="shared" si="67"/>
        <v>0.3</v>
      </c>
      <c r="I149" s="65">
        <f t="shared" si="42"/>
        <v>6.7812434911976194E-2</v>
      </c>
      <c r="J149" s="67">
        <f t="shared" si="42"/>
        <v>8.1253924273678321E-2</v>
      </c>
      <c r="K149" s="65">
        <f t="shared" si="43"/>
        <v>1.9E-2</v>
      </c>
      <c r="L149" s="68">
        <f t="shared" si="44"/>
        <v>4.5999999999999999E-2</v>
      </c>
      <c r="M149" s="66">
        <f t="shared" si="45"/>
        <v>5.4124907017108856E-2</v>
      </c>
      <c r="N149" s="66">
        <f t="shared" si="46"/>
        <v>2.375E-2</v>
      </c>
      <c r="O149" s="66">
        <f t="shared" si="36"/>
        <v>4.2952127659574471E-2</v>
      </c>
      <c r="P149" s="66">
        <f t="shared" si="37"/>
        <v>0.02</v>
      </c>
      <c r="Q149" s="65">
        <f t="shared" si="47"/>
        <v>0.14287490701710887</v>
      </c>
      <c r="R149" s="68">
        <f t="shared" si="47"/>
        <v>0.16207703467668333</v>
      </c>
      <c r="S149" s="69">
        <f t="shared" si="48"/>
        <v>0.8</v>
      </c>
      <c r="T149" s="70">
        <f t="shared" si="49"/>
        <v>0.19999999999999996</v>
      </c>
      <c r="U149" s="65">
        <f t="shared" si="61"/>
        <v>8.2824929333002728E-2</v>
      </c>
      <c r="V149" s="68">
        <f t="shared" si="61"/>
        <v>9.7418546354279323E-2</v>
      </c>
      <c r="W149" s="51" t="s">
        <v>221</v>
      </c>
      <c r="X149" s="51" t="s">
        <v>221</v>
      </c>
      <c r="Y149" s="51">
        <f t="shared" si="50"/>
        <v>31603619036.633846</v>
      </c>
      <c r="Z149" s="59">
        <f t="shared" si="51"/>
        <v>1.5991518758243582E-2</v>
      </c>
      <c r="AA149" s="59">
        <f t="shared" si="52"/>
        <v>1.3244964110789123E-3</v>
      </c>
      <c r="AB149" s="59">
        <f t="shared" si="52"/>
        <v>1.5578705114252798E-3</v>
      </c>
    </row>
    <row r="150" spans="1:28">
      <c r="A150" s="51" t="str">
        <f>_xlfn.XLOOKUP($B150,'[2]Region Mapping'!$D$2:$D$193,'[2]Region Mapping'!$J$2:$J$193)</f>
        <v>PRY</v>
      </c>
      <c r="B150" s="51" t="s">
        <v>321</v>
      </c>
      <c r="C150" s="65">
        <f t="shared" si="39"/>
        <v>1.9E-2</v>
      </c>
      <c r="D150" s="66">
        <f t="shared" si="57"/>
        <v>2.1473515373171343E-2</v>
      </c>
      <c r="E150" s="66">
        <f t="shared" si="40"/>
        <v>2.375E-2</v>
      </c>
      <c r="F150" s="66">
        <f t="shared" si="41"/>
        <v>4.2952127659574471E-2</v>
      </c>
      <c r="G150" s="66">
        <f t="shared" si="35"/>
        <v>0.02</v>
      </c>
      <c r="H150" s="66">
        <f t="shared" si="67"/>
        <v>0.1</v>
      </c>
      <c r="I150" s="65">
        <f t="shared" si="42"/>
        <v>5.7801163835854201E-2</v>
      </c>
      <c r="J150" s="67">
        <f t="shared" si="42"/>
        <v>7.5083078729471231E-2</v>
      </c>
      <c r="K150" s="65">
        <f t="shared" si="43"/>
        <v>1.9E-2</v>
      </c>
      <c r="L150" s="68">
        <f t="shared" si="44"/>
        <v>4.5999999999999999E-2</v>
      </c>
      <c r="M150" s="66">
        <f t="shared" si="45"/>
        <v>2.1473515373171343E-2</v>
      </c>
      <c r="N150" s="66">
        <f t="shared" si="46"/>
        <v>2.375E-2</v>
      </c>
      <c r="O150" s="66">
        <f t="shared" si="36"/>
        <v>4.2952127659574471E-2</v>
      </c>
      <c r="P150" s="66">
        <f t="shared" si="37"/>
        <v>0.02</v>
      </c>
      <c r="Q150" s="65">
        <f t="shared" si="47"/>
        <v>0.11022351537317135</v>
      </c>
      <c r="R150" s="68">
        <f t="shared" si="47"/>
        <v>0.12942564303274581</v>
      </c>
      <c r="S150" s="69">
        <f t="shared" si="48"/>
        <v>0.8</v>
      </c>
      <c r="T150" s="70">
        <f t="shared" si="49"/>
        <v>0.19999999999999996</v>
      </c>
      <c r="U150" s="65">
        <f t="shared" si="61"/>
        <v>6.8285634143317633E-2</v>
      </c>
      <c r="V150" s="68">
        <f t="shared" si="61"/>
        <v>8.5951591590126136E-2</v>
      </c>
      <c r="W150" s="71" t="str" cm="1">
        <f t="array" ref="W150">IFERROR(_xlfn.XLOOKUP($B150,'[2]Economic centers'!$D$2:$D$18,_xlfn.ANCHORARRAY('[2]Economic centers'!$B$2)),"")</f>
        <v/>
      </c>
      <c r="X150" s="51" t="str">
        <f>_xlfn.XLOOKUP($B150,'[2]Region Mapping'!$D$2:$D$193,'[2]Region Mapping'!$C$2:$C$193)</f>
        <v>South America</v>
      </c>
      <c r="Y150" s="51">
        <f t="shared" si="50"/>
        <v>41952910858.084557</v>
      </c>
      <c r="Z150" s="59">
        <f t="shared" si="51"/>
        <v>1.1133870182500685E-2</v>
      </c>
      <c r="AA150" s="59">
        <f t="shared" si="52"/>
        <v>7.6028338588143493E-4</v>
      </c>
      <c r="AB150" s="59">
        <f t="shared" si="52"/>
        <v>9.5697386274378208E-4</v>
      </c>
    </row>
    <row r="151" spans="1:28">
      <c r="A151" s="51" t="str">
        <f>_xlfn.XLOOKUP($B151,'[2]Region Mapping'!$D$2:$D$193,'[2]Region Mapping'!$J$2:$J$193)</f>
        <v>PER</v>
      </c>
      <c r="B151" s="51" t="s">
        <v>322</v>
      </c>
      <c r="C151" s="65">
        <f t="shared" si="39"/>
        <v>1.9E-2</v>
      </c>
      <c r="D151" s="66">
        <f t="shared" si="57"/>
        <v>1.1614075543433341E-2</v>
      </c>
      <c r="E151" s="66">
        <f t="shared" si="40"/>
        <v>2.375E-2</v>
      </c>
      <c r="F151" s="66">
        <f t="shared" si="41"/>
        <v>4.2952127659574471E-2</v>
      </c>
      <c r="G151" s="66">
        <f t="shared" si="35"/>
        <v>0.02</v>
      </c>
      <c r="H151" s="66">
        <f t="shared" si="67"/>
        <v>0.29499999999999998</v>
      </c>
      <c r="I151" s="65">
        <f t="shared" si="42"/>
        <v>3.832667325812051E-2</v>
      </c>
      <c r="J151" s="67">
        <f t="shared" si="42"/>
        <v>5.1864173258120518E-2</v>
      </c>
      <c r="K151" s="65">
        <f t="shared" si="43"/>
        <v>1.9E-2</v>
      </c>
      <c r="L151" s="68">
        <f t="shared" si="44"/>
        <v>4.5999999999999999E-2</v>
      </c>
      <c r="M151" s="66">
        <f t="shared" si="45"/>
        <v>1.1614075543433341E-2</v>
      </c>
      <c r="N151" s="66">
        <f t="shared" si="46"/>
        <v>2.375E-2</v>
      </c>
      <c r="O151" s="66">
        <f t="shared" si="36"/>
        <v>4.2952127659574471E-2</v>
      </c>
      <c r="P151" s="66">
        <f t="shared" si="37"/>
        <v>0.02</v>
      </c>
      <c r="Q151" s="65">
        <f t="shared" si="47"/>
        <v>0.10036407554343335</v>
      </c>
      <c r="R151" s="68">
        <f t="shared" si="47"/>
        <v>0.11956620320300781</v>
      </c>
      <c r="S151" s="69">
        <f t="shared" si="48"/>
        <v>0.8</v>
      </c>
      <c r="T151" s="70">
        <f t="shared" si="49"/>
        <v>0.19999999999999996</v>
      </c>
      <c r="U151" s="65">
        <f t="shared" si="61"/>
        <v>5.073415371518307E-2</v>
      </c>
      <c r="V151" s="68">
        <f t="shared" si="61"/>
        <v>6.5404579247097971E-2</v>
      </c>
      <c r="W151" s="71" t="str" cm="1">
        <f t="array" ref="W151">IFERROR(_xlfn.XLOOKUP($B151,'[2]Economic centers'!$D$2:$D$18,_xlfn.ANCHORARRAY('[2]Economic centers'!$B$2)),"")</f>
        <v/>
      </c>
      <c r="X151" s="51" t="str">
        <f>_xlfn.XLOOKUP($B151,'[2]Region Mapping'!$D$2:$D$193,'[2]Region Mapping'!$C$2:$C$193)</f>
        <v>South America</v>
      </c>
      <c r="Y151" s="51">
        <f t="shared" si="50"/>
        <v>246488757636.21066</v>
      </c>
      <c r="Z151" s="59">
        <f t="shared" si="51"/>
        <v>6.5415576007369899E-2</v>
      </c>
      <c r="AA151" s="59">
        <f t="shared" si="52"/>
        <v>3.3188038885251462E-3</v>
      </c>
      <c r="AB151" s="59">
        <f t="shared" si="52"/>
        <v>4.278478224968585E-3</v>
      </c>
    </row>
    <row r="152" spans="1:28">
      <c r="A152" s="51" t="str">
        <f>_xlfn.XLOOKUP($B152,'[2]Region Mapping'!$D$2:$D$193,'[2]Region Mapping'!$J$2:$J$193)</f>
        <v>PHL</v>
      </c>
      <c r="B152" s="51" t="s">
        <v>323</v>
      </c>
      <c r="C152" s="65">
        <f t="shared" si="39"/>
        <v>1.9E-2</v>
      </c>
      <c r="D152" s="66">
        <f t="shared" si="57"/>
        <v>1.4943237044383835E-2</v>
      </c>
      <c r="E152" s="66">
        <f t="shared" si="40"/>
        <v>2.375E-2</v>
      </c>
      <c r="F152" s="66">
        <f t="shared" si="41"/>
        <v>4.2952127659574471E-2</v>
      </c>
      <c r="G152" s="66">
        <f t="shared" si="35"/>
        <v>0.02</v>
      </c>
      <c r="H152" s="66">
        <f t="shared" si="67"/>
        <v>0.25</v>
      </c>
      <c r="I152" s="65">
        <f t="shared" si="42"/>
        <v>4.3269927783287872E-2</v>
      </c>
      <c r="J152" s="67">
        <f t="shared" si="42"/>
        <v>5.7671523527968727E-2</v>
      </c>
      <c r="K152" s="65">
        <f t="shared" si="43"/>
        <v>1.9E-2</v>
      </c>
      <c r="L152" s="68">
        <f t="shared" si="44"/>
        <v>4.5999999999999999E-2</v>
      </c>
      <c r="M152" s="66">
        <f t="shared" si="45"/>
        <v>1.4943237044383835E-2</v>
      </c>
      <c r="N152" s="66">
        <f t="shared" si="46"/>
        <v>2.375E-2</v>
      </c>
      <c r="O152" s="66">
        <f t="shared" si="36"/>
        <v>4.2952127659574471E-2</v>
      </c>
      <c r="P152" s="66">
        <f t="shared" si="37"/>
        <v>0.02</v>
      </c>
      <c r="Q152" s="65">
        <f t="shared" si="47"/>
        <v>0.10369323704438382</v>
      </c>
      <c r="R152" s="68">
        <f t="shared" si="47"/>
        <v>0.1228953647039583</v>
      </c>
      <c r="S152" s="69">
        <f t="shared" si="48"/>
        <v>0.8</v>
      </c>
      <c r="T152" s="70">
        <f t="shared" si="49"/>
        <v>0.19999999999999996</v>
      </c>
      <c r="U152" s="65">
        <f t="shared" si="61"/>
        <v>5.5354589635507059E-2</v>
      </c>
      <c r="V152" s="68">
        <f t="shared" si="61"/>
        <v>7.0716291763166628E-2</v>
      </c>
      <c r="W152" s="71" t="str" cm="1">
        <f t="array" ref="W152">IFERROR(_xlfn.XLOOKUP($B152,'[2]Economic centers'!$D$2:$D$18,_xlfn.ANCHORARRAY('[2]Economic centers'!$B$2)),"")</f>
        <v/>
      </c>
      <c r="X152" s="51" t="str">
        <f>_xlfn.XLOOKUP($B152,'[2]Region Mapping'!$D$2:$D$193,'[2]Region Mapping'!$C$2:$C$193)</f>
        <v>South + East Asia</v>
      </c>
      <c r="Y152" s="51">
        <f t="shared" si="50"/>
        <v>404353369604.6311</v>
      </c>
      <c r="Z152" s="59">
        <f t="shared" si="51"/>
        <v>4.8375324112784279E-2</v>
      </c>
      <c r="AA152" s="59">
        <f t="shared" si="52"/>
        <v>2.6777962147478233E-3</v>
      </c>
      <c r="AB152" s="59">
        <f t="shared" si="52"/>
        <v>3.4209235340974028E-3</v>
      </c>
    </row>
    <row r="153" spans="1:28">
      <c r="A153" s="51" t="str">
        <f>_xlfn.XLOOKUP($B153,'[2]Region Mapping'!$D$2:$D$193,'[2]Region Mapping'!$J$2:$J$193)</f>
        <v>POL</v>
      </c>
      <c r="B153" s="51" t="s">
        <v>324</v>
      </c>
      <c r="C153" s="65">
        <f t="shared" si="39"/>
        <v>1.9E-2</v>
      </c>
      <c r="D153" s="66">
        <f t="shared" si="57"/>
        <v>3.4192164641705936E-3</v>
      </c>
      <c r="E153" s="66">
        <f t="shared" si="40"/>
        <v>2.375E-2</v>
      </c>
      <c r="F153" s="66">
        <f t="shared" si="41"/>
        <v>4.2952127659574471E-2</v>
      </c>
      <c r="G153" s="66">
        <f t="shared" si="35"/>
        <v>0.02</v>
      </c>
      <c r="H153" s="66">
        <f t="shared" si="67"/>
        <v>0.19</v>
      </c>
      <c r="I153" s="65">
        <f t="shared" si="42"/>
        <v>3.7397065335978183E-2</v>
      </c>
      <c r="J153" s="67">
        <f t="shared" si="42"/>
        <v>5.2950788740233505E-2</v>
      </c>
      <c r="K153" s="65">
        <f t="shared" si="43"/>
        <v>1.9E-2</v>
      </c>
      <c r="L153" s="68">
        <f t="shared" si="44"/>
        <v>4.5999999999999999E-2</v>
      </c>
      <c r="M153" s="66">
        <f t="shared" si="45"/>
        <v>3.4192164641705936E-3</v>
      </c>
      <c r="N153" s="66">
        <f t="shared" si="46"/>
        <v>2.375E-2</v>
      </c>
      <c r="O153" s="66">
        <f t="shared" si="36"/>
        <v>4.2952127659574471E-2</v>
      </c>
      <c r="P153" s="66">
        <f t="shared" si="37"/>
        <v>0.02</v>
      </c>
      <c r="Q153" s="65">
        <f t="shared" si="47"/>
        <v>9.2169216464170589E-2</v>
      </c>
      <c r="R153" s="68">
        <f t="shared" si="47"/>
        <v>0.11137134412374507</v>
      </c>
      <c r="S153" s="69">
        <f t="shared" si="48"/>
        <v>0.8</v>
      </c>
      <c r="T153" s="70">
        <f t="shared" si="49"/>
        <v>0.19999999999999996</v>
      </c>
      <c r="U153" s="65">
        <f t="shared" si="61"/>
        <v>4.8351495561616664E-2</v>
      </c>
      <c r="V153" s="68">
        <f t="shared" si="61"/>
        <v>6.463489981693582E-2</v>
      </c>
      <c r="W153" s="71" t="str" cm="1">
        <f t="array" ref="W153">IFERROR(_xlfn.XLOOKUP($B153,'[2]Economic centers'!$D$2:$D$18,_xlfn.ANCHORARRAY('[2]Economic centers'!$B$2)),"")</f>
        <v/>
      </c>
      <c r="X153" s="51" t="str">
        <f>_xlfn.XLOOKUP($B153,'[2]Region Mapping'!$D$2:$D$193,'[2]Region Mapping'!$C$2:$C$193)</f>
        <v>EU + Schengen</v>
      </c>
      <c r="Y153" s="51">
        <f t="shared" si="50"/>
        <v>689763329458.4408</v>
      </c>
      <c r="Z153" s="59">
        <f t="shared" si="51"/>
        <v>3.2429151251075712E-2</v>
      </c>
      <c r="AA153" s="59">
        <f t="shared" si="52"/>
        <v>1.5679979627833828E-3</v>
      </c>
      <c r="AB153" s="59">
        <f t="shared" si="52"/>
        <v>2.0960549422615374E-3</v>
      </c>
    </row>
    <row r="154" spans="1:28">
      <c r="A154" s="51" t="str">
        <f>_xlfn.XLOOKUP($B154,'[2]Region Mapping'!$D$2:$D$193,'[2]Region Mapping'!$J$2:$J$193)</f>
        <v>PRT</v>
      </c>
      <c r="B154" s="51" t="s">
        <v>325</v>
      </c>
      <c r="C154" s="65">
        <f t="shared" si="39"/>
        <v>1.9E-2</v>
      </c>
      <c r="D154" s="66">
        <f t="shared" si="57"/>
        <v>7.2605566575750062E-3</v>
      </c>
      <c r="E154" s="66">
        <f t="shared" si="40"/>
        <v>2.375E-2</v>
      </c>
      <c r="F154" s="66">
        <f t="shared" si="41"/>
        <v>4.2952127659574471E-2</v>
      </c>
      <c r="G154" s="66">
        <f t="shared" si="35"/>
        <v>0.02</v>
      </c>
      <c r="H154" s="66">
        <f t="shared" si="67"/>
        <v>0.21</v>
      </c>
      <c r="I154" s="65">
        <f t="shared" si="42"/>
        <v>3.9508339759484257E-2</v>
      </c>
      <c r="J154" s="67">
        <f t="shared" si="42"/>
        <v>5.4678020610548085E-2</v>
      </c>
      <c r="K154" s="65">
        <f t="shared" si="43"/>
        <v>1.9E-2</v>
      </c>
      <c r="L154" s="68">
        <f t="shared" si="44"/>
        <v>4.5999999999999999E-2</v>
      </c>
      <c r="M154" s="66">
        <f t="shared" si="45"/>
        <v>7.2605566575750062E-3</v>
      </c>
      <c r="N154" s="66">
        <f t="shared" si="46"/>
        <v>2.375E-2</v>
      </c>
      <c r="O154" s="66">
        <f t="shared" si="36"/>
        <v>4.2952127659574471E-2</v>
      </c>
      <c r="P154" s="66">
        <f t="shared" si="37"/>
        <v>0.02</v>
      </c>
      <c r="Q154" s="65">
        <f t="shared" si="47"/>
        <v>9.6010556657575019E-2</v>
      </c>
      <c r="R154" s="68">
        <f t="shared" si="47"/>
        <v>0.11521268431714948</v>
      </c>
      <c r="S154" s="69">
        <f t="shared" si="48"/>
        <v>0.8</v>
      </c>
      <c r="T154" s="70">
        <f t="shared" si="49"/>
        <v>0.19999999999999996</v>
      </c>
      <c r="U154" s="65">
        <f t="shared" si="61"/>
        <v>5.0808783139102406E-2</v>
      </c>
      <c r="V154" s="68">
        <f t="shared" si="61"/>
        <v>6.6784953351868362E-2</v>
      </c>
      <c r="W154" s="71" t="str" cm="1">
        <f t="array" ref="W154">IFERROR(_xlfn.XLOOKUP($B154,'[2]Economic centers'!$D$2:$D$18,_xlfn.ANCHORARRAY('[2]Economic centers'!$B$2)),"")</f>
        <v/>
      </c>
      <c r="X154" s="51" t="str">
        <f>_xlfn.XLOOKUP($B154,'[2]Region Mapping'!$D$2:$D$193,'[2]Region Mapping'!$C$2:$C$193)</f>
        <v>EU + Schengen</v>
      </c>
      <c r="Y154" s="51">
        <f t="shared" si="50"/>
        <v>255196659934.37842</v>
      </c>
      <c r="Z154" s="59">
        <f t="shared" si="51"/>
        <v>1.1998044445591129E-2</v>
      </c>
      <c r="AA154" s="59">
        <f t="shared" si="52"/>
        <v>6.096060383293519E-4</v>
      </c>
      <c r="AB154" s="59">
        <f t="shared" si="52"/>
        <v>8.0128883861244689E-4</v>
      </c>
    </row>
    <row r="155" spans="1:28">
      <c r="A155" s="51" t="str">
        <f>_xlfn.XLOOKUP($B155,'[2]Region Mapping'!$D$2:$D$193,'[2]Region Mapping'!$J$2:$J$193)</f>
        <v>QAT</v>
      </c>
      <c r="B155" s="51" t="s">
        <v>326</v>
      </c>
      <c r="C155" s="65">
        <f t="shared" si="39"/>
        <v>1.9E-2</v>
      </c>
      <c r="D155" s="66">
        <f t="shared" si="57"/>
        <v>7.302783287875033E-4</v>
      </c>
      <c r="E155" s="66">
        <f t="shared" si="40"/>
        <v>2.375E-2</v>
      </c>
      <c r="F155" s="66">
        <f t="shared" si="41"/>
        <v>4.2952127659574471E-2</v>
      </c>
      <c r="G155" s="66">
        <f t="shared" si="35"/>
        <v>0.02</v>
      </c>
      <c r="H155" s="66">
        <f t="shared" si="67"/>
        <v>0.1</v>
      </c>
      <c r="I155" s="65">
        <f t="shared" si="42"/>
        <v>3.9132250495908752E-2</v>
      </c>
      <c r="J155" s="67">
        <f t="shared" si="42"/>
        <v>5.6414165389525775E-2</v>
      </c>
      <c r="K155" s="65">
        <f t="shared" si="43"/>
        <v>1.9E-2</v>
      </c>
      <c r="L155" s="68">
        <f t="shared" si="44"/>
        <v>4.5999999999999999E-2</v>
      </c>
      <c r="M155" s="66">
        <f t="shared" si="45"/>
        <v>7.302783287875033E-4</v>
      </c>
      <c r="N155" s="66">
        <f t="shared" si="46"/>
        <v>2.375E-2</v>
      </c>
      <c r="O155" s="66">
        <f t="shared" si="36"/>
        <v>4.2952127659574471E-2</v>
      </c>
      <c r="P155" s="66">
        <f t="shared" si="37"/>
        <v>0.02</v>
      </c>
      <c r="Q155" s="65">
        <f t="shared" si="47"/>
        <v>8.9480278328787494E-2</v>
      </c>
      <c r="R155" s="68">
        <f t="shared" si="47"/>
        <v>0.10868240598836197</v>
      </c>
      <c r="S155" s="69">
        <f t="shared" si="48"/>
        <v>0.8</v>
      </c>
      <c r="T155" s="70">
        <f t="shared" si="49"/>
        <v>0.19999999999999996</v>
      </c>
      <c r="U155" s="65">
        <f t="shared" si="61"/>
        <v>4.9201856062484492E-2</v>
      </c>
      <c r="V155" s="68">
        <f t="shared" si="61"/>
        <v>6.6867813509293009E-2</v>
      </c>
      <c r="W155" s="71" t="str" cm="1">
        <f t="array" ref="W155">IFERROR(_xlfn.XLOOKUP($B155,'[2]Economic centers'!$D$2:$D$18,_xlfn.ANCHORARRAY('[2]Economic centers'!$B$2)),"")</f>
        <v/>
      </c>
      <c r="X155" s="51" t="str">
        <f>_xlfn.XLOOKUP($B155,'[2]Region Mapping'!$D$2:$D$193,'[2]Region Mapping'!$C$2:$C$193)</f>
        <v>Middle East</v>
      </c>
      <c r="Y155" s="51">
        <f t="shared" si="50"/>
        <v>235770403734.89999</v>
      </c>
      <c r="Z155" s="59">
        <f t="shared" si="51"/>
        <v>6.1037134485350641E-2</v>
      </c>
      <c r="AA155" s="59">
        <f t="shared" si="52"/>
        <v>3.0031403054147309E-3</v>
      </c>
      <c r="AB155" s="59">
        <f t="shared" si="52"/>
        <v>4.0814197259080639E-3</v>
      </c>
    </row>
    <row r="156" spans="1:28">
      <c r="A156" s="51" t="str">
        <f>_xlfn.XLOOKUP($B156,'[2]Region Mapping'!$D$2:$D$193,'[2]Region Mapping'!$J$2:$J$193)</f>
        <v>MDA</v>
      </c>
      <c r="B156" s="51" t="s">
        <v>470</v>
      </c>
      <c r="C156" s="65">
        <f t="shared" si="39"/>
        <v>1.9E-2</v>
      </c>
      <c r="D156" s="66" t="e">
        <f t="shared" si="57"/>
        <v>#N/A</v>
      </c>
      <c r="E156" s="66">
        <f t="shared" si="40"/>
        <v>2.375E-2</v>
      </c>
      <c r="F156" s="66">
        <f t="shared" si="41"/>
        <v>4.2952127659574471E-2</v>
      </c>
      <c r="G156" s="66">
        <f t="shared" ref="G156:G201" si="68">$C$16</f>
        <v>0.02</v>
      </c>
      <c r="H156" s="66">
        <v>0.12</v>
      </c>
      <c r="I156" s="65" t="e">
        <f t="shared" si="42"/>
        <v>#N/A</v>
      </c>
      <c r="J156" s="67" t="e">
        <f t="shared" si="42"/>
        <v>#N/A</v>
      </c>
      <c r="K156" s="65">
        <f t="shared" si="43"/>
        <v>1.9E-2</v>
      </c>
      <c r="L156" s="68">
        <f t="shared" si="44"/>
        <v>4.5999999999999999E-2</v>
      </c>
      <c r="M156" s="66" t="e">
        <f t="shared" si="45"/>
        <v>#N/A</v>
      </c>
      <c r="N156" s="66">
        <f t="shared" si="46"/>
        <v>2.375E-2</v>
      </c>
      <c r="O156" s="66">
        <f t="shared" ref="O156:O201" si="69">$C$14</f>
        <v>4.2952127659574471E-2</v>
      </c>
      <c r="P156" s="66">
        <f t="shared" ref="P156:P201" si="70">$C$16</f>
        <v>0.02</v>
      </c>
      <c r="Q156" s="65" t="e">
        <f t="shared" si="47"/>
        <v>#N/A</v>
      </c>
      <c r="R156" s="68" t="e">
        <f t="shared" si="47"/>
        <v>#N/A</v>
      </c>
      <c r="S156" s="69">
        <f t="shared" si="48"/>
        <v>0.8</v>
      </c>
      <c r="T156" s="70">
        <f t="shared" si="49"/>
        <v>0.19999999999999996</v>
      </c>
      <c r="U156" s="65" t="str">
        <f t="shared" ref="U156:V187" si="71">IFERROR($S156*I156+$T156*Q156,"N/A")</f>
        <v>N/A</v>
      </c>
      <c r="V156" s="68" t="str">
        <f t="shared" si="71"/>
        <v>N/A</v>
      </c>
      <c r="W156" s="71" t="str" cm="1">
        <f t="array" ref="W156">IFERROR(_xlfn.XLOOKUP($B156,'[2]Economic centers'!$D$2:$D$18,_xlfn.ANCHORARRAY('[2]Economic centers'!$B$2)),"")</f>
        <v/>
      </c>
      <c r="X156" s="51" t="str">
        <f>_xlfn.XLOOKUP($B156,'[2]Region Mapping'!$D$2:$D$193,'[2]Region Mapping'!$C$2:$C$193)</f>
        <v>Russia + CIS</v>
      </c>
      <c r="Y156" s="51">
        <f t="shared" si="50"/>
        <v>0</v>
      </c>
      <c r="Z156" s="59">
        <f t="shared" si="51"/>
        <v>0</v>
      </c>
      <c r="AA156" s="59">
        <f t="shared" si="52"/>
        <v>0</v>
      </c>
      <c r="AB156" s="59">
        <f t="shared" si="52"/>
        <v>0</v>
      </c>
    </row>
    <row r="157" spans="1:28">
      <c r="A157" s="51" t="str">
        <f>_xlfn.XLOOKUP($B157,'[2]Region Mapping'!$D$2:$D$193,'[2]Region Mapping'!$J$2:$J$193)</f>
        <v>ROU</v>
      </c>
      <c r="B157" s="51" t="s">
        <v>327</v>
      </c>
      <c r="C157" s="65">
        <f t="shared" ref="C157:C201" si="72">$C$7</f>
        <v>1.9E-2</v>
      </c>
      <c r="D157" s="66">
        <f t="shared" si="57"/>
        <v>1.8144353872220846E-2</v>
      </c>
      <c r="E157" s="66">
        <f t="shared" ref="E157:E201" si="73">$C$13</f>
        <v>2.375E-2</v>
      </c>
      <c r="F157" s="66">
        <f t="shared" ref="F157:F201" si="74">$C$14</f>
        <v>4.2952127659574471E-2</v>
      </c>
      <c r="G157" s="66">
        <f t="shared" si="68"/>
        <v>0.02</v>
      </c>
      <c r="H157" s="66">
        <f t="shared" ref="H157:H160" si="75">_xlfn.XLOOKUP($B157,$B$416:$B$589,$C$416:$C$589)</f>
        <v>0.16</v>
      </c>
      <c r="I157" s="65">
        <f t="shared" ref="I157:J201" si="76">($C157+$D157+E157)*(1-$H157)</f>
        <v>5.1151257252665505E-2</v>
      </c>
      <c r="J157" s="67">
        <f t="shared" si="76"/>
        <v>6.7281044486708061E-2</v>
      </c>
      <c r="K157" s="65">
        <f t="shared" ref="K157:K201" si="77">$C$7</f>
        <v>1.9E-2</v>
      </c>
      <c r="L157" s="68">
        <f t="shared" ref="L157:L201" si="78">$C$8</f>
        <v>4.5999999999999999E-2</v>
      </c>
      <c r="M157" s="66">
        <f t="shared" ref="M157:M201" si="79">D157</f>
        <v>1.8144353872220846E-2</v>
      </c>
      <c r="N157" s="66">
        <f t="shared" ref="N157:N201" si="80">$C$13</f>
        <v>2.375E-2</v>
      </c>
      <c r="O157" s="66">
        <f t="shared" si="69"/>
        <v>4.2952127659574471E-2</v>
      </c>
      <c r="P157" s="66">
        <f t="shared" si="70"/>
        <v>0.02</v>
      </c>
      <c r="Q157" s="65">
        <f t="shared" ref="Q157:R201" si="81">$K157+$L157+$M157+N157</f>
        <v>0.10689435387222085</v>
      </c>
      <c r="R157" s="68">
        <f t="shared" si="81"/>
        <v>0.12609648153179531</v>
      </c>
      <c r="S157" s="69">
        <f t="shared" ref="S157:S201" si="82">$C$9</f>
        <v>0.8</v>
      </c>
      <c r="T157" s="70">
        <f t="shared" ref="T157:T201" si="83">$C$10</f>
        <v>0.19999999999999996</v>
      </c>
      <c r="U157" s="65">
        <f t="shared" si="71"/>
        <v>6.2299876576576568E-2</v>
      </c>
      <c r="V157" s="68">
        <f t="shared" si="71"/>
        <v>7.9044131895725511E-2</v>
      </c>
      <c r="W157" s="71" t="str" cm="1">
        <f t="array" ref="W157">IFERROR(_xlfn.XLOOKUP($B157,'[2]Economic centers'!$D$2:$D$18,_xlfn.ANCHORARRAY('[2]Economic centers'!$B$2)),"")</f>
        <v/>
      </c>
      <c r="X157" s="51" t="str">
        <f>_xlfn.XLOOKUP($B157,'[2]Region Mapping'!$D$2:$D$193,'[2]Region Mapping'!$C$2:$C$193)</f>
        <v>EU + Schengen</v>
      </c>
      <c r="Y157" s="51">
        <f t="shared" ref="Y157:Y201" si="84">IF(U157="N/A",0,IFERROR(IF(_xlfn.XLOOKUP($A157,$C$593:$C$858,$F$593:$F$858)=0,"N/A",_xlfn.XLOOKUP($A157,$C$593:$C$858,$F$593:$F$858)),"N/A"))</f>
        <v>298891515898.02649</v>
      </c>
      <c r="Z157" s="59">
        <f t="shared" ref="Z157:Z201" si="85">IFERROR(Y157/_xlfn.XLOOKUP($X157,$B$862:$B$876,$C$862:$C$876),0)</f>
        <v>1.4052353557749413E-2</v>
      </c>
      <c r="AA157" s="59">
        <f t="shared" ref="AA157:AB201" si="86">IFERROR($Z157*U157,0)</f>
        <v>8.7545989225820502E-4</v>
      </c>
      <c r="AB157" s="59">
        <f t="shared" si="86"/>
        <v>1.1107560880641123E-3</v>
      </c>
    </row>
    <row r="158" spans="1:28">
      <c r="A158" s="51" t="str">
        <f>_xlfn.XLOOKUP($B158,'[2]Region Mapping'!$D$2:$D$193,'[2]Region Mapping'!$J$2:$J$193)</f>
        <v>RUS</v>
      </c>
      <c r="B158" s="51" t="s">
        <v>471</v>
      </c>
      <c r="C158" s="65">
        <f t="shared" si="72"/>
        <v>1.9E-2</v>
      </c>
      <c r="D158" s="66">
        <f t="shared" si="57"/>
        <v>4.3241109802463013E-2</v>
      </c>
      <c r="E158" s="66">
        <f t="shared" si="73"/>
        <v>2.375E-2</v>
      </c>
      <c r="F158" s="66">
        <f t="shared" si="74"/>
        <v>4.2952127659574471E-2</v>
      </c>
      <c r="G158" s="66">
        <f t="shared" si="68"/>
        <v>0.02</v>
      </c>
      <c r="H158" s="66">
        <f t="shared" si="75"/>
        <v>0.2</v>
      </c>
      <c r="I158" s="65">
        <f t="shared" si="76"/>
        <v>6.8792887841970421E-2</v>
      </c>
      <c r="J158" s="67">
        <f t="shared" si="76"/>
        <v>8.4154589969629989E-2</v>
      </c>
      <c r="K158" s="65">
        <f t="shared" si="77"/>
        <v>1.9E-2</v>
      </c>
      <c r="L158" s="68">
        <f t="shared" si="78"/>
        <v>4.5999999999999999E-2</v>
      </c>
      <c r="M158" s="66">
        <f t="shared" si="79"/>
        <v>4.3241109802463013E-2</v>
      </c>
      <c r="N158" s="66">
        <f t="shared" si="80"/>
        <v>2.375E-2</v>
      </c>
      <c r="O158" s="66">
        <f t="shared" si="69"/>
        <v>4.2952127659574471E-2</v>
      </c>
      <c r="P158" s="66">
        <f t="shared" si="70"/>
        <v>0.02</v>
      </c>
      <c r="Q158" s="65">
        <f t="shared" si="81"/>
        <v>0.13199110980246301</v>
      </c>
      <c r="R158" s="68">
        <f t="shared" si="81"/>
        <v>0.1511932374620375</v>
      </c>
      <c r="S158" s="69">
        <f t="shared" si="82"/>
        <v>0.8</v>
      </c>
      <c r="T158" s="70">
        <f t="shared" si="83"/>
        <v>0.19999999999999996</v>
      </c>
      <c r="U158" s="65">
        <f t="shared" si="71"/>
        <v>8.1432532234068933E-2</v>
      </c>
      <c r="V158" s="68">
        <f t="shared" si="71"/>
        <v>9.7562319468111489E-2</v>
      </c>
      <c r="W158" s="71" t="str" cm="1">
        <f t="array" ref="W158">IFERROR(_xlfn.XLOOKUP($B158,'[2]Economic centers'!$D$2:$D$18,_xlfn.ANCHORARRAY('[2]Economic centers'!$B$2)),"")</f>
        <v>Russia + CIS</v>
      </c>
      <c r="X158" s="51" t="str">
        <f>_xlfn.XLOOKUP($B158,'[2]Region Mapping'!$D$2:$D$193,'[2]Region Mapping'!$C$2:$C$193)</f>
        <v>Russia + CIS</v>
      </c>
      <c r="Y158" s="51">
        <f t="shared" si="84"/>
        <v>2266029240645.3379</v>
      </c>
      <c r="Z158" s="59">
        <f t="shared" si="85"/>
        <v>0.76252824775773054</v>
      </c>
      <c r="AA158" s="59">
        <f t="shared" si="86"/>
        <v>6.2094606114919494E-2</v>
      </c>
      <c r="AB158" s="59">
        <f t="shared" si="86"/>
        <v>7.4394024511198975E-2</v>
      </c>
    </row>
    <row r="159" spans="1:28">
      <c r="A159" s="51" t="str">
        <f>_xlfn.XLOOKUP($B159,'[2]Region Mapping'!$D$2:$D$193,'[2]Region Mapping'!$J$2:$J$193)</f>
        <v>RWA</v>
      </c>
      <c r="B159" s="51" t="s">
        <v>472</v>
      </c>
      <c r="C159" s="65">
        <f t="shared" si="72"/>
        <v>1.9E-2</v>
      </c>
      <c r="D159" s="66">
        <f t="shared" si="57"/>
        <v>5.4124907017108856E-2</v>
      </c>
      <c r="E159" s="66">
        <f t="shared" si="73"/>
        <v>2.375E-2</v>
      </c>
      <c r="F159" s="66">
        <f t="shared" si="74"/>
        <v>4.2952127659574471E-2</v>
      </c>
      <c r="G159" s="66">
        <f t="shared" si="68"/>
        <v>0.02</v>
      </c>
      <c r="H159" s="66">
        <f t="shared" si="75"/>
        <v>0.3</v>
      </c>
      <c r="I159" s="65">
        <f t="shared" si="76"/>
        <v>6.7812434911976194E-2</v>
      </c>
      <c r="J159" s="67">
        <f t="shared" si="76"/>
        <v>8.1253924273678321E-2</v>
      </c>
      <c r="K159" s="65">
        <f t="shared" si="77"/>
        <v>1.9E-2</v>
      </c>
      <c r="L159" s="68">
        <f t="shared" si="78"/>
        <v>4.5999999999999999E-2</v>
      </c>
      <c r="M159" s="66">
        <f t="shared" si="79"/>
        <v>5.4124907017108856E-2</v>
      </c>
      <c r="N159" s="66">
        <f t="shared" si="80"/>
        <v>2.375E-2</v>
      </c>
      <c r="O159" s="66">
        <f t="shared" si="69"/>
        <v>4.2952127659574471E-2</v>
      </c>
      <c r="P159" s="66">
        <f t="shared" si="70"/>
        <v>0.02</v>
      </c>
      <c r="Q159" s="65">
        <f t="shared" si="81"/>
        <v>0.14287490701710887</v>
      </c>
      <c r="R159" s="68">
        <f t="shared" si="81"/>
        <v>0.16207703467668333</v>
      </c>
      <c r="S159" s="69">
        <f t="shared" si="82"/>
        <v>0.8</v>
      </c>
      <c r="T159" s="70">
        <f t="shared" si="83"/>
        <v>0.19999999999999996</v>
      </c>
      <c r="U159" s="65">
        <f t="shared" si="71"/>
        <v>8.2824929333002728E-2</v>
      </c>
      <c r="V159" s="68">
        <f t="shared" si="71"/>
        <v>9.7418546354279323E-2</v>
      </c>
      <c r="W159" s="71" t="str" cm="1">
        <f t="array" ref="W159">IFERROR(_xlfn.XLOOKUP($B159,'[2]Economic centers'!$D$2:$D$18,_xlfn.ANCHORARRAY('[2]Economic centers'!$B$2)),"")</f>
        <v/>
      </c>
      <c r="X159" s="51" t="str">
        <f>_xlfn.XLOOKUP($B159,'[2]Region Mapping'!$D$2:$D$193,'[2]Region Mapping'!$C$2:$C$193)</f>
        <v>East Africa</v>
      </c>
      <c r="Y159" s="51">
        <f t="shared" si="84"/>
        <v>13316160803.518715</v>
      </c>
      <c r="Z159" s="59">
        <f t="shared" si="85"/>
        <v>3.3243358551835286E-2</v>
      </c>
      <c r="AA159" s="59">
        <f t="shared" si="86"/>
        <v>2.7533788228474294E-3</v>
      </c>
      <c r="AB159" s="59">
        <f t="shared" si="86"/>
        <v>3.2385196660538939E-3</v>
      </c>
    </row>
    <row r="160" spans="1:28">
      <c r="A160" s="51" t="str">
        <f>_xlfn.XLOOKUP($B160,'[2]Region Mapping'!$D$2:$D$193,'[2]Region Mapping'!$J$2:$J$193)</f>
        <v>WSM</v>
      </c>
      <c r="B160" s="51" t="s">
        <v>473</v>
      </c>
      <c r="C160" s="65">
        <f t="shared" si="72"/>
        <v>1.9E-2</v>
      </c>
      <c r="D160" s="66" t="e">
        <f t="shared" si="57"/>
        <v>#N/A</v>
      </c>
      <c r="E160" s="66">
        <f t="shared" si="73"/>
        <v>2.375E-2</v>
      </c>
      <c r="F160" s="66">
        <f t="shared" si="74"/>
        <v>4.2952127659574471E-2</v>
      </c>
      <c r="G160" s="66">
        <f t="shared" si="68"/>
        <v>0.02</v>
      </c>
      <c r="H160" s="66">
        <f t="shared" si="75"/>
        <v>0.27</v>
      </c>
      <c r="I160" s="65" t="e">
        <f t="shared" si="76"/>
        <v>#N/A</v>
      </c>
      <c r="J160" s="67" t="e">
        <f t="shared" si="76"/>
        <v>#N/A</v>
      </c>
      <c r="K160" s="65">
        <f t="shared" si="77"/>
        <v>1.9E-2</v>
      </c>
      <c r="L160" s="68">
        <f t="shared" si="78"/>
        <v>4.5999999999999999E-2</v>
      </c>
      <c r="M160" s="66" t="e">
        <f t="shared" si="79"/>
        <v>#N/A</v>
      </c>
      <c r="N160" s="66">
        <f t="shared" si="80"/>
        <v>2.375E-2</v>
      </c>
      <c r="O160" s="66">
        <f t="shared" si="69"/>
        <v>4.2952127659574471E-2</v>
      </c>
      <c r="P160" s="66">
        <f t="shared" si="70"/>
        <v>0.02</v>
      </c>
      <c r="Q160" s="65" t="e">
        <f t="shared" si="81"/>
        <v>#N/A</v>
      </c>
      <c r="R160" s="68" t="e">
        <f t="shared" si="81"/>
        <v>#N/A</v>
      </c>
      <c r="S160" s="69">
        <f t="shared" si="82"/>
        <v>0.8</v>
      </c>
      <c r="T160" s="70">
        <f t="shared" si="83"/>
        <v>0.19999999999999996</v>
      </c>
      <c r="U160" s="65" t="str">
        <f t="shared" si="71"/>
        <v>N/A</v>
      </c>
      <c r="V160" s="68" t="str">
        <f t="shared" si="71"/>
        <v>N/A</v>
      </c>
      <c r="W160" s="71" t="str" cm="1">
        <f t="array" ref="W160">IFERROR(_xlfn.XLOOKUP($B160,'[2]Economic centers'!$D$2:$D$18,_xlfn.ANCHORARRAY('[2]Economic centers'!$B$2)),"")</f>
        <v/>
      </c>
      <c r="X160" s="51" t="s">
        <v>221</v>
      </c>
      <c r="Y160" s="51">
        <f t="shared" si="84"/>
        <v>0</v>
      </c>
      <c r="Z160" s="59">
        <f t="shared" si="85"/>
        <v>0</v>
      </c>
      <c r="AA160" s="59">
        <f t="shared" si="86"/>
        <v>0</v>
      </c>
      <c r="AB160" s="59">
        <f t="shared" si="86"/>
        <v>0</v>
      </c>
    </row>
    <row r="161" spans="1:28">
      <c r="A161" s="51" t="str">
        <f>_xlfn.XLOOKUP($B161,'[2]Region Mapping'!$D$2:$D$193,'[2]Region Mapping'!$J$2:$J$193)</f>
        <v>STP</v>
      </c>
      <c r="B161" s="51" t="s">
        <v>474</v>
      </c>
      <c r="C161" s="65">
        <f t="shared" si="72"/>
        <v>1.9E-2</v>
      </c>
      <c r="D161" s="66" t="e">
        <f t="shared" si="57"/>
        <v>#N/A</v>
      </c>
      <c r="E161" s="66">
        <f t="shared" si="73"/>
        <v>2.375E-2</v>
      </c>
      <c r="F161" s="66">
        <f t="shared" si="74"/>
        <v>4.2952127659574471E-2</v>
      </c>
      <c r="G161" s="66">
        <f t="shared" si="68"/>
        <v>0.02</v>
      </c>
      <c r="H161" s="66">
        <v>0.2379</v>
      </c>
      <c r="I161" s="65" t="e">
        <f t="shared" si="76"/>
        <v>#N/A</v>
      </c>
      <c r="J161" s="67" t="e">
        <f t="shared" si="76"/>
        <v>#N/A</v>
      </c>
      <c r="K161" s="65">
        <f t="shared" si="77"/>
        <v>1.9E-2</v>
      </c>
      <c r="L161" s="68">
        <f t="shared" si="78"/>
        <v>4.5999999999999999E-2</v>
      </c>
      <c r="M161" s="66" t="e">
        <f t="shared" si="79"/>
        <v>#N/A</v>
      </c>
      <c r="N161" s="66">
        <f t="shared" si="80"/>
        <v>2.375E-2</v>
      </c>
      <c r="O161" s="66">
        <f t="shared" si="69"/>
        <v>4.2952127659574471E-2</v>
      </c>
      <c r="P161" s="66">
        <f t="shared" si="70"/>
        <v>0.02</v>
      </c>
      <c r="Q161" s="65" t="e">
        <f t="shared" si="81"/>
        <v>#N/A</v>
      </c>
      <c r="R161" s="68" t="e">
        <f t="shared" si="81"/>
        <v>#N/A</v>
      </c>
      <c r="S161" s="69">
        <f t="shared" si="82"/>
        <v>0.8</v>
      </c>
      <c r="T161" s="70">
        <f t="shared" si="83"/>
        <v>0.19999999999999996</v>
      </c>
      <c r="U161" s="65" t="str">
        <f t="shared" si="71"/>
        <v>N/A</v>
      </c>
      <c r="V161" s="68" t="str">
        <f t="shared" si="71"/>
        <v>N/A</v>
      </c>
      <c r="W161" s="71" t="str" cm="1">
        <f t="array" ref="W161">IFERROR(_xlfn.XLOOKUP($B161,'[2]Economic centers'!$D$2:$D$18,_xlfn.ANCHORARRAY('[2]Economic centers'!$B$2)),"")</f>
        <v/>
      </c>
      <c r="X161" s="51" t="str">
        <f>_xlfn.XLOOKUP($B161,'[2]Region Mapping'!$D$2:$D$193,'[2]Region Mapping'!$C$2:$C$193)</f>
        <v>West Africa</v>
      </c>
      <c r="Y161" s="51">
        <f t="shared" si="84"/>
        <v>0</v>
      </c>
      <c r="Z161" s="59">
        <f t="shared" si="85"/>
        <v>0</v>
      </c>
      <c r="AA161" s="59">
        <f t="shared" si="86"/>
        <v>0</v>
      </c>
      <c r="AB161" s="59">
        <f t="shared" si="86"/>
        <v>0</v>
      </c>
    </row>
    <row r="162" spans="1:28">
      <c r="A162" s="51" t="str">
        <f>_xlfn.XLOOKUP($B162,'[2]Region Mapping'!$D$2:$D$193,'[2]Region Mapping'!$J$2:$J$193)</f>
        <v>SAU</v>
      </c>
      <c r="B162" s="51" t="s">
        <v>475</v>
      </c>
      <c r="C162" s="65">
        <f t="shared" si="72"/>
        <v>1.9E-2</v>
      </c>
      <c r="D162" s="66">
        <f t="shared" si="57"/>
        <v>1.8826803868088283E-3</v>
      </c>
      <c r="E162" s="66">
        <f t="shared" si="73"/>
        <v>2.375E-2</v>
      </c>
      <c r="F162" s="66">
        <f t="shared" si="74"/>
        <v>4.2952127659574471E-2</v>
      </c>
      <c r="G162" s="66">
        <f t="shared" si="68"/>
        <v>0.02</v>
      </c>
      <c r="H162" s="66">
        <f t="shared" ref="H162:H168" si="87">_xlfn.XLOOKUP($B162,$B$416:$B$589,$C$416:$C$589)</f>
        <v>0.2</v>
      </c>
      <c r="I162" s="65">
        <f t="shared" si="76"/>
        <v>3.5706144309447067E-2</v>
      </c>
      <c r="J162" s="67">
        <f t="shared" si="76"/>
        <v>5.106784643710665E-2</v>
      </c>
      <c r="K162" s="65">
        <f t="shared" si="77"/>
        <v>1.9E-2</v>
      </c>
      <c r="L162" s="68">
        <f t="shared" si="78"/>
        <v>4.5999999999999999E-2</v>
      </c>
      <c r="M162" s="66">
        <f t="shared" si="79"/>
        <v>1.8826803868088283E-3</v>
      </c>
      <c r="N162" s="66">
        <f t="shared" si="80"/>
        <v>2.375E-2</v>
      </c>
      <c r="O162" s="66">
        <f t="shared" si="69"/>
        <v>4.2952127659574471E-2</v>
      </c>
      <c r="P162" s="66">
        <f t="shared" si="70"/>
        <v>0.02</v>
      </c>
      <c r="Q162" s="65">
        <f t="shared" si="81"/>
        <v>9.0632680386808828E-2</v>
      </c>
      <c r="R162" s="68">
        <f t="shared" si="81"/>
        <v>0.10983480804638331</v>
      </c>
      <c r="S162" s="69">
        <f t="shared" si="82"/>
        <v>0.8</v>
      </c>
      <c r="T162" s="70">
        <f t="shared" si="83"/>
        <v>0.19999999999999996</v>
      </c>
      <c r="U162" s="65">
        <f t="shared" si="71"/>
        <v>4.6691451524919415E-2</v>
      </c>
      <c r="V162" s="68">
        <f t="shared" si="71"/>
        <v>6.2821238758961978E-2</v>
      </c>
      <c r="W162" s="71" t="str" cm="1">
        <f t="array" ref="W162">IFERROR(_xlfn.XLOOKUP($B162,'[2]Economic centers'!$D$2:$D$18,_xlfn.ANCHORARRAY('[2]Economic centers'!$B$2)),"")</f>
        <v>Middle East</v>
      </c>
      <c r="X162" s="51" t="str">
        <f>_xlfn.XLOOKUP($B162,'[2]Region Mapping'!$D$2:$D$193,'[2]Region Mapping'!$C$2:$C$193)</f>
        <v>Middle East</v>
      </c>
      <c r="Y162" s="51">
        <f t="shared" si="84"/>
        <v>1108571466666.6667</v>
      </c>
      <c r="Z162" s="59">
        <f t="shared" si="85"/>
        <v>0.28699117711838468</v>
      </c>
      <c r="AA162" s="59">
        <f t="shared" si="86"/>
        <v>1.340003463450262E-2</v>
      </c>
      <c r="AB162" s="59">
        <f t="shared" si="86"/>
        <v>1.802914125946959E-2</v>
      </c>
    </row>
    <row r="163" spans="1:28">
      <c r="A163" s="51" t="str">
        <f>_xlfn.XLOOKUP($B163,'[2]Region Mapping'!$D$2:$D$193,'[2]Region Mapping'!$J$2:$J$193)</f>
        <v>SEN</v>
      </c>
      <c r="B163" s="51" t="s">
        <v>330</v>
      </c>
      <c r="C163" s="65">
        <f t="shared" si="72"/>
        <v>1.9E-2</v>
      </c>
      <c r="D163" s="66">
        <f t="shared" si="57"/>
        <v>3.3381669972725021E-2</v>
      </c>
      <c r="E163" s="66">
        <f t="shared" si="73"/>
        <v>2.375E-2</v>
      </c>
      <c r="F163" s="66">
        <f t="shared" si="74"/>
        <v>4.2952127659574471E-2</v>
      </c>
      <c r="G163" s="66">
        <f t="shared" si="68"/>
        <v>0.02</v>
      </c>
      <c r="H163" s="66">
        <f t="shared" si="87"/>
        <v>0.3</v>
      </c>
      <c r="I163" s="65">
        <f t="shared" si="76"/>
        <v>5.3292168980907516E-2</v>
      </c>
      <c r="J163" s="67">
        <f t="shared" si="76"/>
        <v>6.6733658342609636E-2</v>
      </c>
      <c r="K163" s="65">
        <f t="shared" si="77"/>
        <v>1.9E-2</v>
      </c>
      <c r="L163" s="68">
        <f t="shared" si="78"/>
        <v>4.5999999999999999E-2</v>
      </c>
      <c r="M163" s="66">
        <f t="shared" si="79"/>
        <v>3.3381669972725021E-2</v>
      </c>
      <c r="N163" s="66">
        <f t="shared" si="80"/>
        <v>2.375E-2</v>
      </c>
      <c r="O163" s="66">
        <f t="shared" si="69"/>
        <v>4.2952127659574471E-2</v>
      </c>
      <c r="P163" s="66">
        <f t="shared" si="70"/>
        <v>0.02</v>
      </c>
      <c r="Q163" s="65">
        <f t="shared" si="81"/>
        <v>0.12213166997272501</v>
      </c>
      <c r="R163" s="68">
        <f t="shared" si="81"/>
        <v>0.14133379763229947</v>
      </c>
      <c r="S163" s="69">
        <f t="shared" si="82"/>
        <v>0.8</v>
      </c>
      <c r="T163" s="70">
        <f t="shared" si="83"/>
        <v>0.19999999999999996</v>
      </c>
      <c r="U163" s="65">
        <f t="shared" si="71"/>
        <v>6.7060069179271015E-2</v>
      </c>
      <c r="V163" s="68">
        <f t="shared" si="71"/>
        <v>8.1653686200547596E-2</v>
      </c>
      <c r="W163" s="71" t="str" cm="1">
        <f t="array" ref="W163">IFERROR(_xlfn.XLOOKUP($B163,'[2]Economic centers'!$D$2:$D$18,_xlfn.ANCHORARRAY('[2]Economic centers'!$B$2)),"")</f>
        <v/>
      </c>
      <c r="X163" s="51" t="str">
        <f>_xlfn.XLOOKUP($B163,'[2]Region Mapping'!$D$2:$D$193,'[2]Region Mapping'!$C$2:$C$193)</f>
        <v>West Africa</v>
      </c>
      <c r="Y163" s="51">
        <f t="shared" si="84"/>
        <v>27619479059.613056</v>
      </c>
      <c r="Z163" s="59">
        <f t="shared" si="85"/>
        <v>3.3086771680596712E-2</v>
      </c>
      <c r="AA163" s="59">
        <f t="shared" si="86"/>
        <v>2.2188011978195605E-3</v>
      </c>
      <c r="AB163" s="59">
        <f t="shared" si="86"/>
        <v>2.7016568721966085E-3</v>
      </c>
    </row>
    <row r="164" spans="1:28">
      <c r="A164" s="51" t="str">
        <f>_xlfn.XLOOKUP($B164,'[2]Region Mapping'!$D$2:$D$193,'[2]Region Mapping'!$J$2:$J$193)</f>
        <v>SRB</v>
      </c>
      <c r="B164" s="51" t="s">
        <v>331</v>
      </c>
      <c r="C164" s="65">
        <f t="shared" si="72"/>
        <v>1.9E-2</v>
      </c>
      <c r="D164" s="66">
        <f t="shared" si="57"/>
        <v>2.6979436317050999E-2</v>
      </c>
      <c r="E164" s="66">
        <f t="shared" si="73"/>
        <v>2.375E-2</v>
      </c>
      <c r="F164" s="66">
        <f t="shared" si="74"/>
        <v>4.2952127659574471E-2</v>
      </c>
      <c r="G164" s="66">
        <f t="shared" si="68"/>
        <v>0.02</v>
      </c>
      <c r="H164" s="66">
        <f t="shared" si="87"/>
        <v>0.15</v>
      </c>
      <c r="I164" s="65">
        <f t="shared" si="76"/>
        <v>5.9270020869493352E-2</v>
      </c>
      <c r="J164" s="67">
        <f t="shared" si="76"/>
        <v>7.5591829380131648E-2</v>
      </c>
      <c r="K164" s="65">
        <f t="shared" si="77"/>
        <v>1.9E-2</v>
      </c>
      <c r="L164" s="68">
        <f t="shared" si="78"/>
        <v>4.5999999999999999E-2</v>
      </c>
      <c r="M164" s="66">
        <f t="shared" si="79"/>
        <v>2.6979436317050999E-2</v>
      </c>
      <c r="N164" s="66">
        <f t="shared" si="80"/>
        <v>2.375E-2</v>
      </c>
      <c r="O164" s="66">
        <f t="shared" si="69"/>
        <v>4.2952127659574471E-2</v>
      </c>
      <c r="P164" s="66">
        <f t="shared" si="70"/>
        <v>0.02</v>
      </c>
      <c r="Q164" s="65">
        <f t="shared" si="81"/>
        <v>0.11572943631705099</v>
      </c>
      <c r="R164" s="68">
        <f t="shared" si="81"/>
        <v>0.13493156397662548</v>
      </c>
      <c r="S164" s="69">
        <f t="shared" si="82"/>
        <v>0.8</v>
      </c>
      <c r="T164" s="70">
        <f t="shared" si="83"/>
        <v>0.19999999999999996</v>
      </c>
      <c r="U164" s="65">
        <f t="shared" si="71"/>
        <v>7.0561903959004885E-2</v>
      </c>
      <c r="V164" s="68">
        <f t="shared" si="71"/>
        <v>8.7459776299430414E-2</v>
      </c>
      <c r="W164" s="71" t="str" cm="1">
        <f t="array" ref="W164">IFERROR(_xlfn.XLOOKUP($B164,'[2]Economic centers'!$D$2:$D$18,_xlfn.ANCHORARRAY('[2]Economic centers'!$B$2)),"")</f>
        <v/>
      </c>
      <c r="X164" s="51" t="str">
        <f>_xlfn.XLOOKUP($B164,'[2]Region Mapping'!$D$2:$D$193,'[2]Region Mapping'!$C$2:$C$193)</f>
        <v>Other Europe</v>
      </c>
      <c r="Y164" s="51">
        <f t="shared" si="84"/>
        <v>63563410720.709267</v>
      </c>
      <c r="Z164" s="59">
        <f t="shared" si="85"/>
        <v>6.2089208464796902E-2</v>
      </c>
      <c r="AA164" s="59">
        <f t="shared" si="86"/>
        <v>4.3811327645836319E-3</v>
      </c>
      <c r="AB164" s="59">
        <f t="shared" si="86"/>
        <v>5.4303082829398382E-3</v>
      </c>
    </row>
    <row r="165" spans="1:28">
      <c r="A165" s="51" t="str">
        <f>_xlfn.XLOOKUP($B165,'[2]Region Mapping'!$D$2:$D$193,'[2]Region Mapping'!$J$2:$J$193)</f>
        <v>SLE</v>
      </c>
      <c r="B165" s="51" t="s">
        <v>476</v>
      </c>
      <c r="C165" s="65">
        <f t="shared" si="72"/>
        <v>1.9E-2</v>
      </c>
      <c r="D165" s="66">
        <f t="shared" si="57"/>
        <v>0.10316601681957191</v>
      </c>
      <c r="E165" s="66">
        <f t="shared" si="73"/>
        <v>2.375E-2</v>
      </c>
      <c r="F165" s="66">
        <f t="shared" si="74"/>
        <v>4.2952127659574471E-2</v>
      </c>
      <c r="G165" s="66">
        <f t="shared" si="68"/>
        <v>0.02</v>
      </c>
      <c r="H165" s="66">
        <f t="shared" si="87"/>
        <v>0.25</v>
      </c>
      <c r="I165" s="65">
        <f t="shared" si="76"/>
        <v>0.10943701261467895</v>
      </c>
      <c r="J165" s="67">
        <f t="shared" si="76"/>
        <v>0.12383860835935978</v>
      </c>
      <c r="K165" s="65">
        <f t="shared" si="77"/>
        <v>1.9E-2</v>
      </c>
      <c r="L165" s="68">
        <f t="shared" si="78"/>
        <v>4.5999999999999999E-2</v>
      </c>
      <c r="M165" s="66">
        <f t="shared" si="79"/>
        <v>0.10316601681957191</v>
      </c>
      <c r="N165" s="66">
        <f t="shared" si="80"/>
        <v>2.375E-2</v>
      </c>
      <c r="O165" s="66">
        <f t="shared" si="69"/>
        <v>4.2952127659574471E-2</v>
      </c>
      <c r="P165" s="66">
        <f t="shared" si="70"/>
        <v>0.02</v>
      </c>
      <c r="Q165" s="65">
        <f t="shared" si="81"/>
        <v>0.19191601681957191</v>
      </c>
      <c r="R165" s="68">
        <f t="shared" si="81"/>
        <v>0.2111181444791464</v>
      </c>
      <c r="S165" s="69">
        <f t="shared" si="82"/>
        <v>0.8</v>
      </c>
      <c r="T165" s="70">
        <f t="shared" si="83"/>
        <v>0.19999999999999996</v>
      </c>
      <c r="U165" s="65">
        <f t="shared" si="71"/>
        <v>0.12593281345565754</v>
      </c>
      <c r="V165" s="68">
        <f t="shared" si="71"/>
        <v>0.1412945155833171</v>
      </c>
      <c r="W165" s="71" t="str" cm="1">
        <f t="array" ref="W165">IFERROR(_xlfn.XLOOKUP($B165,'[2]Economic centers'!$D$2:$D$18,_xlfn.ANCHORARRAY('[2]Economic centers'!$B$2)),"")</f>
        <v/>
      </c>
      <c r="X165" s="51" t="str">
        <f>_xlfn.XLOOKUP($B165,'[2]Region Mapping'!$D$2:$D$193,'[2]Region Mapping'!$C$2:$C$193)</f>
        <v>West Africa</v>
      </c>
      <c r="Y165" s="51">
        <f t="shared" si="84"/>
        <v>4094563859.4355636</v>
      </c>
      <c r="Z165" s="59">
        <f t="shared" si="85"/>
        <v>4.9050852572693438E-3</v>
      </c>
      <c r="AA165" s="59">
        <f t="shared" si="86"/>
        <v>6.1771118668779625E-4</v>
      </c>
      <c r="AB165" s="59">
        <f t="shared" si="86"/>
        <v>6.9306164532074229E-4</v>
      </c>
    </row>
    <row r="166" spans="1:28">
      <c r="A166" s="51" t="str">
        <f>_xlfn.XLOOKUP($B166,'[2]Region Mapping'!$D$2:$D$193,'[2]Region Mapping'!$J$2:$J$193)</f>
        <v>SGP</v>
      </c>
      <c r="B166" s="51" t="s">
        <v>332</v>
      </c>
      <c r="C166" s="65">
        <f t="shared" si="72"/>
        <v>1.9E-2</v>
      </c>
      <c r="D166" s="66">
        <f t="shared" si="57"/>
        <v>0</v>
      </c>
      <c r="E166" s="66">
        <f t="shared" si="73"/>
        <v>2.375E-2</v>
      </c>
      <c r="F166" s="66">
        <f t="shared" si="74"/>
        <v>4.2952127659574471E-2</v>
      </c>
      <c r="G166" s="66">
        <f t="shared" si="68"/>
        <v>0.02</v>
      </c>
      <c r="H166" s="66">
        <f t="shared" si="87"/>
        <v>0.17</v>
      </c>
      <c r="I166" s="65">
        <f t="shared" si="76"/>
        <v>3.5482499999999993E-2</v>
      </c>
      <c r="J166" s="67">
        <f t="shared" si="76"/>
        <v>5.1420265957446809E-2</v>
      </c>
      <c r="K166" s="65">
        <f t="shared" si="77"/>
        <v>1.9E-2</v>
      </c>
      <c r="L166" s="68">
        <f t="shared" si="78"/>
        <v>4.5999999999999999E-2</v>
      </c>
      <c r="M166" s="66">
        <f t="shared" si="79"/>
        <v>0</v>
      </c>
      <c r="N166" s="66">
        <f t="shared" si="80"/>
        <v>2.375E-2</v>
      </c>
      <c r="O166" s="66">
        <f t="shared" si="69"/>
        <v>4.2952127659574471E-2</v>
      </c>
      <c r="P166" s="66">
        <f t="shared" si="70"/>
        <v>0.02</v>
      </c>
      <c r="Q166" s="65">
        <f t="shared" si="81"/>
        <v>8.8749999999999996E-2</v>
      </c>
      <c r="R166" s="68">
        <f t="shared" si="81"/>
        <v>0.10795212765957447</v>
      </c>
      <c r="S166" s="69">
        <f t="shared" si="82"/>
        <v>0.8</v>
      </c>
      <c r="T166" s="70">
        <f t="shared" si="83"/>
        <v>0.19999999999999996</v>
      </c>
      <c r="U166" s="65">
        <f t="shared" si="71"/>
        <v>4.613599999999999E-2</v>
      </c>
      <c r="V166" s="68">
        <f t="shared" si="71"/>
        <v>6.2726638297872339E-2</v>
      </c>
      <c r="W166" s="71" t="str" cm="1">
        <f t="array" ref="W166">IFERROR(_xlfn.XLOOKUP($B166,'[2]Economic centers'!$D$2:$D$18,_xlfn.ANCHORARRAY('[2]Economic centers'!$B$2)),"")</f>
        <v/>
      </c>
      <c r="X166" s="51" t="str">
        <f>_xlfn.XLOOKUP($B166,'[2]Region Mapping'!$D$2:$D$193,'[2]Region Mapping'!$C$2:$C$193)</f>
        <v>South + East Asia</v>
      </c>
      <c r="Y166" s="51">
        <f t="shared" si="84"/>
        <v>498474540987.78021</v>
      </c>
      <c r="Z166" s="59">
        <f t="shared" si="85"/>
        <v>5.963562887044397E-2</v>
      </c>
      <c r="AA166" s="59">
        <f t="shared" si="86"/>
        <v>2.7513493735668022E-3</v>
      </c>
      <c r="AB166" s="59">
        <f t="shared" si="86"/>
        <v>3.7407425218224919E-3</v>
      </c>
    </row>
    <row r="167" spans="1:28">
      <c r="A167" s="51" t="str">
        <f>_xlfn.XLOOKUP($B167,'[2]Region Mapping'!$D$2:$D$193,'[2]Region Mapping'!$J$2:$J$193)</f>
        <v>SVK</v>
      </c>
      <c r="B167" s="51" t="s">
        <v>333</v>
      </c>
      <c r="C167" s="65">
        <f t="shared" si="72"/>
        <v>1.9E-2</v>
      </c>
      <c r="D167" s="66">
        <f t="shared" si="57"/>
        <v>3.4192164641705936E-3</v>
      </c>
      <c r="E167" s="66">
        <f t="shared" si="73"/>
        <v>2.375E-2</v>
      </c>
      <c r="F167" s="66">
        <f t="shared" si="74"/>
        <v>4.2952127659574471E-2</v>
      </c>
      <c r="G167" s="66">
        <f t="shared" si="68"/>
        <v>0.02</v>
      </c>
      <c r="H167" s="66">
        <f t="shared" si="87"/>
        <v>0.21</v>
      </c>
      <c r="I167" s="65">
        <f t="shared" si="76"/>
        <v>3.6473681006694771E-2</v>
      </c>
      <c r="J167" s="67">
        <f t="shared" si="76"/>
        <v>5.1643361857758606E-2</v>
      </c>
      <c r="K167" s="65">
        <f t="shared" si="77"/>
        <v>1.9E-2</v>
      </c>
      <c r="L167" s="68">
        <f t="shared" si="78"/>
        <v>4.5999999999999999E-2</v>
      </c>
      <c r="M167" s="66">
        <f t="shared" si="79"/>
        <v>3.4192164641705936E-3</v>
      </c>
      <c r="N167" s="66">
        <f t="shared" si="80"/>
        <v>2.375E-2</v>
      </c>
      <c r="O167" s="66">
        <f t="shared" si="69"/>
        <v>4.2952127659574471E-2</v>
      </c>
      <c r="P167" s="66">
        <f t="shared" si="70"/>
        <v>0.02</v>
      </c>
      <c r="Q167" s="65">
        <f t="shared" si="81"/>
        <v>9.2169216464170589E-2</v>
      </c>
      <c r="R167" s="68">
        <f t="shared" si="81"/>
        <v>0.11137134412374507</v>
      </c>
      <c r="S167" s="69">
        <f t="shared" si="82"/>
        <v>0.8</v>
      </c>
      <c r="T167" s="70">
        <f t="shared" si="83"/>
        <v>0.19999999999999996</v>
      </c>
      <c r="U167" s="65">
        <f t="shared" si="71"/>
        <v>4.7612788098189932E-2</v>
      </c>
      <c r="V167" s="68">
        <f t="shared" si="71"/>
        <v>6.3588958310955901E-2</v>
      </c>
      <c r="W167" s="71" t="str" cm="1">
        <f t="array" ref="W167">IFERROR(_xlfn.XLOOKUP($B167,'[2]Economic centers'!$D$2:$D$18,_xlfn.ANCHORARRAY('[2]Economic centers'!$B$2)),"")</f>
        <v/>
      </c>
      <c r="X167" s="51" t="str">
        <f>_xlfn.XLOOKUP($B167,'[2]Region Mapping'!$D$2:$D$193,'[2]Region Mapping'!$C$2:$C$193)</f>
        <v>EU + Schengen</v>
      </c>
      <c r="Y167" s="51">
        <f t="shared" si="84"/>
        <v>115584743573.55298</v>
      </c>
      <c r="Z167" s="59">
        <f t="shared" si="85"/>
        <v>5.4342047070065234E-3</v>
      </c>
      <c r="AA167" s="59">
        <f t="shared" si="86"/>
        <v>2.587376371968879E-4</v>
      </c>
      <c r="AB167" s="59">
        <f t="shared" si="86"/>
        <v>3.4555541656703813E-4</v>
      </c>
    </row>
    <row r="168" spans="1:28">
      <c r="A168" s="51" t="str">
        <f>_xlfn.XLOOKUP($B168,'[2]Region Mapping'!$D$2:$D$193,'[2]Region Mapping'!$J$2:$J$193)</f>
        <v>SVN</v>
      </c>
      <c r="B168" s="51" t="s">
        <v>334</v>
      </c>
      <c r="C168" s="65">
        <f t="shared" si="72"/>
        <v>1.9E-2</v>
      </c>
      <c r="D168" s="66">
        <f t="shared" si="57"/>
        <v>7.2605566575750062E-3</v>
      </c>
      <c r="E168" s="66">
        <f t="shared" si="73"/>
        <v>2.375E-2</v>
      </c>
      <c r="F168" s="66">
        <f t="shared" si="74"/>
        <v>4.2952127659574471E-2</v>
      </c>
      <c r="G168" s="66">
        <f t="shared" si="68"/>
        <v>0.02</v>
      </c>
      <c r="H168" s="66">
        <f t="shared" si="87"/>
        <v>0.19</v>
      </c>
      <c r="I168" s="65">
        <f t="shared" si="76"/>
        <v>4.0508550892635754E-2</v>
      </c>
      <c r="J168" s="67">
        <f t="shared" si="76"/>
        <v>5.6062274296891076E-2</v>
      </c>
      <c r="K168" s="65">
        <f t="shared" si="77"/>
        <v>1.9E-2</v>
      </c>
      <c r="L168" s="68">
        <f t="shared" si="78"/>
        <v>4.5999999999999999E-2</v>
      </c>
      <c r="M168" s="66">
        <f t="shared" si="79"/>
        <v>7.2605566575750062E-3</v>
      </c>
      <c r="N168" s="66">
        <f t="shared" si="80"/>
        <v>2.375E-2</v>
      </c>
      <c r="O168" s="66">
        <f t="shared" si="69"/>
        <v>4.2952127659574471E-2</v>
      </c>
      <c r="P168" s="66">
        <f t="shared" si="70"/>
        <v>0.02</v>
      </c>
      <c r="Q168" s="65">
        <f t="shared" si="81"/>
        <v>9.6010556657575019E-2</v>
      </c>
      <c r="R168" s="68">
        <f t="shared" si="81"/>
        <v>0.11521268431714948</v>
      </c>
      <c r="S168" s="69">
        <f t="shared" si="82"/>
        <v>0.8</v>
      </c>
      <c r="T168" s="70">
        <f t="shared" si="83"/>
        <v>0.19999999999999996</v>
      </c>
      <c r="U168" s="65">
        <f t="shared" si="71"/>
        <v>5.1608952045623602E-2</v>
      </c>
      <c r="V168" s="68">
        <f t="shared" si="71"/>
        <v>6.7892356300942758E-2</v>
      </c>
      <c r="W168" s="71" t="str" cm="1">
        <f t="array" ref="W168">IFERROR(_xlfn.XLOOKUP($B168,'[2]Economic centers'!$D$2:$D$18,_xlfn.ANCHORARRAY('[2]Economic centers'!$B$2)),"")</f>
        <v/>
      </c>
      <c r="X168" s="51" t="str">
        <f>_xlfn.XLOOKUP($B168,'[2]Region Mapping'!$D$2:$D$193,'[2]Region Mapping'!$C$2:$C$193)</f>
        <v>EU + Schengen</v>
      </c>
      <c r="Y168" s="51">
        <f t="shared" si="84"/>
        <v>60063475466.344589</v>
      </c>
      <c r="Z168" s="59">
        <f t="shared" si="85"/>
        <v>2.8238780569745004E-3</v>
      </c>
      <c r="AA168" s="59">
        <f t="shared" si="86"/>
        <v>1.4573738722508574E-4</v>
      </c>
      <c r="AB168" s="59">
        <f t="shared" si="86"/>
        <v>1.917197351945267E-4</v>
      </c>
    </row>
    <row r="169" spans="1:28">
      <c r="A169" s="51" t="str">
        <f>_xlfn.XLOOKUP($B169,'[2]Region Mapping'!$D$2:$D$193,'[2]Region Mapping'!$J$2:$J$193)</f>
        <v>SOM</v>
      </c>
      <c r="B169" s="51" t="s">
        <v>477</v>
      </c>
      <c r="C169" s="65">
        <f t="shared" si="72"/>
        <v>1.9E-2</v>
      </c>
      <c r="D169" s="66">
        <f t="shared" si="57"/>
        <v>0.12493361124886354</v>
      </c>
      <c r="E169" s="66">
        <f t="shared" si="73"/>
        <v>2.375E-2</v>
      </c>
      <c r="F169" s="66">
        <f t="shared" si="74"/>
        <v>4.2952127659574471E-2</v>
      </c>
      <c r="G169" s="66">
        <f t="shared" si="68"/>
        <v>0.02</v>
      </c>
      <c r="H169" s="66">
        <v>0.2379</v>
      </c>
      <c r="I169" s="65">
        <f t="shared" si="76"/>
        <v>0.12779168013275888</v>
      </c>
      <c r="J169" s="67">
        <f t="shared" si="76"/>
        <v>0.14242562162212061</v>
      </c>
      <c r="K169" s="65">
        <f t="shared" si="77"/>
        <v>1.9E-2</v>
      </c>
      <c r="L169" s="68">
        <f t="shared" si="78"/>
        <v>4.5999999999999999E-2</v>
      </c>
      <c r="M169" s="66">
        <f t="shared" si="79"/>
        <v>0.12493361124886354</v>
      </c>
      <c r="N169" s="66">
        <f t="shared" si="80"/>
        <v>2.375E-2</v>
      </c>
      <c r="O169" s="66">
        <f t="shared" si="69"/>
        <v>4.2952127659574471E-2</v>
      </c>
      <c r="P169" s="66">
        <f t="shared" si="70"/>
        <v>0.02</v>
      </c>
      <c r="Q169" s="65">
        <f t="shared" si="81"/>
        <v>0.21368361124886354</v>
      </c>
      <c r="R169" s="68">
        <f t="shared" si="81"/>
        <v>0.232885738908438</v>
      </c>
      <c r="S169" s="69">
        <f t="shared" si="82"/>
        <v>0.8</v>
      </c>
      <c r="T169" s="70">
        <f t="shared" si="83"/>
        <v>0.19999999999999996</v>
      </c>
      <c r="U169" s="65">
        <f t="shared" si="71"/>
        <v>0.14497006635597981</v>
      </c>
      <c r="V169" s="68">
        <f t="shared" si="71"/>
        <v>0.1605176450793841</v>
      </c>
      <c r="W169" s="71" t="str" cm="1">
        <f t="array" ref="W169">IFERROR(_xlfn.XLOOKUP($B169,'[2]Economic centers'!$D$2:$D$18,_xlfn.ANCHORARRAY('[2]Economic centers'!$B$2)),"")</f>
        <v/>
      </c>
      <c r="X169" s="51" t="str">
        <f>_xlfn.XLOOKUP($B169,'[2]Region Mapping'!$D$2:$D$193,'[2]Region Mapping'!$C$2:$C$193)</f>
        <v>East Africa</v>
      </c>
      <c r="Y169" s="51">
        <f t="shared" si="84"/>
        <v>10419541202.039101</v>
      </c>
      <c r="Z169" s="59">
        <f t="shared" si="85"/>
        <v>2.6012042752853938E-2</v>
      </c>
      <c r="AA169" s="59">
        <f t="shared" si="86"/>
        <v>3.7709675639358191E-3</v>
      </c>
      <c r="AB169" s="59">
        <f t="shared" si="86"/>
        <v>4.1753918463923734E-3</v>
      </c>
    </row>
    <row r="170" spans="1:28">
      <c r="A170" s="51" t="str">
        <f>_xlfn.XLOOKUP($B170,'[2]Region Mapping'!$D$2:$D$193,'[2]Region Mapping'!$J$2:$J$193)</f>
        <v>ZAF</v>
      </c>
      <c r="B170" s="51" t="s">
        <v>335</v>
      </c>
      <c r="C170" s="65">
        <f t="shared" si="72"/>
        <v>1.9E-2</v>
      </c>
      <c r="D170" s="66">
        <f t="shared" si="57"/>
        <v>2.6979436317050999E-2</v>
      </c>
      <c r="E170" s="66">
        <f t="shared" si="73"/>
        <v>2.375E-2</v>
      </c>
      <c r="F170" s="66">
        <f t="shared" si="74"/>
        <v>4.2952127659574471E-2</v>
      </c>
      <c r="G170" s="66">
        <f t="shared" si="68"/>
        <v>0.02</v>
      </c>
      <c r="H170" s="66">
        <f t="shared" ref="H170" si="88">_xlfn.XLOOKUP($B170,$B$416:$B$589,$C$416:$C$589)</f>
        <v>0.27</v>
      </c>
      <c r="I170" s="65">
        <f t="shared" si="76"/>
        <v>5.0902488511447228E-2</v>
      </c>
      <c r="J170" s="67">
        <f t="shared" si="76"/>
        <v>6.4920041702936596E-2</v>
      </c>
      <c r="K170" s="65">
        <f t="shared" si="77"/>
        <v>1.9E-2</v>
      </c>
      <c r="L170" s="68">
        <f t="shared" si="78"/>
        <v>4.5999999999999999E-2</v>
      </c>
      <c r="M170" s="66">
        <f t="shared" si="79"/>
        <v>2.6979436317050999E-2</v>
      </c>
      <c r="N170" s="66">
        <f t="shared" si="80"/>
        <v>2.375E-2</v>
      </c>
      <c r="O170" s="66">
        <f t="shared" si="69"/>
        <v>4.2952127659574471E-2</v>
      </c>
      <c r="P170" s="66">
        <f t="shared" si="70"/>
        <v>0.02</v>
      </c>
      <c r="Q170" s="65">
        <f t="shared" si="81"/>
        <v>0.11572943631705099</v>
      </c>
      <c r="R170" s="68">
        <f t="shared" si="81"/>
        <v>0.13493156397662548</v>
      </c>
      <c r="S170" s="69">
        <f t="shared" si="82"/>
        <v>0.8</v>
      </c>
      <c r="T170" s="70">
        <f t="shared" si="83"/>
        <v>0.19999999999999996</v>
      </c>
      <c r="U170" s="65">
        <f t="shared" si="71"/>
        <v>6.3867878072567968E-2</v>
      </c>
      <c r="V170" s="68">
        <f t="shared" si="71"/>
        <v>7.8922346157674378E-2</v>
      </c>
      <c r="W170" s="71" t="str" cm="1">
        <f t="array" ref="W170">IFERROR(_xlfn.XLOOKUP($B170,'[2]Economic centers'!$D$2:$D$18,_xlfn.ANCHORARRAY('[2]Economic centers'!$B$2)),"")</f>
        <v/>
      </c>
      <c r="X170" s="51" t="str">
        <f>_xlfn.XLOOKUP($B170,'[2]Region Mapping'!$D$2:$D$193,'[2]Region Mapping'!$C$2:$C$193)</f>
        <v>Southern Africa</v>
      </c>
      <c r="Y170" s="51">
        <f t="shared" si="84"/>
        <v>405270850098.73834</v>
      </c>
      <c r="Z170" s="59">
        <f t="shared" si="85"/>
        <v>0.64264795543795405</v>
      </c>
      <c r="AA170" s="59">
        <f t="shared" si="86"/>
        <v>4.1044561261496346E-2</v>
      </c>
      <c r="AB170" s="59">
        <f t="shared" si="86"/>
        <v>5.0719284396595905E-2</v>
      </c>
    </row>
    <row r="171" spans="1:28">
      <c r="A171" s="51" t="str">
        <f>_xlfn.XLOOKUP($B171,'[2]Region Mapping'!$D$2:$D$193,'[2]Region Mapping'!$J$2:$J$193)</f>
        <v>SSD</v>
      </c>
      <c r="B171" s="51" t="s">
        <v>478</v>
      </c>
      <c r="C171" s="65">
        <f t="shared" si="72"/>
        <v>1.9E-2</v>
      </c>
      <c r="D171" s="66" t="e">
        <f t="shared" si="57"/>
        <v>#N/A</v>
      </c>
      <c r="E171" s="66">
        <f t="shared" si="73"/>
        <v>2.375E-2</v>
      </c>
      <c r="F171" s="66">
        <f t="shared" si="74"/>
        <v>4.2952127659574471E-2</v>
      </c>
      <c r="G171" s="66">
        <f t="shared" si="68"/>
        <v>0.02</v>
      </c>
      <c r="H171" s="66">
        <v>0.2379</v>
      </c>
      <c r="I171" s="65" t="e">
        <f t="shared" si="76"/>
        <v>#N/A</v>
      </c>
      <c r="J171" s="67" t="e">
        <f t="shared" si="76"/>
        <v>#N/A</v>
      </c>
      <c r="K171" s="65">
        <f t="shared" si="77"/>
        <v>1.9E-2</v>
      </c>
      <c r="L171" s="68">
        <f t="shared" si="78"/>
        <v>4.5999999999999999E-2</v>
      </c>
      <c r="M171" s="66" t="e">
        <f t="shared" si="79"/>
        <v>#N/A</v>
      </c>
      <c r="N171" s="66">
        <f t="shared" si="80"/>
        <v>2.375E-2</v>
      </c>
      <c r="O171" s="66">
        <f t="shared" si="69"/>
        <v>4.2952127659574471E-2</v>
      </c>
      <c r="P171" s="66">
        <f t="shared" si="70"/>
        <v>0.02</v>
      </c>
      <c r="Q171" s="65" t="e">
        <f t="shared" si="81"/>
        <v>#N/A</v>
      </c>
      <c r="R171" s="68" t="e">
        <f t="shared" si="81"/>
        <v>#N/A</v>
      </c>
      <c r="S171" s="69">
        <f t="shared" si="82"/>
        <v>0.8</v>
      </c>
      <c r="T171" s="70">
        <f t="shared" si="83"/>
        <v>0.19999999999999996</v>
      </c>
      <c r="U171" s="65" t="str">
        <f t="shared" si="71"/>
        <v>N/A</v>
      </c>
      <c r="V171" s="68" t="str">
        <f t="shared" si="71"/>
        <v>N/A</v>
      </c>
      <c r="W171" s="71" t="str" cm="1">
        <f t="array" ref="W171">IFERROR(_xlfn.XLOOKUP($B171,'[2]Economic centers'!$D$2:$D$18,_xlfn.ANCHORARRAY('[2]Economic centers'!$B$2)),"")</f>
        <v/>
      </c>
      <c r="X171" s="51" t="str">
        <f>_xlfn.XLOOKUP($B171,'[2]Region Mapping'!$D$2:$D$193,'[2]Region Mapping'!$C$2:$C$193)</f>
        <v>East Africa</v>
      </c>
      <c r="Y171" s="51">
        <f t="shared" si="84"/>
        <v>0</v>
      </c>
      <c r="Z171" s="59">
        <f t="shared" si="85"/>
        <v>0</v>
      </c>
      <c r="AA171" s="59">
        <f t="shared" si="86"/>
        <v>0</v>
      </c>
      <c r="AB171" s="59">
        <f t="shared" si="86"/>
        <v>0</v>
      </c>
    </row>
    <row r="172" spans="1:28">
      <c r="A172" s="51" t="str">
        <f>_xlfn.XLOOKUP($B172,'[2]Region Mapping'!$D$2:$D$193,'[2]Region Mapping'!$J$2:$J$193)</f>
        <v>ESP</v>
      </c>
      <c r="B172" s="51" t="s">
        <v>336</v>
      </c>
      <c r="C172" s="65">
        <f t="shared" si="72"/>
        <v>1.9E-2</v>
      </c>
      <c r="D172" s="66">
        <f t="shared" si="57"/>
        <v>1.1614075543433341E-2</v>
      </c>
      <c r="E172" s="66">
        <f t="shared" si="73"/>
        <v>2.375E-2</v>
      </c>
      <c r="F172" s="66">
        <f t="shared" si="74"/>
        <v>4.2952127659574471E-2</v>
      </c>
      <c r="G172" s="66">
        <f t="shared" si="68"/>
        <v>0.02</v>
      </c>
      <c r="H172" s="66">
        <f t="shared" ref="H172:H173" si="89">_xlfn.XLOOKUP($B172,$B$416:$B$589,$C$416:$C$589)</f>
        <v>0.25</v>
      </c>
      <c r="I172" s="65">
        <f t="shared" si="76"/>
        <v>4.0773056657575003E-2</v>
      </c>
      <c r="J172" s="67">
        <f t="shared" si="76"/>
        <v>5.5174652402255858E-2</v>
      </c>
      <c r="K172" s="65">
        <f t="shared" si="77"/>
        <v>1.9E-2</v>
      </c>
      <c r="L172" s="68">
        <f t="shared" si="78"/>
        <v>4.5999999999999999E-2</v>
      </c>
      <c r="M172" s="66">
        <f t="shared" si="79"/>
        <v>1.1614075543433341E-2</v>
      </c>
      <c r="N172" s="66">
        <f t="shared" si="80"/>
        <v>2.375E-2</v>
      </c>
      <c r="O172" s="66">
        <f t="shared" si="69"/>
        <v>4.2952127659574471E-2</v>
      </c>
      <c r="P172" s="66">
        <f t="shared" si="70"/>
        <v>0.02</v>
      </c>
      <c r="Q172" s="65">
        <f t="shared" si="81"/>
        <v>0.10036407554343335</v>
      </c>
      <c r="R172" s="68">
        <f t="shared" si="81"/>
        <v>0.11956620320300781</v>
      </c>
      <c r="S172" s="69">
        <f t="shared" si="82"/>
        <v>0.8</v>
      </c>
      <c r="T172" s="70">
        <f t="shared" si="83"/>
        <v>0.19999999999999996</v>
      </c>
      <c r="U172" s="65">
        <f t="shared" si="71"/>
        <v>5.2691260434746666E-2</v>
      </c>
      <c r="V172" s="68">
        <f t="shared" si="71"/>
        <v>6.8052962562406241E-2</v>
      </c>
      <c r="W172" s="71" t="str" cm="1">
        <f t="array" ref="W172">IFERROR(_xlfn.XLOOKUP($B172,'[2]Economic centers'!$D$2:$D$18,_xlfn.ANCHORARRAY('[2]Economic centers'!$B$2)),"")</f>
        <v/>
      </c>
      <c r="X172" s="51" t="str">
        <f>_xlfn.XLOOKUP($B172,'[2]Region Mapping'!$D$2:$D$193,'[2]Region Mapping'!$C$2:$C$193)</f>
        <v>EU + Schengen</v>
      </c>
      <c r="Y172" s="51">
        <f t="shared" si="84"/>
        <v>1417800466262.6514</v>
      </c>
      <c r="Z172" s="59">
        <f t="shared" si="85"/>
        <v>6.665774157692074E-2</v>
      </c>
      <c r="AA172" s="59">
        <f t="shared" si="86"/>
        <v>3.5122804214215717E-3</v>
      </c>
      <c r="AB172" s="59">
        <f t="shared" si="86"/>
        <v>4.5362567920287367E-3</v>
      </c>
    </row>
    <row r="173" spans="1:28">
      <c r="A173" s="51" t="str">
        <f>_xlfn.XLOOKUP($B173,'[2]Region Mapping'!$D$2:$D$193,'[2]Region Mapping'!$J$2:$J$193)</f>
        <v>LKA</v>
      </c>
      <c r="B173" s="51" t="s">
        <v>337</v>
      </c>
      <c r="C173" s="65">
        <f t="shared" si="72"/>
        <v>1.9E-2</v>
      </c>
      <c r="D173" s="66">
        <f t="shared" si="57"/>
        <v>0.12493361124886354</v>
      </c>
      <c r="E173" s="66">
        <f t="shared" si="73"/>
        <v>2.375E-2</v>
      </c>
      <c r="F173" s="66">
        <f t="shared" si="74"/>
        <v>4.2952127659574471E-2</v>
      </c>
      <c r="G173" s="66">
        <f t="shared" si="68"/>
        <v>0.02</v>
      </c>
      <c r="H173" s="66">
        <f t="shared" si="89"/>
        <v>0.24</v>
      </c>
      <c r="I173" s="65">
        <f t="shared" si="76"/>
        <v>0.12743954454913628</v>
      </c>
      <c r="J173" s="67">
        <f t="shared" si="76"/>
        <v>0.1420331615704129</v>
      </c>
      <c r="K173" s="65">
        <f t="shared" si="77"/>
        <v>1.9E-2</v>
      </c>
      <c r="L173" s="68">
        <f t="shared" si="78"/>
        <v>4.5999999999999999E-2</v>
      </c>
      <c r="M173" s="66">
        <f t="shared" si="79"/>
        <v>0.12493361124886354</v>
      </c>
      <c r="N173" s="66">
        <f t="shared" si="80"/>
        <v>2.375E-2</v>
      </c>
      <c r="O173" s="66">
        <f t="shared" si="69"/>
        <v>4.2952127659574471E-2</v>
      </c>
      <c r="P173" s="66">
        <f t="shared" si="70"/>
        <v>0.02</v>
      </c>
      <c r="Q173" s="65">
        <f t="shared" si="81"/>
        <v>0.21368361124886354</v>
      </c>
      <c r="R173" s="68">
        <f t="shared" si="81"/>
        <v>0.232885738908438</v>
      </c>
      <c r="S173" s="69">
        <f t="shared" si="82"/>
        <v>0.8</v>
      </c>
      <c r="T173" s="70">
        <f t="shared" si="83"/>
        <v>0.19999999999999996</v>
      </c>
      <c r="U173" s="65">
        <f t="shared" si="71"/>
        <v>0.14468835788908174</v>
      </c>
      <c r="V173" s="68">
        <f t="shared" si="71"/>
        <v>0.16020367703801791</v>
      </c>
      <c r="W173" s="71" t="str" cm="1">
        <f t="array" ref="W173">IFERROR(_xlfn.XLOOKUP($B173,'[2]Economic centers'!$D$2:$D$18,_xlfn.ANCHORARRAY('[2]Economic centers'!$B$2)),"")</f>
        <v/>
      </c>
      <c r="X173" s="51" t="str">
        <f>_xlfn.XLOOKUP($B173,'[2]Region Mapping'!$D$2:$D$193,'[2]Region Mapping'!$C$2:$C$193)</f>
        <v>India</v>
      </c>
      <c r="Y173" s="51">
        <f t="shared" si="84"/>
        <v>74144875098.05867</v>
      </c>
      <c r="Z173" s="59">
        <f t="shared" si="85"/>
        <v>2.1631620544151485E-2</v>
      </c>
      <c r="AA173" s="59">
        <f t="shared" si="86"/>
        <v>3.1298436550130032E-3</v>
      </c>
      <c r="AB173" s="59">
        <f t="shared" si="86"/>
        <v>3.4654651514641976E-3</v>
      </c>
    </row>
    <row r="174" spans="1:28">
      <c r="A174" s="51" t="str">
        <f>_xlfn.XLOOKUP($B174,'[2]Region Mapping'!$D$2:$D$193,'[2]Region Mapping'!$J$2:$J$193)</f>
        <v>PSE</v>
      </c>
      <c r="B174" s="51" t="s">
        <v>479</v>
      </c>
      <c r="C174" s="65">
        <f t="shared" si="72"/>
        <v>1.9E-2</v>
      </c>
      <c r="D174" s="66" t="e">
        <f t="shared" si="57"/>
        <v>#N/A</v>
      </c>
      <c r="E174" s="66">
        <f t="shared" si="73"/>
        <v>2.375E-2</v>
      </c>
      <c r="F174" s="66">
        <f t="shared" si="74"/>
        <v>4.2952127659574471E-2</v>
      </c>
      <c r="G174" s="66">
        <f t="shared" si="68"/>
        <v>0.02</v>
      </c>
      <c r="H174" s="66">
        <v>0.15</v>
      </c>
      <c r="I174" s="65" t="e">
        <f t="shared" si="76"/>
        <v>#N/A</v>
      </c>
      <c r="J174" s="67" t="e">
        <f t="shared" si="76"/>
        <v>#N/A</v>
      </c>
      <c r="K174" s="65">
        <f t="shared" si="77"/>
        <v>1.9E-2</v>
      </c>
      <c r="L174" s="68">
        <f t="shared" si="78"/>
        <v>4.5999999999999999E-2</v>
      </c>
      <c r="M174" s="66" t="e">
        <f t="shared" si="79"/>
        <v>#N/A</v>
      </c>
      <c r="N174" s="66">
        <f t="shared" si="80"/>
        <v>2.375E-2</v>
      </c>
      <c r="O174" s="66">
        <f t="shared" si="69"/>
        <v>4.2952127659574471E-2</v>
      </c>
      <c r="P174" s="66">
        <f t="shared" si="70"/>
        <v>0.02</v>
      </c>
      <c r="Q174" s="65" t="e">
        <f t="shared" si="81"/>
        <v>#N/A</v>
      </c>
      <c r="R174" s="68" t="e">
        <f t="shared" si="81"/>
        <v>#N/A</v>
      </c>
      <c r="S174" s="69">
        <f t="shared" si="82"/>
        <v>0.8</v>
      </c>
      <c r="T174" s="70">
        <f t="shared" si="83"/>
        <v>0.19999999999999996</v>
      </c>
      <c r="U174" s="65" t="str">
        <f t="shared" si="71"/>
        <v>N/A</v>
      </c>
      <c r="V174" s="68" t="str">
        <f t="shared" si="71"/>
        <v>N/A</v>
      </c>
      <c r="W174" s="71" t="str" cm="1">
        <f t="array" ref="W174">IFERROR(_xlfn.XLOOKUP($B174,'[2]Economic centers'!$D$2:$D$18,_xlfn.ANCHORARRAY('[2]Economic centers'!$B$2)),"")</f>
        <v/>
      </c>
      <c r="X174" s="51" t="str">
        <f>_xlfn.XLOOKUP($B174,'[2]Region Mapping'!$D$2:$D$193,'[2]Region Mapping'!$C$2:$C$193)</f>
        <v>Middle East</v>
      </c>
      <c r="Y174" s="51">
        <f t="shared" si="84"/>
        <v>0</v>
      </c>
      <c r="Z174" s="59">
        <f t="shared" si="85"/>
        <v>0</v>
      </c>
      <c r="AA174" s="59">
        <f t="shared" si="86"/>
        <v>0</v>
      </c>
      <c r="AB174" s="59">
        <f t="shared" si="86"/>
        <v>0</v>
      </c>
    </row>
    <row r="175" spans="1:28">
      <c r="A175" s="51" t="str">
        <f>_xlfn.XLOOKUP($B175,'[2]Region Mapping'!$D$2:$D$193,'[2]Region Mapping'!$J$2:$J$193)</f>
        <v>SDN</v>
      </c>
      <c r="B175" s="51" t="s">
        <v>338</v>
      </c>
      <c r="C175" s="65">
        <f t="shared" si="72"/>
        <v>1.9E-2</v>
      </c>
      <c r="D175" s="66">
        <f t="shared" si="57"/>
        <v>0.16919999999999999</v>
      </c>
      <c r="E175" s="66">
        <f t="shared" si="73"/>
        <v>2.375E-2</v>
      </c>
      <c r="F175" s="66">
        <f t="shared" si="74"/>
        <v>4.2952127659574471E-2</v>
      </c>
      <c r="G175" s="66">
        <f t="shared" si="68"/>
        <v>0.02</v>
      </c>
      <c r="H175" s="66">
        <f t="shared" ref="H175:H178" si="90">_xlfn.XLOOKUP($B175,$B$416:$B$589,$C$416:$C$589)</f>
        <v>0.35</v>
      </c>
      <c r="I175" s="65">
        <f t="shared" si="76"/>
        <v>0.13776749999999999</v>
      </c>
      <c r="J175" s="67">
        <f t="shared" si="76"/>
        <v>0.15024888297872338</v>
      </c>
      <c r="K175" s="65">
        <f t="shared" si="77"/>
        <v>1.9E-2</v>
      </c>
      <c r="L175" s="68">
        <f t="shared" si="78"/>
        <v>4.5999999999999999E-2</v>
      </c>
      <c r="M175" s="66">
        <f t="shared" si="79"/>
        <v>0.16919999999999999</v>
      </c>
      <c r="N175" s="66">
        <f t="shared" si="80"/>
        <v>2.375E-2</v>
      </c>
      <c r="O175" s="66">
        <f t="shared" si="69"/>
        <v>4.2952127659574471E-2</v>
      </c>
      <c r="P175" s="66">
        <f t="shared" si="70"/>
        <v>0.02</v>
      </c>
      <c r="Q175" s="65">
        <f t="shared" si="81"/>
        <v>0.25795000000000001</v>
      </c>
      <c r="R175" s="68">
        <f t="shared" si="81"/>
        <v>0.27715212765957448</v>
      </c>
      <c r="S175" s="69">
        <f t="shared" si="82"/>
        <v>0.8</v>
      </c>
      <c r="T175" s="70">
        <f t="shared" si="83"/>
        <v>0.19999999999999996</v>
      </c>
      <c r="U175" s="65">
        <f t="shared" si="71"/>
        <v>0.16180399999999998</v>
      </c>
      <c r="V175" s="68">
        <f t="shared" si="71"/>
        <v>0.17562953191489358</v>
      </c>
      <c r="W175" s="71" t="str" cm="1">
        <f t="array" ref="W175">IFERROR(_xlfn.XLOOKUP($B175,'[2]Economic centers'!$D$2:$D$18,_xlfn.ANCHORARRAY('[2]Economic centers'!$B$2)),"")</f>
        <v/>
      </c>
      <c r="X175" s="51" t="str">
        <f>_xlfn.XLOOKUP($B175,'[2]Region Mapping'!$D$2:$D$193,'[2]Region Mapping'!$C$2:$C$193)</f>
        <v>North Africa</v>
      </c>
      <c r="Y175" s="51">
        <f t="shared" si="84"/>
        <v>51666875363.096298</v>
      </c>
      <c r="Z175" s="59">
        <f t="shared" si="85"/>
        <v>5.2432074335845069E-2</v>
      </c>
      <c r="AA175" s="59">
        <f t="shared" si="86"/>
        <v>8.483719355837074E-3</v>
      </c>
      <c r="AB175" s="59">
        <f t="shared" si="86"/>
        <v>9.2086206729313745E-3</v>
      </c>
    </row>
    <row r="176" spans="1:28">
      <c r="A176" s="51" t="str">
        <f>_xlfn.XLOOKUP($B176,'[2]Region Mapping'!$D$2:$D$193,'[2]Region Mapping'!$J$2:$J$193)</f>
        <v>SUR</v>
      </c>
      <c r="B176" s="51" t="s">
        <v>480</v>
      </c>
      <c r="C176" s="65">
        <f t="shared" si="72"/>
        <v>1.9E-2</v>
      </c>
      <c r="D176" s="66">
        <f t="shared" ref="D176:D178" si="91">MAX(IFERROR(_xlfn.XLOOKUP($B176,$B$206:$B$361,E$206:E$361)-$C$15,_xlfn.XLOOKUP($B176,$B$366:$B$386,$F$366:$F$386)-$C$15),0)</f>
        <v>0.10316601681957188</v>
      </c>
      <c r="E176" s="66">
        <f t="shared" si="73"/>
        <v>2.375E-2</v>
      </c>
      <c r="F176" s="66">
        <f t="shared" si="74"/>
        <v>4.2952127659574471E-2</v>
      </c>
      <c r="G176" s="66">
        <f t="shared" si="68"/>
        <v>0.02</v>
      </c>
      <c r="H176" s="66">
        <f t="shared" si="90"/>
        <v>0.36</v>
      </c>
      <c r="I176" s="65">
        <f t="shared" si="76"/>
        <v>9.3386250764526016E-2</v>
      </c>
      <c r="J176" s="67">
        <f t="shared" si="76"/>
        <v>0.10567561246665368</v>
      </c>
      <c r="K176" s="65">
        <f t="shared" si="77"/>
        <v>1.9E-2</v>
      </c>
      <c r="L176" s="68">
        <f t="shared" si="78"/>
        <v>4.5999999999999999E-2</v>
      </c>
      <c r="M176" s="66">
        <f t="shared" si="79"/>
        <v>0.10316601681957188</v>
      </c>
      <c r="N176" s="66">
        <f t="shared" si="80"/>
        <v>2.375E-2</v>
      </c>
      <c r="O176" s="66">
        <f t="shared" si="69"/>
        <v>4.2952127659574471E-2</v>
      </c>
      <c r="P176" s="66">
        <f t="shared" si="70"/>
        <v>0.02</v>
      </c>
      <c r="Q176" s="65">
        <f t="shared" si="81"/>
        <v>0.19191601681957188</v>
      </c>
      <c r="R176" s="68">
        <f t="shared" si="81"/>
        <v>0.21111814447914634</v>
      </c>
      <c r="S176" s="69">
        <f t="shared" si="82"/>
        <v>0.8</v>
      </c>
      <c r="T176" s="70">
        <f t="shared" si="83"/>
        <v>0.19999999999999996</v>
      </c>
      <c r="U176" s="65">
        <f t="shared" si="71"/>
        <v>0.11309220397553518</v>
      </c>
      <c r="V176" s="68">
        <f t="shared" si="71"/>
        <v>0.1267641188691522</v>
      </c>
      <c r="W176" s="71" t="str" cm="1">
        <f t="array" ref="W176">IFERROR(_xlfn.XLOOKUP($B176,'[2]Economic centers'!$D$2:$D$18,_xlfn.ANCHORARRAY('[2]Economic centers'!$B$2)),"")</f>
        <v/>
      </c>
      <c r="X176" s="51" t="str">
        <f>_xlfn.XLOOKUP($B176,'[2]Region Mapping'!$D$2:$D$193,'[2]Region Mapping'!$C$2:$C$193)</f>
        <v>South America</v>
      </c>
      <c r="Y176" s="51">
        <f t="shared" si="84"/>
        <v>3620987993.3263659</v>
      </c>
      <c r="Z176" s="59">
        <f t="shared" si="85"/>
        <v>9.6097289617081186E-4</v>
      </c>
      <c r="AA176" s="59">
        <f t="shared" si="86"/>
        <v>1.0867854278871025E-4</v>
      </c>
      <c r="AB176" s="59">
        <f t="shared" si="86"/>
        <v>1.2181688244023025E-4</v>
      </c>
    </row>
    <row r="177" spans="1:28">
      <c r="A177" s="51" t="str">
        <f>_xlfn.XLOOKUP($B177,'[2]Region Mapping'!$D$2:$D$193,'[2]Region Mapping'!$J$2:$J$193)</f>
        <v>SWE</v>
      </c>
      <c r="B177" s="51" t="s">
        <v>339</v>
      </c>
      <c r="C177" s="65">
        <f t="shared" si="72"/>
        <v>1.9E-2</v>
      </c>
      <c r="D177" s="66">
        <f t="shared" si="91"/>
        <v>0</v>
      </c>
      <c r="E177" s="66">
        <f t="shared" si="73"/>
        <v>2.375E-2</v>
      </c>
      <c r="F177" s="66">
        <f t="shared" si="74"/>
        <v>4.2952127659574471E-2</v>
      </c>
      <c r="G177" s="66">
        <f t="shared" si="68"/>
        <v>0.02</v>
      </c>
      <c r="H177" s="66">
        <f t="shared" si="90"/>
        <v>0.20600000000000002</v>
      </c>
      <c r="I177" s="65">
        <f t="shared" si="76"/>
        <v>3.3943500000000001E-2</v>
      </c>
      <c r="J177" s="67">
        <f t="shared" si="76"/>
        <v>4.9189989361702137E-2</v>
      </c>
      <c r="K177" s="65">
        <f t="shared" si="77"/>
        <v>1.9E-2</v>
      </c>
      <c r="L177" s="68">
        <f t="shared" si="78"/>
        <v>4.5999999999999999E-2</v>
      </c>
      <c r="M177" s="66">
        <f t="shared" si="79"/>
        <v>0</v>
      </c>
      <c r="N177" s="66">
        <f t="shared" si="80"/>
        <v>2.375E-2</v>
      </c>
      <c r="O177" s="66">
        <f t="shared" si="69"/>
        <v>4.2952127659574471E-2</v>
      </c>
      <c r="P177" s="66">
        <f t="shared" si="70"/>
        <v>0.02</v>
      </c>
      <c r="Q177" s="65">
        <f t="shared" si="81"/>
        <v>8.8749999999999996E-2</v>
      </c>
      <c r="R177" s="68">
        <f t="shared" si="81"/>
        <v>0.10795212765957447</v>
      </c>
      <c r="S177" s="69">
        <f t="shared" si="82"/>
        <v>0.8</v>
      </c>
      <c r="T177" s="70">
        <f t="shared" si="83"/>
        <v>0.19999999999999996</v>
      </c>
      <c r="U177" s="65">
        <f t="shared" si="71"/>
        <v>4.4904799999999995E-2</v>
      </c>
      <c r="V177" s="68">
        <f t="shared" si="71"/>
        <v>6.0942417021276604E-2</v>
      </c>
      <c r="W177" s="71" t="str" cm="1">
        <f t="array" ref="W177">IFERROR(_xlfn.XLOOKUP($B177,'[2]Economic centers'!$D$2:$D$18,_xlfn.ANCHORARRAY('[2]Economic centers'!$B$2)),"")</f>
        <v/>
      </c>
      <c r="X177" s="51" t="str">
        <f>_xlfn.XLOOKUP($B177,'[2]Region Mapping'!$D$2:$D$193,'[2]Region Mapping'!$C$2:$C$193)</f>
        <v>EU + Schengen</v>
      </c>
      <c r="Y177" s="51">
        <f t="shared" si="84"/>
        <v>590409594949.10217</v>
      </c>
      <c r="Z177" s="59">
        <f t="shared" si="85"/>
        <v>2.7758045748421282E-2</v>
      </c>
      <c r="AA177" s="59">
        <f t="shared" si="86"/>
        <v>1.2464694927237078E-3</v>
      </c>
      <c r="AB177" s="59">
        <f t="shared" si="86"/>
        <v>1.6916423996959638E-3</v>
      </c>
    </row>
    <row r="178" spans="1:28">
      <c r="A178" s="51" t="str">
        <f>_xlfn.XLOOKUP($B178,'[2]Region Mapping'!$D$2:$D$193,'[2]Region Mapping'!$J$2:$J$193)</f>
        <v>CHE</v>
      </c>
      <c r="B178" s="51" t="s">
        <v>340</v>
      </c>
      <c r="C178" s="65">
        <f t="shared" si="72"/>
        <v>1.9E-2</v>
      </c>
      <c r="D178" s="66">
        <f t="shared" si="91"/>
        <v>0</v>
      </c>
      <c r="E178" s="66">
        <f t="shared" si="73"/>
        <v>2.375E-2</v>
      </c>
      <c r="F178" s="66">
        <f t="shared" si="74"/>
        <v>4.2952127659574471E-2</v>
      </c>
      <c r="G178" s="66">
        <f t="shared" si="68"/>
        <v>0.02</v>
      </c>
      <c r="H178" s="66">
        <f t="shared" si="90"/>
        <v>0.14599999999999999</v>
      </c>
      <c r="I178" s="65">
        <f t="shared" si="76"/>
        <v>3.6508499999999999E-2</v>
      </c>
      <c r="J178" s="67">
        <f t="shared" si="76"/>
        <v>5.2907117021276602E-2</v>
      </c>
      <c r="K178" s="65">
        <f t="shared" si="77"/>
        <v>1.9E-2</v>
      </c>
      <c r="L178" s="68">
        <f t="shared" si="78"/>
        <v>4.5999999999999999E-2</v>
      </c>
      <c r="M178" s="66">
        <f t="shared" si="79"/>
        <v>0</v>
      </c>
      <c r="N178" s="66">
        <f t="shared" si="80"/>
        <v>2.375E-2</v>
      </c>
      <c r="O178" s="66">
        <f t="shared" si="69"/>
        <v>4.2952127659574471E-2</v>
      </c>
      <c r="P178" s="66">
        <f t="shared" si="70"/>
        <v>0.02</v>
      </c>
      <c r="Q178" s="65">
        <f t="shared" si="81"/>
        <v>8.8749999999999996E-2</v>
      </c>
      <c r="R178" s="68">
        <f t="shared" si="81"/>
        <v>0.10795212765957447</v>
      </c>
      <c r="S178" s="69">
        <f t="shared" si="82"/>
        <v>0.8</v>
      </c>
      <c r="T178" s="70">
        <f t="shared" si="83"/>
        <v>0.19999999999999996</v>
      </c>
      <c r="U178" s="65">
        <f t="shared" si="71"/>
        <v>4.6956799999999993E-2</v>
      </c>
      <c r="V178" s="68">
        <f t="shared" si="71"/>
        <v>6.3916119148936176E-2</v>
      </c>
      <c r="W178" s="71" t="str" cm="1">
        <f t="array" ref="W178">IFERROR(_xlfn.XLOOKUP($B178,'[2]Economic centers'!$D$2:$D$18,_xlfn.ANCHORARRAY('[2]Economic centers'!$B$2)),"")</f>
        <v/>
      </c>
      <c r="X178" s="51" t="str">
        <f>_xlfn.XLOOKUP($B178,'[2]Region Mapping'!$D$2:$D$193,'[2]Region Mapping'!$C$2:$C$193)</f>
        <v>EU + Schengen</v>
      </c>
      <c r="Y178" s="51">
        <f t="shared" si="84"/>
        <v>818426550206.44983</v>
      </c>
      <c r="Z178" s="59">
        <f t="shared" si="85"/>
        <v>3.8478239203263119E-2</v>
      </c>
      <c r="AA178" s="59">
        <f t="shared" si="86"/>
        <v>1.8068149826197854E-3</v>
      </c>
      <c r="AB178" s="59">
        <f t="shared" si="86"/>
        <v>2.4593797215570327E-3</v>
      </c>
    </row>
    <row r="179" spans="1:28">
      <c r="A179" s="51" t="str">
        <f>_xlfn.XLOOKUP($B179,'[2]Region Mapping'!$D$2:$D$193,'[2]Region Mapping'!$J$2:$J$193)</f>
        <v>SYR</v>
      </c>
      <c r="B179" s="51" t="s">
        <v>481</v>
      </c>
      <c r="C179" s="65">
        <f t="shared" si="72"/>
        <v>1.9E-2</v>
      </c>
      <c r="D179" s="66">
        <v>0.17499999999999999</v>
      </c>
      <c r="E179" s="66">
        <f t="shared" si="73"/>
        <v>2.375E-2</v>
      </c>
      <c r="F179" s="66">
        <f t="shared" si="74"/>
        <v>4.2952127659574471E-2</v>
      </c>
      <c r="G179" s="66">
        <f t="shared" si="68"/>
        <v>0.02</v>
      </c>
      <c r="H179" s="66">
        <v>0.28000000000000003</v>
      </c>
      <c r="I179" s="65">
        <f t="shared" si="76"/>
        <v>0.15677999999999997</v>
      </c>
      <c r="J179" s="67">
        <f t="shared" si="76"/>
        <v>0.17060553191489361</v>
      </c>
      <c r="K179" s="65">
        <f t="shared" si="77"/>
        <v>1.9E-2</v>
      </c>
      <c r="L179" s="68">
        <f t="shared" si="78"/>
        <v>4.5999999999999999E-2</v>
      </c>
      <c r="M179" s="66">
        <f t="shared" si="79"/>
        <v>0.17499999999999999</v>
      </c>
      <c r="N179" s="66">
        <f t="shared" si="80"/>
        <v>2.375E-2</v>
      </c>
      <c r="O179" s="66">
        <f t="shared" si="69"/>
        <v>4.2952127659574471E-2</v>
      </c>
      <c r="P179" s="66">
        <f t="shared" si="70"/>
        <v>0.02</v>
      </c>
      <c r="Q179" s="65">
        <f t="shared" si="81"/>
        <v>0.26374999999999998</v>
      </c>
      <c r="R179" s="68">
        <f t="shared" si="81"/>
        <v>0.28295212765957445</v>
      </c>
      <c r="S179" s="69">
        <f t="shared" si="82"/>
        <v>0.8</v>
      </c>
      <c r="T179" s="70">
        <f t="shared" si="83"/>
        <v>0.19999999999999996</v>
      </c>
      <c r="U179" s="65">
        <f t="shared" si="71"/>
        <v>0.17817399999999997</v>
      </c>
      <c r="V179" s="68">
        <f t="shared" si="71"/>
        <v>0.19307485106382977</v>
      </c>
      <c r="W179" s="71" t="str" cm="1">
        <f t="array" ref="W179">IFERROR(_xlfn.XLOOKUP($B179,'[2]Economic centers'!$D$2:$D$18,_xlfn.ANCHORARRAY('[2]Economic centers'!$B$2)),"")</f>
        <v/>
      </c>
      <c r="X179" s="51" t="str">
        <f>_xlfn.XLOOKUP($B179,'[2]Region Mapping'!$D$2:$D$193,'[2]Region Mapping'!$C$2:$C$193)</f>
        <v>Middle East</v>
      </c>
      <c r="Y179" s="51" t="str">
        <f t="shared" si="84"/>
        <v>N/A</v>
      </c>
      <c r="Z179" s="59">
        <f t="shared" si="85"/>
        <v>0</v>
      </c>
      <c r="AA179" s="59">
        <f t="shared" si="86"/>
        <v>0</v>
      </c>
      <c r="AB179" s="59">
        <f t="shared" si="86"/>
        <v>0</v>
      </c>
    </row>
    <row r="180" spans="1:28">
      <c r="A180" s="51" t="str">
        <f>_xlfn.XLOOKUP($B180,'[2]Region Mapping'!$D$2:$D$193,'[2]Region Mapping'!$J$2:$J$193)</f>
        <v>TWN</v>
      </c>
      <c r="B180" s="51" t="s">
        <v>342</v>
      </c>
      <c r="C180" s="65">
        <f t="shared" si="72"/>
        <v>1.9E-2</v>
      </c>
      <c r="D180" s="66">
        <f t="shared" ref="D180:D191" si="92">MAX(IFERROR(_xlfn.XLOOKUP($B180,$B$206:$B$361,E$206:E$361)-$C$15,_xlfn.XLOOKUP($B180,$B$366:$B$386,$F$366:$F$386)-$C$15),0)</f>
        <v>7.302783287875033E-4</v>
      </c>
      <c r="E180" s="66">
        <f t="shared" si="73"/>
        <v>2.375E-2</v>
      </c>
      <c r="F180" s="66">
        <f t="shared" si="74"/>
        <v>4.2952127659574471E-2</v>
      </c>
      <c r="G180" s="66">
        <f t="shared" si="68"/>
        <v>0.02</v>
      </c>
      <c r="H180" s="66">
        <f t="shared" ref="H180:H182" si="93">_xlfn.XLOOKUP($B180,$B$416:$B$589,$C$416:$C$589)</f>
        <v>0.2</v>
      </c>
      <c r="I180" s="65">
        <f t="shared" si="76"/>
        <v>3.4784222663030002E-2</v>
      </c>
      <c r="J180" s="67">
        <f t="shared" si="76"/>
        <v>5.0145924790689578E-2</v>
      </c>
      <c r="K180" s="65">
        <f t="shared" si="77"/>
        <v>1.9E-2</v>
      </c>
      <c r="L180" s="68">
        <f t="shared" si="78"/>
        <v>4.5999999999999999E-2</v>
      </c>
      <c r="M180" s="66">
        <f t="shared" si="79"/>
        <v>7.302783287875033E-4</v>
      </c>
      <c r="N180" s="66">
        <f t="shared" si="80"/>
        <v>2.375E-2</v>
      </c>
      <c r="O180" s="66">
        <f t="shared" si="69"/>
        <v>4.2952127659574471E-2</v>
      </c>
      <c r="P180" s="66">
        <f t="shared" si="70"/>
        <v>0.02</v>
      </c>
      <c r="Q180" s="65">
        <f t="shared" si="81"/>
        <v>8.9480278328787494E-2</v>
      </c>
      <c r="R180" s="68">
        <f t="shared" si="81"/>
        <v>0.10868240598836197</v>
      </c>
      <c r="S180" s="69">
        <f t="shared" si="82"/>
        <v>0.8</v>
      </c>
      <c r="T180" s="70">
        <f t="shared" si="83"/>
        <v>0.19999999999999996</v>
      </c>
      <c r="U180" s="65">
        <f t="shared" si="71"/>
        <v>4.5723433796181503E-2</v>
      </c>
      <c r="V180" s="68">
        <f t="shared" si="71"/>
        <v>6.1853221030224059E-2</v>
      </c>
      <c r="W180" s="71" t="str" cm="1">
        <f t="array" ref="W180">IFERROR(_xlfn.XLOOKUP($B180,'[2]Economic centers'!$D$2:$D$18,_xlfn.ANCHORARRAY('[2]Economic centers'!$B$2)),"")</f>
        <v/>
      </c>
      <c r="X180" s="51" t="str">
        <f>_xlfn.XLOOKUP($B180,'[2]Region Mapping'!$D$2:$D$193,'[2]Region Mapping'!$C$2:$C$193)</f>
        <v>China</v>
      </c>
      <c r="Y180" s="51" t="str">
        <f t="shared" si="84"/>
        <v>N/A</v>
      </c>
      <c r="Z180" s="59">
        <f t="shared" si="85"/>
        <v>0</v>
      </c>
      <c r="AA180" s="59">
        <f t="shared" si="86"/>
        <v>0</v>
      </c>
      <c r="AB180" s="59">
        <f t="shared" si="86"/>
        <v>0</v>
      </c>
    </row>
    <row r="181" spans="1:28">
      <c r="A181" s="51" t="str">
        <f>_xlfn.XLOOKUP($B181,'[2]Region Mapping'!$D$2:$D$193,'[2]Region Mapping'!$J$2:$J$193)</f>
        <v>TJK</v>
      </c>
      <c r="B181" s="51" t="s">
        <v>482</v>
      </c>
      <c r="C181" s="65">
        <f t="shared" si="72"/>
        <v>1.9E-2</v>
      </c>
      <c r="D181" s="66">
        <f t="shared" si="92"/>
        <v>6.5008704231754685E-2</v>
      </c>
      <c r="E181" s="66">
        <f t="shared" si="73"/>
        <v>2.375E-2</v>
      </c>
      <c r="F181" s="66">
        <f t="shared" si="74"/>
        <v>4.2952127659574471E-2</v>
      </c>
      <c r="G181" s="66">
        <f t="shared" si="68"/>
        <v>0.02</v>
      </c>
      <c r="H181" s="66">
        <f t="shared" si="93"/>
        <v>0.18</v>
      </c>
      <c r="I181" s="65">
        <f t="shared" si="76"/>
        <v>8.8362137470038848E-2</v>
      </c>
      <c r="J181" s="67">
        <f t="shared" si="76"/>
        <v>0.10410788215088992</v>
      </c>
      <c r="K181" s="65">
        <f t="shared" si="77"/>
        <v>1.9E-2</v>
      </c>
      <c r="L181" s="68">
        <f t="shared" si="78"/>
        <v>4.5999999999999999E-2</v>
      </c>
      <c r="M181" s="66">
        <f t="shared" si="79"/>
        <v>6.5008704231754685E-2</v>
      </c>
      <c r="N181" s="66">
        <f t="shared" si="80"/>
        <v>2.375E-2</v>
      </c>
      <c r="O181" s="66">
        <f t="shared" si="69"/>
        <v>4.2952127659574471E-2</v>
      </c>
      <c r="P181" s="66">
        <f t="shared" si="70"/>
        <v>0.02</v>
      </c>
      <c r="Q181" s="65">
        <f t="shared" si="81"/>
        <v>0.15375870423175469</v>
      </c>
      <c r="R181" s="68">
        <f t="shared" si="81"/>
        <v>0.17296083189132916</v>
      </c>
      <c r="S181" s="69">
        <f t="shared" si="82"/>
        <v>0.8</v>
      </c>
      <c r="T181" s="70">
        <f t="shared" si="83"/>
        <v>0.19999999999999996</v>
      </c>
      <c r="U181" s="65">
        <f t="shared" si="71"/>
        <v>0.10144145082238201</v>
      </c>
      <c r="V181" s="68">
        <f t="shared" si="71"/>
        <v>0.11787847209897775</v>
      </c>
      <c r="W181" s="71" t="str" cm="1">
        <f t="array" ref="W181">IFERROR(_xlfn.XLOOKUP($B181,'[2]Economic centers'!$D$2:$D$18,_xlfn.ANCHORARRAY('[2]Economic centers'!$B$2)),"")</f>
        <v/>
      </c>
      <c r="X181" s="51" t="str">
        <f>_xlfn.XLOOKUP($B181,'[2]Region Mapping'!$D$2:$D$193,'[2]Region Mapping'!$C$2:$C$193)</f>
        <v>Russia + CIS</v>
      </c>
      <c r="Y181" s="51">
        <f t="shared" si="84"/>
        <v>10713525200.39978</v>
      </c>
      <c r="Z181" s="59">
        <f t="shared" si="85"/>
        <v>3.6051457112012361E-3</v>
      </c>
      <c r="AA181" s="59">
        <f t="shared" si="86"/>
        <v>3.6571121137034159E-4</v>
      </c>
      <c r="AB181" s="59">
        <f t="shared" si="86"/>
        <v>4.2496906813058421E-4</v>
      </c>
    </row>
    <row r="182" spans="1:28">
      <c r="A182" s="51" t="str">
        <f>_xlfn.XLOOKUP($B182,'[2]Region Mapping'!$D$2:$D$193,'[2]Region Mapping'!$J$2:$J$193)</f>
        <v>THA</v>
      </c>
      <c r="B182" s="51" t="s">
        <v>344</v>
      </c>
      <c r="C182" s="65">
        <f t="shared" si="72"/>
        <v>1.9E-2</v>
      </c>
      <c r="D182" s="66">
        <f t="shared" si="92"/>
        <v>1.1614075543433341E-2</v>
      </c>
      <c r="E182" s="66">
        <f t="shared" si="73"/>
        <v>2.375E-2</v>
      </c>
      <c r="F182" s="66">
        <f t="shared" si="74"/>
        <v>4.2952127659574471E-2</v>
      </c>
      <c r="G182" s="66">
        <f t="shared" si="68"/>
        <v>0.02</v>
      </c>
      <c r="H182" s="66">
        <f t="shared" si="93"/>
        <v>0.2</v>
      </c>
      <c r="I182" s="65">
        <f t="shared" si="76"/>
        <v>4.3491260434746673E-2</v>
      </c>
      <c r="J182" s="67">
        <f t="shared" si="76"/>
        <v>5.8852962562406255E-2</v>
      </c>
      <c r="K182" s="65">
        <f t="shared" si="77"/>
        <v>1.9E-2</v>
      </c>
      <c r="L182" s="68">
        <f t="shared" si="78"/>
        <v>4.5999999999999999E-2</v>
      </c>
      <c r="M182" s="66">
        <f t="shared" si="79"/>
        <v>1.1614075543433341E-2</v>
      </c>
      <c r="N182" s="66">
        <f t="shared" si="80"/>
        <v>2.375E-2</v>
      </c>
      <c r="O182" s="66">
        <f t="shared" si="69"/>
        <v>4.2952127659574471E-2</v>
      </c>
      <c r="P182" s="66">
        <f t="shared" si="70"/>
        <v>0.02</v>
      </c>
      <c r="Q182" s="65">
        <f t="shared" si="81"/>
        <v>0.10036407554343335</v>
      </c>
      <c r="R182" s="68">
        <f t="shared" si="81"/>
        <v>0.11956620320300781</v>
      </c>
      <c r="S182" s="69">
        <f t="shared" si="82"/>
        <v>0.8</v>
      </c>
      <c r="T182" s="70">
        <f t="shared" si="83"/>
        <v>0.19999999999999996</v>
      </c>
      <c r="U182" s="65">
        <f t="shared" si="71"/>
        <v>5.4865823456484004E-2</v>
      </c>
      <c r="V182" s="68">
        <f t="shared" si="71"/>
        <v>7.0995610690526567E-2</v>
      </c>
      <c r="W182" s="71" t="str" cm="1">
        <f t="array" ref="W182">IFERROR(_xlfn.XLOOKUP($B182,'[2]Economic centers'!$D$2:$D$18,_xlfn.ANCHORARRAY('[2]Economic centers'!$B$2)),"")</f>
        <v/>
      </c>
      <c r="X182" s="51" t="str">
        <f>_xlfn.XLOOKUP($B182,'[2]Region Mapping'!$D$2:$D$193,'[2]Region Mapping'!$C$2:$C$193)</f>
        <v>South + East Asia</v>
      </c>
      <c r="Y182" s="51">
        <f t="shared" si="84"/>
        <v>495645210972.75067</v>
      </c>
      <c r="Z182" s="59">
        <f t="shared" si="85"/>
        <v>5.9297138414353759E-2</v>
      </c>
      <c r="AA182" s="59">
        <f t="shared" si="86"/>
        <v>3.253386327716629E-3</v>
      </c>
      <c r="AB182" s="59">
        <f t="shared" si="86"/>
        <v>4.2098365539277273E-3</v>
      </c>
    </row>
    <row r="183" spans="1:28">
      <c r="A183" s="51" t="str">
        <f>_xlfn.XLOOKUP($B183,'[2]Region Mapping'!$D$2:$D$193,'[2]Region Mapping'!$J$2:$J$193)</f>
        <v>TLS</v>
      </c>
      <c r="B183" s="51" t="s">
        <v>483</v>
      </c>
      <c r="C183" s="65">
        <f t="shared" si="72"/>
        <v>1.9E-2</v>
      </c>
      <c r="D183" s="66" t="e">
        <f t="shared" si="92"/>
        <v>#N/A</v>
      </c>
      <c r="E183" s="66">
        <f t="shared" si="73"/>
        <v>2.375E-2</v>
      </c>
      <c r="F183" s="66">
        <f t="shared" si="74"/>
        <v>4.2952127659574471E-2</v>
      </c>
      <c r="G183" s="66">
        <f t="shared" si="68"/>
        <v>0.02</v>
      </c>
      <c r="H183" s="66">
        <v>0.2379</v>
      </c>
      <c r="I183" s="65" t="e">
        <f t="shared" si="76"/>
        <v>#N/A</v>
      </c>
      <c r="J183" s="67" t="e">
        <f t="shared" si="76"/>
        <v>#N/A</v>
      </c>
      <c r="K183" s="65">
        <f t="shared" si="77"/>
        <v>1.9E-2</v>
      </c>
      <c r="L183" s="68">
        <f t="shared" si="78"/>
        <v>4.5999999999999999E-2</v>
      </c>
      <c r="M183" s="66" t="e">
        <f t="shared" si="79"/>
        <v>#N/A</v>
      </c>
      <c r="N183" s="66">
        <f t="shared" si="80"/>
        <v>2.375E-2</v>
      </c>
      <c r="O183" s="66">
        <f t="shared" si="69"/>
        <v>4.2952127659574471E-2</v>
      </c>
      <c r="P183" s="66">
        <f t="shared" si="70"/>
        <v>0.02</v>
      </c>
      <c r="Q183" s="65" t="e">
        <f t="shared" si="81"/>
        <v>#N/A</v>
      </c>
      <c r="R183" s="68" t="e">
        <f t="shared" si="81"/>
        <v>#N/A</v>
      </c>
      <c r="S183" s="69">
        <f t="shared" si="82"/>
        <v>0.8</v>
      </c>
      <c r="T183" s="70">
        <f t="shared" si="83"/>
        <v>0.19999999999999996</v>
      </c>
      <c r="U183" s="65" t="str">
        <f t="shared" si="71"/>
        <v>N/A</v>
      </c>
      <c r="V183" s="68" t="str">
        <f t="shared" si="71"/>
        <v>N/A</v>
      </c>
      <c r="W183" s="71" t="str" cm="1">
        <f t="array" ref="W183">IFERROR(_xlfn.XLOOKUP($B183,'[2]Economic centers'!$D$2:$D$18,_xlfn.ANCHORARRAY('[2]Economic centers'!$B$2)),"")</f>
        <v/>
      </c>
      <c r="X183" s="51" t="str">
        <f>_xlfn.XLOOKUP($B183,'[2]Region Mapping'!$D$2:$D$193,'[2]Region Mapping'!$C$2:$C$193)</f>
        <v>South + East Asia</v>
      </c>
      <c r="Y183" s="51">
        <f t="shared" si="84"/>
        <v>0</v>
      </c>
      <c r="Z183" s="59">
        <f t="shared" si="85"/>
        <v>0</v>
      </c>
      <c r="AA183" s="59">
        <f t="shared" si="86"/>
        <v>0</v>
      </c>
      <c r="AB183" s="59">
        <f t="shared" si="86"/>
        <v>0</v>
      </c>
    </row>
    <row r="184" spans="1:28">
      <c r="A184" s="51" t="str">
        <f>_xlfn.XLOOKUP($B184,'[2]Region Mapping'!$D$2:$D$193,'[2]Region Mapping'!$J$2:$J$193)</f>
        <v>TGO</v>
      </c>
      <c r="B184" s="51" t="s">
        <v>345</v>
      </c>
      <c r="C184" s="65">
        <f t="shared" si="72"/>
        <v>1.9E-2</v>
      </c>
      <c r="D184" s="66">
        <f t="shared" si="92"/>
        <v>6.5008704231754685E-2</v>
      </c>
      <c r="E184" s="66">
        <f t="shared" si="73"/>
        <v>2.375E-2</v>
      </c>
      <c r="F184" s="66">
        <f t="shared" si="74"/>
        <v>4.2952127659574471E-2</v>
      </c>
      <c r="G184" s="66">
        <f t="shared" si="68"/>
        <v>0.02</v>
      </c>
      <c r="H184" s="66">
        <v>0.2379</v>
      </c>
      <c r="I184" s="65">
        <f t="shared" si="76"/>
        <v>8.2122908495020241E-2</v>
      </c>
      <c r="J184" s="67">
        <f t="shared" si="76"/>
        <v>9.6756849984381957E-2</v>
      </c>
      <c r="K184" s="65">
        <f t="shared" si="77"/>
        <v>1.9E-2</v>
      </c>
      <c r="L184" s="68">
        <f t="shared" si="78"/>
        <v>4.5999999999999999E-2</v>
      </c>
      <c r="M184" s="66">
        <f t="shared" si="79"/>
        <v>6.5008704231754685E-2</v>
      </c>
      <c r="N184" s="66">
        <f t="shared" si="80"/>
        <v>2.375E-2</v>
      </c>
      <c r="O184" s="66">
        <f t="shared" si="69"/>
        <v>4.2952127659574471E-2</v>
      </c>
      <c r="P184" s="66">
        <f t="shared" si="70"/>
        <v>0.02</v>
      </c>
      <c r="Q184" s="65">
        <f t="shared" si="81"/>
        <v>0.15375870423175469</v>
      </c>
      <c r="R184" s="68">
        <f t="shared" si="81"/>
        <v>0.17296083189132916</v>
      </c>
      <c r="S184" s="69">
        <f t="shared" si="82"/>
        <v>0.8</v>
      </c>
      <c r="T184" s="70">
        <f t="shared" si="83"/>
        <v>0.19999999999999996</v>
      </c>
      <c r="U184" s="65">
        <f t="shared" si="71"/>
        <v>9.6450067642367132E-2</v>
      </c>
      <c r="V184" s="68">
        <f t="shared" si="71"/>
        <v>0.11199764636577139</v>
      </c>
      <c r="W184" s="71" t="str" cm="1">
        <f t="array" ref="W184">IFERROR(_xlfn.XLOOKUP($B184,'[2]Economic centers'!$D$2:$D$18,_xlfn.ANCHORARRAY('[2]Economic centers'!$B$2)),"")</f>
        <v/>
      </c>
      <c r="X184" s="51" t="str">
        <f>_xlfn.XLOOKUP($B184,'[2]Region Mapping'!$D$2:$D$193,'[2]Region Mapping'!$C$2:$C$193)</f>
        <v>West Africa</v>
      </c>
      <c r="Y184" s="51">
        <f t="shared" si="84"/>
        <v>8169476148.9569206</v>
      </c>
      <c r="Z184" s="59">
        <f t="shared" si="85"/>
        <v>9.7866289044484609E-3</v>
      </c>
      <c r="AA184" s="59">
        <f t="shared" si="86"/>
        <v>9.4392101982479937E-4</v>
      </c>
      <c r="AB184" s="59">
        <f t="shared" si="86"/>
        <v>1.0960794031534555E-3</v>
      </c>
    </row>
    <row r="185" spans="1:28">
      <c r="A185" s="51" t="str">
        <f>_xlfn.XLOOKUP($B185,'[2]Region Mapping'!$D$2:$D$193,'[2]Region Mapping'!$J$2:$J$193)</f>
        <v>TUN</v>
      </c>
      <c r="B185" s="51" t="s">
        <v>347</v>
      </c>
      <c r="C185" s="65">
        <f t="shared" si="72"/>
        <v>1.9E-2</v>
      </c>
      <c r="D185" s="66">
        <f t="shared" si="92"/>
        <v>9.2282219604926025E-2</v>
      </c>
      <c r="E185" s="66">
        <f t="shared" si="73"/>
        <v>2.375E-2</v>
      </c>
      <c r="F185" s="66">
        <f t="shared" si="74"/>
        <v>4.2952127659574471E-2</v>
      </c>
      <c r="G185" s="66">
        <f t="shared" si="68"/>
        <v>0.02</v>
      </c>
      <c r="H185" s="66">
        <f t="shared" ref="H185:H191" si="94">_xlfn.XLOOKUP($B185,$B$416:$B$589,$C$416:$C$589)</f>
        <v>0.15</v>
      </c>
      <c r="I185" s="65">
        <f t="shared" si="76"/>
        <v>0.11477738666418713</v>
      </c>
      <c r="J185" s="67">
        <f t="shared" si="76"/>
        <v>0.13109919517482543</v>
      </c>
      <c r="K185" s="65">
        <f t="shared" si="77"/>
        <v>1.9E-2</v>
      </c>
      <c r="L185" s="68">
        <f t="shared" si="78"/>
        <v>4.5999999999999999E-2</v>
      </c>
      <c r="M185" s="66">
        <f t="shared" si="79"/>
        <v>9.2282219604926025E-2</v>
      </c>
      <c r="N185" s="66">
        <f t="shared" si="80"/>
        <v>2.375E-2</v>
      </c>
      <c r="O185" s="66">
        <f t="shared" si="69"/>
        <v>4.2952127659574471E-2</v>
      </c>
      <c r="P185" s="66">
        <f t="shared" si="70"/>
        <v>0.02</v>
      </c>
      <c r="Q185" s="65">
        <f t="shared" si="81"/>
        <v>0.18103221960492602</v>
      </c>
      <c r="R185" s="68">
        <f t="shared" si="81"/>
        <v>0.20023434726450051</v>
      </c>
      <c r="S185" s="69">
        <f t="shared" si="82"/>
        <v>0.8</v>
      </c>
      <c r="T185" s="70">
        <f t="shared" si="83"/>
        <v>0.19999999999999996</v>
      </c>
      <c r="U185" s="65">
        <f t="shared" si="71"/>
        <v>0.12802835325233491</v>
      </c>
      <c r="V185" s="68">
        <f t="shared" si="71"/>
        <v>0.14492622559276044</v>
      </c>
      <c r="W185" s="71" t="str" cm="1">
        <f t="array" ref="W185">IFERROR(_xlfn.XLOOKUP($B185,'[2]Economic centers'!$D$2:$D$18,_xlfn.ANCHORARRAY('[2]Economic centers'!$B$2)),"")</f>
        <v/>
      </c>
      <c r="X185" s="51" t="str">
        <f>_xlfn.XLOOKUP($B185,'[2]Region Mapping'!$D$2:$D$193,'[2]Region Mapping'!$C$2:$C$193)</f>
        <v>North Africa</v>
      </c>
      <c r="Y185" s="51">
        <f t="shared" si="84"/>
        <v>44579761022.899284</v>
      </c>
      <c r="Z185" s="59">
        <f t="shared" si="85"/>
        <v>4.5239998110982865E-2</v>
      </c>
      <c r="AA185" s="59">
        <f t="shared" si="86"/>
        <v>5.7920024592878787E-3</v>
      </c>
      <c r="AB185" s="59">
        <f t="shared" si="86"/>
        <v>6.5564621720483589E-3</v>
      </c>
    </row>
    <row r="186" spans="1:28">
      <c r="A186" s="51" t="str">
        <f>_xlfn.XLOOKUP($B186,'[2]Region Mapping'!$D$2:$D$193,'[2]Region Mapping'!$J$2:$J$193)</f>
        <v>TUR</v>
      </c>
      <c r="B186" s="51" t="s">
        <v>348</v>
      </c>
      <c r="C186" s="65">
        <f t="shared" si="72"/>
        <v>1.9E-2</v>
      </c>
      <c r="D186" s="66">
        <f t="shared" si="92"/>
        <v>6.5008704231754685E-2</v>
      </c>
      <c r="E186" s="66">
        <f t="shared" si="73"/>
        <v>2.375E-2</v>
      </c>
      <c r="F186" s="66">
        <f t="shared" si="74"/>
        <v>4.2952127659574471E-2</v>
      </c>
      <c r="G186" s="66">
        <f t="shared" si="68"/>
        <v>0.02</v>
      </c>
      <c r="H186" s="66">
        <f t="shared" si="94"/>
        <v>0.25</v>
      </c>
      <c r="I186" s="65">
        <f t="shared" si="76"/>
        <v>8.0819028173816004E-2</v>
      </c>
      <c r="J186" s="67">
        <f t="shared" si="76"/>
        <v>9.522062391849688E-2</v>
      </c>
      <c r="K186" s="65">
        <f t="shared" si="77"/>
        <v>1.9E-2</v>
      </c>
      <c r="L186" s="68">
        <f t="shared" si="78"/>
        <v>4.5999999999999999E-2</v>
      </c>
      <c r="M186" s="66">
        <f t="shared" si="79"/>
        <v>6.5008704231754685E-2</v>
      </c>
      <c r="N186" s="66">
        <f t="shared" si="80"/>
        <v>2.375E-2</v>
      </c>
      <c r="O186" s="66">
        <f t="shared" si="69"/>
        <v>4.2952127659574471E-2</v>
      </c>
      <c r="P186" s="66">
        <f t="shared" si="70"/>
        <v>0.02</v>
      </c>
      <c r="Q186" s="65">
        <f t="shared" si="81"/>
        <v>0.15375870423175469</v>
      </c>
      <c r="R186" s="68">
        <f t="shared" si="81"/>
        <v>0.17296083189132916</v>
      </c>
      <c r="S186" s="69">
        <f t="shared" si="82"/>
        <v>0.8</v>
      </c>
      <c r="T186" s="70">
        <f t="shared" si="83"/>
        <v>0.19999999999999996</v>
      </c>
      <c r="U186" s="65">
        <f t="shared" si="71"/>
        <v>9.5406963385403734E-2</v>
      </c>
      <c r="V186" s="68">
        <f t="shared" si="71"/>
        <v>0.11076866551306333</v>
      </c>
      <c r="W186" s="71" t="str" cm="1">
        <f t="array" ref="W186">IFERROR(_xlfn.XLOOKUP($B186,'[2]Economic centers'!$D$2:$D$18,_xlfn.ANCHORARRAY('[2]Economic centers'!$B$2)),"")</f>
        <v>Other Europe</v>
      </c>
      <c r="X186" s="51" t="str">
        <f>_xlfn.XLOOKUP($B186,'[2]Region Mapping'!$D$2:$D$193,'[2]Region Mapping'!$C$2:$C$193)</f>
        <v>Other Europe</v>
      </c>
      <c r="Y186" s="51">
        <f t="shared" si="84"/>
        <v>907118435952.68787</v>
      </c>
      <c r="Z186" s="59">
        <f t="shared" si="85"/>
        <v>0.88607997955932361</v>
      </c>
      <c r="AA186" s="59">
        <f t="shared" si="86"/>
        <v>8.4538200166355673E-2</v>
      </c>
      <c r="AB186" s="59">
        <f t="shared" si="86"/>
        <v>9.8149896873628711E-2</v>
      </c>
    </row>
    <row r="187" spans="1:28">
      <c r="A187" s="51" t="str">
        <f>_xlfn.XLOOKUP($B187,'[2]Region Mapping'!$D$2:$D$193,'[2]Region Mapping'!$J$2:$J$193)</f>
        <v>TKM</v>
      </c>
      <c r="B187" s="51" t="s">
        <v>484</v>
      </c>
      <c r="C187" s="65">
        <f t="shared" si="72"/>
        <v>1.9E-2</v>
      </c>
      <c r="D187" s="66" t="e">
        <f t="shared" si="92"/>
        <v>#N/A</v>
      </c>
      <c r="E187" s="66">
        <f t="shared" si="73"/>
        <v>2.375E-2</v>
      </c>
      <c r="F187" s="66">
        <f t="shared" si="74"/>
        <v>4.2952127659574471E-2</v>
      </c>
      <c r="G187" s="66">
        <f t="shared" si="68"/>
        <v>0.02</v>
      </c>
      <c r="H187" s="66">
        <f t="shared" si="94"/>
        <v>0.2</v>
      </c>
      <c r="I187" s="65" t="e">
        <f t="shared" si="76"/>
        <v>#N/A</v>
      </c>
      <c r="J187" s="67" t="e">
        <f t="shared" si="76"/>
        <v>#N/A</v>
      </c>
      <c r="K187" s="65">
        <f t="shared" si="77"/>
        <v>1.9E-2</v>
      </c>
      <c r="L187" s="68">
        <f t="shared" si="78"/>
        <v>4.5999999999999999E-2</v>
      </c>
      <c r="M187" s="66" t="e">
        <f t="shared" si="79"/>
        <v>#N/A</v>
      </c>
      <c r="N187" s="66">
        <f t="shared" si="80"/>
        <v>2.375E-2</v>
      </c>
      <c r="O187" s="66">
        <f t="shared" si="69"/>
        <v>4.2952127659574471E-2</v>
      </c>
      <c r="P187" s="66">
        <f t="shared" si="70"/>
        <v>0.02</v>
      </c>
      <c r="Q187" s="65" t="e">
        <f t="shared" si="81"/>
        <v>#N/A</v>
      </c>
      <c r="R187" s="68" t="e">
        <f t="shared" si="81"/>
        <v>#N/A</v>
      </c>
      <c r="S187" s="69">
        <f t="shared" si="82"/>
        <v>0.8</v>
      </c>
      <c r="T187" s="70">
        <f t="shared" si="83"/>
        <v>0.19999999999999996</v>
      </c>
      <c r="U187" s="65" t="str">
        <f t="shared" si="71"/>
        <v>N/A</v>
      </c>
      <c r="V187" s="68" t="str">
        <f t="shared" si="71"/>
        <v>N/A</v>
      </c>
      <c r="W187" s="71" t="str" cm="1">
        <f t="array" ref="W187">IFERROR(_xlfn.XLOOKUP($B187,'[2]Economic centers'!$D$2:$D$18,_xlfn.ANCHORARRAY('[2]Economic centers'!$B$2)),"")</f>
        <v/>
      </c>
      <c r="X187" s="51" t="str">
        <f>_xlfn.XLOOKUP($B187,'[2]Region Mapping'!$D$2:$D$193,'[2]Region Mapping'!$C$2:$C$193)</f>
        <v>Russia + CIS</v>
      </c>
      <c r="Y187" s="51">
        <f t="shared" si="84"/>
        <v>0</v>
      </c>
      <c r="Z187" s="59">
        <f t="shared" si="85"/>
        <v>0</v>
      </c>
      <c r="AA187" s="59">
        <f t="shared" si="86"/>
        <v>0</v>
      </c>
      <c r="AB187" s="59">
        <f t="shared" si="86"/>
        <v>0</v>
      </c>
    </row>
    <row r="188" spans="1:28">
      <c r="A188" s="51" t="str">
        <f>_xlfn.XLOOKUP($B188,'[2]Region Mapping'!$D$2:$D$193,'[2]Region Mapping'!$J$2:$J$193)</f>
        <v>UGA</v>
      </c>
      <c r="B188" s="51" t="s">
        <v>349</v>
      </c>
      <c r="C188" s="65">
        <f t="shared" si="72"/>
        <v>1.9E-2</v>
      </c>
      <c r="D188" s="66">
        <f t="shared" si="92"/>
        <v>5.4124907017108856E-2</v>
      </c>
      <c r="E188" s="66">
        <f t="shared" si="73"/>
        <v>2.375E-2</v>
      </c>
      <c r="F188" s="66">
        <f t="shared" si="74"/>
        <v>4.2952127659574471E-2</v>
      </c>
      <c r="G188" s="66">
        <f t="shared" si="68"/>
        <v>0.02</v>
      </c>
      <c r="H188" s="66">
        <f t="shared" si="94"/>
        <v>0.3</v>
      </c>
      <c r="I188" s="65">
        <f t="shared" si="76"/>
        <v>6.7812434911976194E-2</v>
      </c>
      <c r="J188" s="67">
        <f t="shared" si="76"/>
        <v>8.1253924273678321E-2</v>
      </c>
      <c r="K188" s="65">
        <f t="shared" si="77"/>
        <v>1.9E-2</v>
      </c>
      <c r="L188" s="68">
        <f t="shared" si="78"/>
        <v>4.5999999999999999E-2</v>
      </c>
      <c r="M188" s="66">
        <f t="shared" si="79"/>
        <v>5.4124907017108856E-2</v>
      </c>
      <c r="N188" s="66">
        <f t="shared" si="80"/>
        <v>2.375E-2</v>
      </c>
      <c r="O188" s="66">
        <f t="shared" si="69"/>
        <v>4.2952127659574471E-2</v>
      </c>
      <c r="P188" s="66">
        <f t="shared" si="70"/>
        <v>0.02</v>
      </c>
      <c r="Q188" s="65">
        <f t="shared" si="81"/>
        <v>0.14287490701710887</v>
      </c>
      <c r="R188" s="68">
        <f t="shared" si="81"/>
        <v>0.16207703467668333</v>
      </c>
      <c r="S188" s="69">
        <f t="shared" si="82"/>
        <v>0.8</v>
      </c>
      <c r="T188" s="70">
        <f t="shared" si="83"/>
        <v>0.19999999999999996</v>
      </c>
      <c r="U188" s="65">
        <f t="shared" ref="U188:V201" si="95">IFERROR($S188*I188+$T188*Q188,"N/A")</f>
        <v>8.2824929333002728E-2</v>
      </c>
      <c r="V188" s="68">
        <f t="shared" si="95"/>
        <v>9.7418546354279323E-2</v>
      </c>
      <c r="W188" s="71" t="str" cm="1">
        <f t="array" ref="W188">IFERROR(_xlfn.XLOOKUP($B188,'[2]Economic centers'!$D$2:$D$18,_xlfn.ANCHORARRAY('[2]Economic centers'!$B$2)),"")</f>
        <v/>
      </c>
      <c r="X188" s="51" t="str">
        <f>_xlfn.XLOOKUP($B188,'[2]Region Mapping'!$D$2:$D$193,'[2]Region Mapping'!$C$2:$C$193)</f>
        <v>East Africa</v>
      </c>
      <c r="Y188" s="51">
        <f t="shared" si="84"/>
        <v>45565333216.414154</v>
      </c>
      <c r="Z188" s="59">
        <f t="shared" si="85"/>
        <v>0.1137523594072883</v>
      </c>
      <c r="AA188" s="59">
        <f t="shared" si="86"/>
        <v>9.4215311293709813E-3</v>
      </c>
      <c r="AB188" s="59">
        <f t="shared" si="86"/>
        <v>1.1081589497827556E-2</v>
      </c>
    </row>
    <row r="189" spans="1:28">
      <c r="A189" s="51" t="str">
        <f>_xlfn.XLOOKUP($B189,'[2]Region Mapping'!$D$2:$D$193,'[2]Region Mapping'!$J$2:$J$193)</f>
        <v>UKR</v>
      </c>
      <c r="B189" s="51" t="s">
        <v>350</v>
      </c>
      <c r="C189" s="65">
        <f t="shared" si="72"/>
        <v>1.9E-2</v>
      </c>
      <c r="D189" s="66">
        <f t="shared" si="92"/>
        <v>0.12493361124886354</v>
      </c>
      <c r="E189" s="66">
        <f t="shared" si="73"/>
        <v>2.375E-2</v>
      </c>
      <c r="F189" s="66">
        <f t="shared" si="74"/>
        <v>4.2952127659574471E-2</v>
      </c>
      <c r="G189" s="66">
        <f t="shared" si="68"/>
        <v>0.02</v>
      </c>
      <c r="H189" s="66">
        <f t="shared" si="94"/>
        <v>0.18</v>
      </c>
      <c r="I189" s="65">
        <f t="shared" si="76"/>
        <v>0.13750056122406809</v>
      </c>
      <c r="J189" s="67">
        <f t="shared" si="76"/>
        <v>0.15324630590491919</v>
      </c>
      <c r="K189" s="65">
        <f t="shared" si="77"/>
        <v>1.9E-2</v>
      </c>
      <c r="L189" s="68">
        <f t="shared" si="78"/>
        <v>4.5999999999999999E-2</v>
      </c>
      <c r="M189" s="66">
        <f t="shared" si="79"/>
        <v>0.12493361124886354</v>
      </c>
      <c r="N189" s="66">
        <f t="shared" si="80"/>
        <v>2.375E-2</v>
      </c>
      <c r="O189" s="66">
        <f t="shared" si="69"/>
        <v>4.2952127659574471E-2</v>
      </c>
      <c r="P189" s="66">
        <f t="shared" si="70"/>
        <v>0.02</v>
      </c>
      <c r="Q189" s="65">
        <f t="shared" si="81"/>
        <v>0.21368361124886354</v>
      </c>
      <c r="R189" s="68">
        <f t="shared" si="81"/>
        <v>0.232885738908438</v>
      </c>
      <c r="S189" s="69">
        <f t="shared" si="82"/>
        <v>0.8</v>
      </c>
      <c r="T189" s="70">
        <f t="shared" si="83"/>
        <v>0.19999999999999996</v>
      </c>
      <c r="U189" s="65">
        <f t="shared" si="95"/>
        <v>0.15273717122902719</v>
      </c>
      <c r="V189" s="68">
        <f t="shared" si="95"/>
        <v>0.16917419250562293</v>
      </c>
      <c r="W189" s="71" t="str" cm="1">
        <f t="array" ref="W189">IFERROR(_xlfn.XLOOKUP($B189,'[2]Economic centers'!$D$2:$D$18,_xlfn.ANCHORARRAY('[2]Economic centers'!$B$2)),"")</f>
        <v/>
      </c>
      <c r="X189" s="51" t="str">
        <f>_xlfn.XLOOKUP($B189,'[2]Region Mapping'!$D$2:$D$193,'[2]Region Mapping'!$C$2:$C$193)</f>
        <v>Russia + CIS</v>
      </c>
      <c r="Y189" s="51">
        <f t="shared" si="84"/>
        <v>161989520721.19049</v>
      </c>
      <c r="Z189" s="59">
        <f t="shared" si="85"/>
        <v>5.4510146283666891E-2</v>
      </c>
      <c r="AA189" s="59">
        <f t="shared" si="86"/>
        <v>8.3257255466477505E-3</v>
      </c>
      <c r="AB189" s="59">
        <f t="shared" si="86"/>
        <v>9.2217099809027286E-3</v>
      </c>
    </row>
    <row r="190" spans="1:28">
      <c r="A190" s="51" t="str">
        <f>_xlfn.XLOOKUP($B190,'[2]Region Mapping'!$D$2:$D$193,'[2]Region Mapping'!$J$2:$J$193)</f>
        <v>ARE</v>
      </c>
      <c r="B190" s="51" t="s">
        <v>351</v>
      </c>
      <c r="C190" s="65">
        <f t="shared" si="72"/>
        <v>1.9E-2</v>
      </c>
      <c r="D190" s="66">
        <f t="shared" si="92"/>
        <v>0</v>
      </c>
      <c r="E190" s="66">
        <f t="shared" si="73"/>
        <v>2.375E-2</v>
      </c>
      <c r="F190" s="66">
        <f t="shared" si="74"/>
        <v>4.2952127659574471E-2</v>
      </c>
      <c r="G190" s="66">
        <f t="shared" si="68"/>
        <v>0.02</v>
      </c>
      <c r="H190" s="66">
        <f t="shared" si="94"/>
        <v>0.25</v>
      </c>
      <c r="I190" s="65">
        <f t="shared" si="76"/>
        <v>3.2062499999999994E-2</v>
      </c>
      <c r="J190" s="67">
        <f t="shared" si="76"/>
        <v>4.6464095744680856E-2</v>
      </c>
      <c r="K190" s="65">
        <f t="shared" si="77"/>
        <v>1.9E-2</v>
      </c>
      <c r="L190" s="68">
        <f t="shared" si="78"/>
        <v>4.5999999999999999E-2</v>
      </c>
      <c r="M190" s="66">
        <f t="shared" si="79"/>
        <v>0</v>
      </c>
      <c r="N190" s="66">
        <f t="shared" si="80"/>
        <v>2.375E-2</v>
      </c>
      <c r="O190" s="66">
        <f t="shared" si="69"/>
        <v>4.2952127659574471E-2</v>
      </c>
      <c r="P190" s="66">
        <f t="shared" si="70"/>
        <v>0.02</v>
      </c>
      <c r="Q190" s="65">
        <f t="shared" si="81"/>
        <v>8.8749999999999996E-2</v>
      </c>
      <c r="R190" s="68">
        <f t="shared" si="81"/>
        <v>0.10795212765957447</v>
      </c>
      <c r="S190" s="69">
        <f t="shared" si="82"/>
        <v>0.8</v>
      </c>
      <c r="T190" s="70">
        <f t="shared" si="83"/>
        <v>0.19999999999999996</v>
      </c>
      <c r="U190" s="65">
        <f t="shared" si="95"/>
        <v>4.3399999999999994E-2</v>
      </c>
      <c r="V190" s="68">
        <f t="shared" si="95"/>
        <v>5.8761702127659576E-2</v>
      </c>
      <c r="W190" s="71" t="str" cm="1">
        <f t="array" ref="W190">IFERROR(_xlfn.XLOOKUP($B190,'[2]Economic centers'!$D$2:$D$18,_xlfn.ANCHORARRAY('[2]Economic centers'!$B$2)),"")</f>
        <v/>
      </c>
      <c r="X190" s="51" t="str">
        <f>_xlfn.XLOOKUP($B190,'[2]Region Mapping'!$D$2:$D$193,'[2]Region Mapping'!$C$2:$C$193)</f>
        <v>Middle East</v>
      </c>
      <c r="Y190" s="51">
        <f t="shared" si="84"/>
        <v>507063968277.73999</v>
      </c>
      <c r="Z190" s="59">
        <f t="shared" si="85"/>
        <v>0.13127063929213031</v>
      </c>
      <c r="AA190" s="59">
        <f t="shared" si="86"/>
        <v>5.6971457452784551E-3</v>
      </c>
      <c r="AB190" s="59">
        <f t="shared" si="86"/>
        <v>7.7136862041916063E-3</v>
      </c>
    </row>
    <row r="191" spans="1:28">
      <c r="A191" s="51" t="s">
        <v>485</v>
      </c>
      <c r="B191" s="51" t="s">
        <v>352</v>
      </c>
      <c r="C191" s="65">
        <f t="shared" si="72"/>
        <v>1.9E-2</v>
      </c>
      <c r="D191" s="66">
        <f t="shared" si="92"/>
        <v>7.302783287875033E-4</v>
      </c>
      <c r="E191" s="66">
        <f t="shared" si="73"/>
        <v>2.375E-2</v>
      </c>
      <c r="F191" s="66">
        <f t="shared" si="74"/>
        <v>4.2952127659574471E-2</v>
      </c>
      <c r="G191" s="66">
        <f t="shared" si="68"/>
        <v>0.02</v>
      </c>
      <c r="H191" s="66">
        <f t="shared" si="94"/>
        <v>0.25</v>
      </c>
      <c r="I191" s="65">
        <f t="shared" si="76"/>
        <v>3.2610208746590624E-2</v>
      </c>
      <c r="J191" s="67">
        <f t="shared" si="76"/>
        <v>4.7011804491271479E-2</v>
      </c>
      <c r="K191" s="65">
        <f t="shared" si="77"/>
        <v>1.9E-2</v>
      </c>
      <c r="L191" s="68">
        <f t="shared" si="78"/>
        <v>4.5999999999999999E-2</v>
      </c>
      <c r="M191" s="66">
        <f t="shared" si="79"/>
        <v>7.302783287875033E-4</v>
      </c>
      <c r="N191" s="66">
        <f t="shared" si="80"/>
        <v>2.375E-2</v>
      </c>
      <c r="O191" s="66">
        <f t="shared" si="69"/>
        <v>4.2952127659574471E-2</v>
      </c>
      <c r="P191" s="66">
        <f t="shared" si="70"/>
        <v>0.02</v>
      </c>
      <c r="Q191" s="65">
        <f t="shared" si="81"/>
        <v>8.9480278328787494E-2</v>
      </c>
      <c r="R191" s="68">
        <f t="shared" si="81"/>
        <v>0.10868240598836197</v>
      </c>
      <c r="S191" s="69">
        <f t="shared" si="82"/>
        <v>0.8</v>
      </c>
      <c r="T191" s="70">
        <f t="shared" si="83"/>
        <v>0.19999999999999996</v>
      </c>
      <c r="U191" s="65">
        <f t="shared" si="95"/>
        <v>4.3984222663029995E-2</v>
      </c>
      <c r="V191" s="68">
        <f t="shared" si="95"/>
        <v>5.9345924790689578E-2</v>
      </c>
      <c r="W191" s="71" t="str" cm="1">
        <f t="array" ref="W191">IFERROR(_xlfn.XLOOKUP($B191,'[2]Economic centers'!$D$2:$D$18,_xlfn.ANCHORARRAY('[2]Economic centers'!$B$2)),"")</f>
        <v/>
      </c>
      <c r="X191" s="51" t="s">
        <v>486</v>
      </c>
      <c r="Y191" s="51">
        <f t="shared" si="84"/>
        <v>3088839763445.0234</v>
      </c>
      <c r="Z191" s="59">
        <f t="shared" si="85"/>
        <v>0.14522148047177516</v>
      </c>
      <c r="AA191" s="59">
        <f t="shared" si="86"/>
        <v>6.387453932525421E-3</v>
      </c>
      <c r="AB191" s="59">
        <f t="shared" si="86"/>
        <v>8.618303058070563E-3</v>
      </c>
    </row>
    <row r="192" spans="1:28">
      <c r="A192" s="51" t="str">
        <f>_xlfn.XLOOKUP($B192,'[2]Region Mapping'!$D$2:$D$193,'[2]Region Mapping'!$J$2:$J$193)</f>
        <v>TZA</v>
      </c>
      <c r="B192" s="51" t="s">
        <v>487</v>
      </c>
      <c r="C192" s="65">
        <f t="shared" si="72"/>
        <v>1.9E-2</v>
      </c>
      <c r="D192" s="66">
        <v>5.9924907017108855E-2</v>
      </c>
      <c r="E192" s="66">
        <f t="shared" si="73"/>
        <v>2.375E-2</v>
      </c>
      <c r="F192" s="66">
        <f t="shared" si="74"/>
        <v>4.2952127659574471E-2</v>
      </c>
      <c r="G192" s="66">
        <f t="shared" si="68"/>
        <v>0.02</v>
      </c>
      <c r="H192" s="66">
        <v>0.3</v>
      </c>
      <c r="I192" s="65">
        <f t="shared" si="76"/>
        <v>7.1872434911976188E-2</v>
      </c>
      <c r="J192" s="67">
        <f t="shared" si="76"/>
        <v>8.5313924273678329E-2</v>
      </c>
      <c r="K192" s="65">
        <f t="shared" si="77"/>
        <v>1.9E-2</v>
      </c>
      <c r="L192" s="68">
        <f t="shared" si="78"/>
        <v>4.5999999999999999E-2</v>
      </c>
      <c r="M192" s="66">
        <f t="shared" si="79"/>
        <v>5.9924907017108855E-2</v>
      </c>
      <c r="N192" s="66">
        <f t="shared" si="80"/>
        <v>2.375E-2</v>
      </c>
      <c r="O192" s="66">
        <f t="shared" si="69"/>
        <v>4.2952127659574471E-2</v>
      </c>
      <c r="P192" s="66">
        <f t="shared" si="70"/>
        <v>0.02</v>
      </c>
      <c r="Q192" s="65">
        <f t="shared" si="81"/>
        <v>0.14867490701710886</v>
      </c>
      <c r="R192" s="68">
        <f t="shared" si="81"/>
        <v>0.16787703467668333</v>
      </c>
      <c r="S192" s="69">
        <f t="shared" si="82"/>
        <v>0.8</v>
      </c>
      <c r="T192" s="70">
        <f t="shared" si="83"/>
        <v>0.19999999999999996</v>
      </c>
      <c r="U192" s="65">
        <f t="shared" si="95"/>
        <v>8.7232929333002723E-2</v>
      </c>
      <c r="V192" s="68">
        <f t="shared" si="95"/>
        <v>0.10182654635427932</v>
      </c>
      <c r="W192" s="71" t="str" cm="1">
        <f t="array" ref="W192">IFERROR(_xlfn.XLOOKUP($B192,'[2]Economic centers'!$D$2:$D$18,_xlfn.ANCHORARRAY('[2]Economic centers'!$B$2)),"")</f>
        <v/>
      </c>
      <c r="X192" s="51" t="str">
        <f>_xlfn.XLOOKUP($B192,'[2]Region Mapping'!$D$2:$D$193,'[2]Region Mapping'!$C$2:$C$193)</f>
        <v>East Africa</v>
      </c>
      <c r="Y192" s="51">
        <f t="shared" si="84"/>
        <v>75769974505.010574</v>
      </c>
      <c r="Z192" s="59">
        <f t="shared" si="85"/>
        <v>0.18915725539059985</v>
      </c>
      <c r="AA192" s="59">
        <f t="shared" si="86"/>
        <v>1.6500741492312947E-2</v>
      </c>
      <c r="AB192" s="59">
        <f t="shared" si="86"/>
        <v>1.9261230034279167E-2</v>
      </c>
    </row>
    <row r="193" spans="1:28">
      <c r="A193" s="51" t="s">
        <v>488</v>
      </c>
      <c r="B193" s="51" t="s">
        <v>353</v>
      </c>
      <c r="C193" s="65">
        <f t="shared" si="72"/>
        <v>1.9E-2</v>
      </c>
      <c r="D193" s="66">
        <f t="shared" ref="D193:D196" si="96">MAX(IFERROR(_xlfn.XLOOKUP($B193,$B$206:$B$361,E$206:E$361)-$C$15,_xlfn.XLOOKUP($B193,$B$366:$B$386,$F$366:$F$386)-$C$15),0)</f>
        <v>0</v>
      </c>
      <c r="E193" s="66">
        <f t="shared" si="73"/>
        <v>2.375E-2</v>
      </c>
      <c r="F193" s="66">
        <f t="shared" si="74"/>
        <v>4.2952127659574471E-2</v>
      </c>
      <c r="G193" s="66">
        <f t="shared" si="68"/>
        <v>0.02</v>
      </c>
      <c r="H193" s="66">
        <f t="shared" ref="H193:H196" si="97">_xlfn.XLOOKUP($B193,$B$416:$B$589,$C$416:$C$589)</f>
        <v>0.25</v>
      </c>
      <c r="I193" s="65">
        <f t="shared" si="76"/>
        <v>3.2062499999999994E-2</v>
      </c>
      <c r="J193" s="67">
        <f t="shared" si="76"/>
        <v>4.6464095744680856E-2</v>
      </c>
      <c r="K193" s="65">
        <f t="shared" si="77"/>
        <v>1.9E-2</v>
      </c>
      <c r="L193" s="68">
        <f t="shared" si="78"/>
        <v>4.5999999999999999E-2</v>
      </c>
      <c r="M193" s="66">
        <f t="shared" si="79"/>
        <v>0</v>
      </c>
      <c r="N193" s="66">
        <f t="shared" si="80"/>
        <v>2.375E-2</v>
      </c>
      <c r="O193" s="66">
        <f t="shared" si="69"/>
        <v>4.2952127659574471E-2</v>
      </c>
      <c r="P193" s="66">
        <f t="shared" si="70"/>
        <v>0.02</v>
      </c>
      <c r="Q193" s="65">
        <f t="shared" si="81"/>
        <v>8.8749999999999996E-2</v>
      </c>
      <c r="R193" s="68">
        <f t="shared" si="81"/>
        <v>0.10795212765957447</v>
      </c>
      <c r="S193" s="69">
        <f t="shared" si="82"/>
        <v>0.8</v>
      </c>
      <c r="T193" s="70">
        <f t="shared" si="83"/>
        <v>0.19999999999999996</v>
      </c>
      <c r="U193" s="65">
        <f t="shared" si="95"/>
        <v>4.3399999999999994E-2</v>
      </c>
      <c r="V193" s="68">
        <f t="shared" si="95"/>
        <v>5.8761702127659576E-2</v>
      </c>
      <c r="W193" s="71" t="s">
        <v>239</v>
      </c>
      <c r="X193" s="51" t="s">
        <v>239</v>
      </c>
      <c r="Y193" s="51">
        <f t="shared" si="84"/>
        <v>25744108000000</v>
      </c>
      <c r="Z193" s="59">
        <f t="shared" si="85"/>
        <v>0.87657674018400833</v>
      </c>
      <c r="AA193" s="59">
        <f t="shared" si="86"/>
        <v>3.8043430523985955E-2</v>
      </c>
      <c r="AB193" s="59">
        <f t="shared" si="86"/>
        <v>5.1509141298727537E-2</v>
      </c>
    </row>
    <row r="194" spans="1:28">
      <c r="A194" s="51" t="str">
        <f>_xlfn.XLOOKUP($B194,'[2]Region Mapping'!$D$2:$D$193,'[2]Region Mapping'!$J$2:$J$193)</f>
        <v>URY</v>
      </c>
      <c r="B194" s="51" t="s">
        <v>354</v>
      </c>
      <c r="C194" s="65">
        <f t="shared" si="72"/>
        <v>1.9E-2</v>
      </c>
      <c r="D194" s="66">
        <f t="shared" si="96"/>
        <v>1.4943237044383835E-2</v>
      </c>
      <c r="E194" s="66">
        <f t="shared" si="73"/>
        <v>2.375E-2</v>
      </c>
      <c r="F194" s="66">
        <f t="shared" si="74"/>
        <v>4.2952127659574471E-2</v>
      </c>
      <c r="G194" s="66">
        <f t="shared" si="68"/>
        <v>0.02</v>
      </c>
      <c r="H194" s="66">
        <f t="shared" si="97"/>
        <v>0.25</v>
      </c>
      <c r="I194" s="65">
        <f t="shared" si="76"/>
        <v>4.3269927783287872E-2</v>
      </c>
      <c r="J194" s="67">
        <f t="shared" si="76"/>
        <v>5.7671523527968727E-2</v>
      </c>
      <c r="K194" s="65">
        <f t="shared" si="77"/>
        <v>1.9E-2</v>
      </c>
      <c r="L194" s="68">
        <f t="shared" si="78"/>
        <v>4.5999999999999999E-2</v>
      </c>
      <c r="M194" s="66">
        <f t="shared" si="79"/>
        <v>1.4943237044383835E-2</v>
      </c>
      <c r="N194" s="66">
        <f t="shared" si="80"/>
        <v>2.375E-2</v>
      </c>
      <c r="O194" s="66">
        <f t="shared" si="69"/>
        <v>4.2952127659574471E-2</v>
      </c>
      <c r="P194" s="66">
        <f t="shared" si="70"/>
        <v>0.02</v>
      </c>
      <c r="Q194" s="65">
        <f t="shared" si="81"/>
        <v>0.10369323704438382</v>
      </c>
      <c r="R194" s="68">
        <f t="shared" si="81"/>
        <v>0.1228953647039583</v>
      </c>
      <c r="S194" s="69">
        <f t="shared" si="82"/>
        <v>0.8</v>
      </c>
      <c r="T194" s="70">
        <f t="shared" si="83"/>
        <v>0.19999999999999996</v>
      </c>
      <c r="U194" s="65">
        <f t="shared" si="95"/>
        <v>5.5354589635507059E-2</v>
      </c>
      <c r="V194" s="68">
        <f t="shared" si="95"/>
        <v>7.0716291763166628E-2</v>
      </c>
      <c r="W194" s="71" t="str" cm="1">
        <f t="array" ref="W194">IFERROR(_xlfn.XLOOKUP($B194,'[2]Economic centers'!$D$2:$D$18,_xlfn.ANCHORARRAY('[2]Economic centers'!$B$2)),"")</f>
        <v/>
      </c>
      <c r="X194" s="51" t="str">
        <f>_xlfn.XLOOKUP($B194,'[2]Region Mapping'!$D$2:$D$193,'[2]Region Mapping'!$C$2:$C$193)</f>
        <v>South America</v>
      </c>
      <c r="Y194" s="51">
        <f t="shared" si="84"/>
        <v>70164683290.377625</v>
      </c>
      <c r="Z194" s="59">
        <f t="shared" si="85"/>
        <v>1.8620983840524075E-2</v>
      </c>
      <c r="AA194" s="59">
        <f t="shared" si="86"/>
        <v>1.0307569191016185E-3</v>
      </c>
      <c r="AB194" s="59">
        <f t="shared" si="86"/>
        <v>1.3168069261837115E-3</v>
      </c>
    </row>
    <row r="195" spans="1:28">
      <c r="A195" s="51" t="str">
        <f>_xlfn.XLOOKUP($B195,'[2]Region Mapping'!$D$2:$D$193,'[2]Region Mapping'!$J$2:$J$193)</f>
        <v>UZB</v>
      </c>
      <c r="B195" s="51" t="s">
        <v>355</v>
      </c>
      <c r="C195" s="65">
        <f t="shared" si="72"/>
        <v>1.9E-2</v>
      </c>
      <c r="D195" s="66">
        <f t="shared" si="96"/>
        <v>3.3381669972725021E-2</v>
      </c>
      <c r="E195" s="66">
        <f t="shared" si="73"/>
        <v>2.375E-2</v>
      </c>
      <c r="F195" s="66">
        <f t="shared" si="74"/>
        <v>4.2952127659574471E-2</v>
      </c>
      <c r="G195" s="66">
        <f t="shared" si="68"/>
        <v>0.02</v>
      </c>
      <c r="H195" s="66">
        <f t="shared" si="97"/>
        <v>0.15</v>
      </c>
      <c r="I195" s="65">
        <f t="shared" si="76"/>
        <v>6.4711919476816274E-2</v>
      </c>
      <c r="J195" s="67">
        <f t="shared" si="76"/>
        <v>8.1033727987454562E-2</v>
      </c>
      <c r="K195" s="65">
        <f t="shared" si="77"/>
        <v>1.9E-2</v>
      </c>
      <c r="L195" s="68">
        <f t="shared" si="78"/>
        <v>4.5999999999999999E-2</v>
      </c>
      <c r="M195" s="66">
        <f t="shared" si="79"/>
        <v>3.3381669972725021E-2</v>
      </c>
      <c r="N195" s="66">
        <f t="shared" si="80"/>
        <v>2.375E-2</v>
      </c>
      <c r="O195" s="66">
        <f t="shared" si="69"/>
        <v>4.2952127659574471E-2</v>
      </c>
      <c r="P195" s="66">
        <f t="shared" si="70"/>
        <v>0.02</v>
      </c>
      <c r="Q195" s="65">
        <f t="shared" si="81"/>
        <v>0.12213166997272501</v>
      </c>
      <c r="R195" s="68">
        <f t="shared" si="81"/>
        <v>0.14133379763229947</v>
      </c>
      <c r="S195" s="69">
        <f t="shared" si="82"/>
        <v>0.8</v>
      </c>
      <c r="T195" s="70">
        <f t="shared" si="83"/>
        <v>0.19999999999999996</v>
      </c>
      <c r="U195" s="65">
        <f t="shared" si="95"/>
        <v>7.6195869575998026E-2</v>
      </c>
      <c r="V195" s="68">
        <f t="shared" si="95"/>
        <v>9.3093741916423542E-2</v>
      </c>
      <c r="W195" s="71" t="str" cm="1">
        <f t="array" ref="W195">IFERROR(_xlfn.XLOOKUP($B195,'[2]Economic centers'!$D$2:$D$18,_xlfn.ANCHORARRAY('[2]Economic centers'!$B$2)),"")</f>
        <v/>
      </c>
      <c r="X195" s="51" t="str">
        <f>_xlfn.XLOOKUP($B195,'[2]Region Mapping'!$D$2:$D$193,'[2]Region Mapping'!$C$2:$C$193)</f>
        <v>Russia + CIS</v>
      </c>
      <c r="Y195" s="51">
        <f t="shared" si="84"/>
        <v>81140823252.416382</v>
      </c>
      <c r="Z195" s="59">
        <f t="shared" si="85"/>
        <v>2.7304223911366797E-2</v>
      </c>
      <c r="AA195" s="59">
        <f t="shared" si="86"/>
        <v>2.080469084024351E-3</v>
      </c>
      <c r="AB195" s="59">
        <f t="shared" si="86"/>
        <v>2.541852374033021E-3</v>
      </c>
    </row>
    <row r="196" spans="1:28">
      <c r="A196" s="51" t="str">
        <f>_xlfn.XLOOKUP($B196,'[2]Region Mapping'!$D$2:$D$193,'[2]Region Mapping'!$J$2:$J$193)</f>
        <v>VEN</v>
      </c>
      <c r="B196" s="51" t="s">
        <v>356</v>
      </c>
      <c r="C196" s="65">
        <f t="shared" si="72"/>
        <v>1.9E-2</v>
      </c>
      <c r="D196" s="66">
        <f t="shared" si="96"/>
        <v>0.16919999999999999</v>
      </c>
      <c r="E196" s="66">
        <f t="shared" si="73"/>
        <v>2.375E-2</v>
      </c>
      <c r="F196" s="66">
        <f t="shared" si="74"/>
        <v>4.2952127659574471E-2</v>
      </c>
      <c r="G196" s="66">
        <f t="shared" si="68"/>
        <v>0.02</v>
      </c>
      <c r="H196" s="66">
        <f t="shared" si="97"/>
        <v>0.34</v>
      </c>
      <c r="I196" s="65">
        <f t="shared" si="76"/>
        <v>0.13988699999999996</v>
      </c>
      <c r="J196" s="67">
        <f t="shared" si="76"/>
        <v>0.15256040425531911</v>
      </c>
      <c r="K196" s="65">
        <f t="shared" si="77"/>
        <v>1.9E-2</v>
      </c>
      <c r="L196" s="68">
        <f t="shared" si="78"/>
        <v>4.5999999999999999E-2</v>
      </c>
      <c r="M196" s="66">
        <f t="shared" si="79"/>
        <v>0.16919999999999999</v>
      </c>
      <c r="N196" s="66">
        <f t="shared" si="80"/>
        <v>2.375E-2</v>
      </c>
      <c r="O196" s="66">
        <f t="shared" si="69"/>
        <v>4.2952127659574471E-2</v>
      </c>
      <c r="P196" s="66">
        <f t="shared" si="70"/>
        <v>0.02</v>
      </c>
      <c r="Q196" s="65">
        <f t="shared" si="81"/>
        <v>0.25795000000000001</v>
      </c>
      <c r="R196" s="68">
        <f t="shared" si="81"/>
        <v>0.27715212765957448</v>
      </c>
      <c r="S196" s="69">
        <f t="shared" si="82"/>
        <v>0.8</v>
      </c>
      <c r="T196" s="70">
        <f t="shared" si="83"/>
        <v>0.19999999999999996</v>
      </c>
      <c r="U196" s="65">
        <f t="shared" si="95"/>
        <v>0.16349959999999997</v>
      </c>
      <c r="V196" s="68">
        <f t="shared" si="95"/>
        <v>0.17747874893617019</v>
      </c>
      <c r="W196" s="71" t="str" cm="1">
        <f t="array" ref="W196">IFERROR(_xlfn.XLOOKUP($B196,'[2]Economic centers'!$D$2:$D$18,_xlfn.ANCHORARRAY('[2]Economic centers'!$B$2)),"")</f>
        <v/>
      </c>
      <c r="X196" s="51" t="str">
        <f>_xlfn.XLOOKUP($B196,'[2]Region Mapping'!$D$2:$D$193,'[2]Region Mapping'!$C$2:$C$193)</f>
        <v>South America</v>
      </c>
      <c r="Y196" s="51" t="str">
        <f t="shared" si="84"/>
        <v>N/A</v>
      </c>
      <c r="Z196" s="59">
        <f t="shared" si="85"/>
        <v>0</v>
      </c>
      <c r="AA196" s="59">
        <f t="shared" si="86"/>
        <v>0</v>
      </c>
      <c r="AB196" s="59">
        <f t="shared" si="86"/>
        <v>0</v>
      </c>
    </row>
    <row r="197" spans="1:28">
      <c r="A197" s="51" t="str">
        <f>_xlfn.XLOOKUP($B197,'[2]Region Mapping'!$D$2:$D$193,'[2]Region Mapping'!$J$2:$J$193)</f>
        <v>VNM</v>
      </c>
      <c r="B197" s="51" t="s">
        <v>489</v>
      </c>
      <c r="C197" s="65">
        <f t="shared" si="72"/>
        <v>1.9E-2</v>
      </c>
      <c r="D197" s="66">
        <v>3.2779436317050999E-2</v>
      </c>
      <c r="E197" s="66">
        <f t="shared" si="73"/>
        <v>2.375E-2</v>
      </c>
      <c r="F197" s="66">
        <f t="shared" si="74"/>
        <v>4.2952127659574471E-2</v>
      </c>
      <c r="G197" s="66">
        <f t="shared" si="68"/>
        <v>0.02</v>
      </c>
      <c r="H197" s="66">
        <v>0.2</v>
      </c>
      <c r="I197" s="65">
        <f t="shared" si="76"/>
        <v>6.0423549053640807E-2</v>
      </c>
      <c r="J197" s="67">
        <f t="shared" si="76"/>
        <v>7.5785251181300375E-2</v>
      </c>
      <c r="K197" s="65">
        <f t="shared" si="77"/>
        <v>1.9E-2</v>
      </c>
      <c r="L197" s="68">
        <f t="shared" si="78"/>
        <v>4.5999999999999999E-2</v>
      </c>
      <c r="M197" s="66">
        <f t="shared" si="79"/>
        <v>3.2779436317050999E-2</v>
      </c>
      <c r="N197" s="66">
        <f t="shared" si="80"/>
        <v>2.375E-2</v>
      </c>
      <c r="O197" s="66">
        <f t="shared" si="69"/>
        <v>4.2952127659574471E-2</v>
      </c>
      <c r="P197" s="66">
        <f t="shared" si="70"/>
        <v>0.02</v>
      </c>
      <c r="Q197" s="65">
        <f t="shared" si="81"/>
        <v>0.12152943631705099</v>
      </c>
      <c r="R197" s="68">
        <f t="shared" si="81"/>
        <v>0.14073156397662545</v>
      </c>
      <c r="S197" s="69">
        <f t="shared" si="82"/>
        <v>0.8</v>
      </c>
      <c r="T197" s="70">
        <f t="shared" si="83"/>
        <v>0.19999999999999996</v>
      </c>
      <c r="U197" s="65">
        <f t="shared" si="95"/>
        <v>7.2644726506322838E-2</v>
      </c>
      <c r="V197" s="68">
        <f t="shared" si="95"/>
        <v>8.8774513740365379E-2</v>
      </c>
      <c r="W197" s="71" t="str" cm="1">
        <f t="array" ref="W197">IFERROR(_xlfn.XLOOKUP($B197,'[2]Economic centers'!$D$2:$D$18,_xlfn.ANCHORARRAY('[2]Economic centers'!$B$2)),"")</f>
        <v/>
      </c>
      <c r="X197" s="51" t="str">
        <f>_xlfn.XLOOKUP($B197,'[2]Region Mapping'!$D$2:$D$193,'[2]Region Mapping'!$C$2:$C$193)</f>
        <v>South + East Asia</v>
      </c>
      <c r="Y197" s="51">
        <f t="shared" si="84"/>
        <v>410324028883.32526</v>
      </c>
      <c r="Z197" s="59">
        <f t="shared" si="85"/>
        <v>4.908963144761927E-2</v>
      </c>
      <c r="AA197" s="59">
        <f t="shared" si="86"/>
        <v>3.5661028508084868E-3</v>
      </c>
      <c r="AB197" s="59">
        <f t="shared" si="86"/>
        <v>4.3579081614561494E-3</v>
      </c>
    </row>
    <row r="198" spans="1:28">
      <c r="A198" s="51" t="str">
        <f>_xlfn.XLOOKUP($B198,'[2]Region Mapping'!$D$2:$D$193,'[2]Region Mapping'!$J$2:$J$193)</f>
        <v>ESH</v>
      </c>
      <c r="B198" s="51" t="s">
        <v>490</v>
      </c>
      <c r="C198" s="65">
        <f t="shared" si="72"/>
        <v>1.9E-2</v>
      </c>
      <c r="D198" s="66" t="e">
        <f t="shared" ref="D198" si="98">MAX(IFERROR(_xlfn.XLOOKUP($B198,$B$206:$B$361,E$206:E$361)-$C$15,_xlfn.XLOOKUP($B198,$B$366:$B$386,$F$366:$F$386)-$C$15),0)</f>
        <v>#N/A</v>
      </c>
      <c r="E198" s="66">
        <f t="shared" si="73"/>
        <v>2.375E-2</v>
      </c>
      <c r="F198" s="66">
        <f t="shared" si="74"/>
        <v>4.2952127659574471E-2</v>
      </c>
      <c r="G198" s="66">
        <f t="shared" si="68"/>
        <v>0.02</v>
      </c>
      <c r="H198" s="66">
        <v>0.2379</v>
      </c>
      <c r="I198" s="65" t="e">
        <f t="shared" si="76"/>
        <v>#N/A</v>
      </c>
      <c r="J198" s="67" t="e">
        <f t="shared" si="76"/>
        <v>#N/A</v>
      </c>
      <c r="K198" s="65">
        <f t="shared" si="77"/>
        <v>1.9E-2</v>
      </c>
      <c r="L198" s="68">
        <f t="shared" si="78"/>
        <v>4.5999999999999999E-2</v>
      </c>
      <c r="M198" s="66" t="e">
        <f t="shared" si="79"/>
        <v>#N/A</v>
      </c>
      <c r="N198" s="66">
        <f t="shared" si="80"/>
        <v>2.375E-2</v>
      </c>
      <c r="O198" s="66">
        <f t="shared" si="69"/>
        <v>4.2952127659574471E-2</v>
      </c>
      <c r="P198" s="66">
        <f t="shared" si="70"/>
        <v>0.02</v>
      </c>
      <c r="Q198" s="65" t="e">
        <f t="shared" si="81"/>
        <v>#N/A</v>
      </c>
      <c r="R198" s="68" t="e">
        <f t="shared" si="81"/>
        <v>#N/A</v>
      </c>
      <c r="S198" s="69">
        <f t="shared" si="82"/>
        <v>0.8</v>
      </c>
      <c r="T198" s="70">
        <f t="shared" si="83"/>
        <v>0.19999999999999996</v>
      </c>
      <c r="U198" s="65" t="str">
        <f t="shared" si="95"/>
        <v>N/A</v>
      </c>
      <c r="V198" s="68" t="str">
        <f t="shared" si="95"/>
        <v>N/A</v>
      </c>
      <c r="W198" s="71" t="str" cm="1">
        <f t="array" ref="W198">IFERROR(_xlfn.XLOOKUP($B198,'[2]Economic centers'!$D$2:$D$18,_xlfn.ANCHORARRAY('[2]Economic centers'!$B$2)),"")</f>
        <v/>
      </c>
      <c r="X198" s="51" t="str">
        <f>_xlfn.XLOOKUP($B198,'[2]Region Mapping'!$D$2:$D$193,'[2]Region Mapping'!$C$2:$C$193)</f>
        <v>West Africa</v>
      </c>
      <c r="Y198" s="51">
        <f t="shared" si="84"/>
        <v>0</v>
      </c>
      <c r="Z198" s="59">
        <f t="shared" si="85"/>
        <v>0</v>
      </c>
      <c r="AA198" s="59">
        <f t="shared" si="86"/>
        <v>0</v>
      </c>
      <c r="AB198" s="59">
        <f t="shared" si="86"/>
        <v>0</v>
      </c>
    </row>
    <row r="199" spans="1:28">
      <c r="A199" s="51" t="str">
        <f>_xlfn.XLOOKUP($B199,'[2]Region Mapping'!$D$2:$D$193,'[2]Region Mapping'!$J$2:$J$193)</f>
        <v>YEM</v>
      </c>
      <c r="B199" s="51" t="s">
        <v>358</v>
      </c>
      <c r="C199" s="65">
        <f t="shared" si="72"/>
        <v>1.9E-2</v>
      </c>
      <c r="D199" s="66">
        <v>0.10896601681957191</v>
      </c>
      <c r="E199" s="66">
        <f t="shared" si="73"/>
        <v>2.375E-2</v>
      </c>
      <c r="F199" s="66">
        <f t="shared" si="74"/>
        <v>4.2952127659574471E-2</v>
      </c>
      <c r="G199" s="66">
        <f t="shared" si="68"/>
        <v>0.02</v>
      </c>
      <c r="H199" s="66">
        <f t="shared" ref="H199:H201" si="99">_xlfn.XLOOKUP($B199,$B$416:$B$589,$C$416:$C$589)</f>
        <v>0.2</v>
      </c>
      <c r="I199" s="65">
        <f t="shared" si="76"/>
        <v>0.12137281345565752</v>
      </c>
      <c r="J199" s="67">
        <f t="shared" si="76"/>
        <v>0.13673451558331712</v>
      </c>
      <c r="K199" s="65">
        <f t="shared" si="77"/>
        <v>1.9E-2</v>
      </c>
      <c r="L199" s="68">
        <f t="shared" si="78"/>
        <v>4.5999999999999999E-2</v>
      </c>
      <c r="M199" s="66">
        <f t="shared" si="79"/>
        <v>0.10896601681957191</v>
      </c>
      <c r="N199" s="66">
        <f t="shared" si="80"/>
        <v>2.375E-2</v>
      </c>
      <c r="O199" s="66">
        <f t="shared" si="69"/>
        <v>4.2952127659574471E-2</v>
      </c>
      <c r="P199" s="66">
        <f t="shared" si="70"/>
        <v>0.02</v>
      </c>
      <c r="Q199" s="65">
        <f t="shared" si="81"/>
        <v>0.1977160168195719</v>
      </c>
      <c r="R199" s="68">
        <f t="shared" si="81"/>
        <v>0.21691814447914637</v>
      </c>
      <c r="S199" s="69">
        <f t="shared" si="82"/>
        <v>0.8</v>
      </c>
      <c r="T199" s="70">
        <f t="shared" si="83"/>
        <v>0.19999999999999996</v>
      </c>
      <c r="U199" s="65">
        <f t="shared" si="95"/>
        <v>0.13664145412844039</v>
      </c>
      <c r="V199" s="68">
        <f t="shared" si="95"/>
        <v>0.15277124136248296</v>
      </c>
      <c r="W199" s="71" t="str" cm="1">
        <f t="array" ref="W199">IFERROR(_xlfn.XLOOKUP($B199,'[2]Economic centers'!$D$2:$D$18,_xlfn.ANCHORARRAY('[2]Economic centers'!$B$2)),"")</f>
        <v/>
      </c>
      <c r="X199" s="51" t="str">
        <f>_xlfn.XLOOKUP($B199,'[2]Region Mapping'!$D$2:$D$193,'[2]Region Mapping'!$C$2:$C$193)</f>
        <v>Middle East</v>
      </c>
      <c r="Y199" s="51" t="str">
        <f t="shared" si="84"/>
        <v>N/A</v>
      </c>
      <c r="Z199" s="59">
        <f t="shared" si="85"/>
        <v>0</v>
      </c>
      <c r="AA199" s="59">
        <f t="shared" si="86"/>
        <v>0</v>
      </c>
      <c r="AB199" s="59">
        <f t="shared" si="86"/>
        <v>0</v>
      </c>
    </row>
    <row r="200" spans="1:28">
      <c r="A200" s="51" t="str">
        <f>_xlfn.XLOOKUP($B200,'[2]Region Mapping'!$D$2:$D$193,'[2]Region Mapping'!$J$2:$J$193)</f>
        <v>ZMB</v>
      </c>
      <c r="B200" s="51" t="s">
        <v>359</v>
      </c>
      <c r="C200" s="65">
        <f t="shared" si="72"/>
        <v>1.9E-2</v>
      </c>
      <c r="D200" s="66">
        <f t="shared" ref="D200" si="100">MAX(IFERROR(_xlfn.XLOOKUP($B200,$B$206:$B$361,E$206:E$361)-$C$15,_xlfn.XLOOKUP($B200,$B$366:$B$386,$F$366:$F$386)-$C$15),0)</f>
        <v>0.10316601681957188</v>
      </c>
      <c r="E200" s="66">
        <f t="shared" si="73"/>
        <v>2.375E-2</v>
      </c>
      <c r="F200" s="66">
        <f t="shared" si="74"/>
        <v>4.2952127659574471E-2</v>
      </c>
      <c r="G200" s="66">
        <f t="shared" si="68"/>
        <v>0.02</v>
      </c>
      <c r="H200" s="66">
        <f t="shared" si="99"/>
        <v>0.35</v>
      </c>
      <c r="I200" s="65">
        <f t="shared" si="76"/>
        <v>9.4845410932721738E-2</v>
      </c>
      <c r="J200" s="67">
        <f t="shared" si="76"/>
        <v>0.10732679391144513</v>
      </c>
      <c r="K200" s="65">
        <f t="shared" si="77"/>
        <v>1.9E-2</v>
      </c>
      <c r="L200" s="68">
        <f t="shared" si="78"/>
        <v>4.5999999999999999E-2</v>
      </c>
      <c r="M200" s="66">
        <f t="shared" si="79"/>
        <v>0.10316601681957188</v>
      </c>
      <c r="N200" s="66">
        <f t="shared" si="80"/>
        <v>2.375E-2</v>
      </c>
      <c r="O200" s="66">
        <f t="shared" si="69"/>
        <v>4.2952127659574471E-2</v>
      </c>
      <c r="P200" s="66">
        <f t="shared" si="70"/>
        <v>0.02</v>
      </c>
      <c r="Q200" s="65">
        <f t="shared" si="81"/>
        <v>0.19191601681957188</v>
      </c>
      <c r="R200" s="68">
        <f t="shared" si="81"/>
        <v>0.21111814447914634</v>
      </c>
      <c r="S200" s="69">
        <f t="shared" si="82"/>
        <v>0.8</v>
      </c>
      <c r="T200" s="70">
        <f t="shared" si="83"/>
        <v>0.19999999999999996</v>
      </c>
      <c r="U200" s="65">
        <f t="shared" si="95"/>
        <v>0.11425953211009177</v>
      </c>
      <c r="V200" s="68">
        <f t="shared" si="95"/>
        <v>0.12808506402498537</v>
      </c>
      <c r="W200" s="71" t="str" cm="1">
        <f t="array" ref="W200">IFERROR(_xlfn.XLOOKUP($B200,'[2]Economic centers'!$D$2:$D$18,_xlfn.ANCHORARRAY('[2]Economic centers'!$B$2)),"")</f>
        <v/>
      </c>
      <c r="X200" s="51" t="str">
        <f>_xlfn.XLOOKUP($B200,'[2]Region Mapping'!$D$2:$D$193,'[2]Region Mapping'!$C$2:$C$193)</f>
        <v>Southern Africa</v>
      </c>
      <c r="Y200" s="51">
        <f t="shared" si="84"/>
        <v>29163782140.485832</v>
      </c>
      <c r="Z200" s="59">
        <f t="shared" si="85"/>
        <v>4.6245726680946612E-2</v>
      </c>
      <c r="AA200" s="59">
        <f t="shared" si="86"/>
        <v>5.2840150926561471E-3</v>
      </c>
      <c r="AB200" s="59">
        <f t="shared" si="86"/>
        <v>5.9233868628110215E-3</v>
      </c>
    </row>
    <row r="201" spans="1:28">
      <c r="A201" s="51" t="str">
        <f>_xlfn.XLOOKUP($B201,'[2]Region Mapping'!$D$2:$D$193,'[2]Region Mapping'!$J$2:$J$193)</f>
        <v>ZWE</v>
      </c>
      <c r="B201" s="51" t="s">
        <v>360</v>
      </c>
      <c r="C201" s="65">
        <f t="shared" si="72"/>
        <v>1.9E-2</v>
      </c>
      <c r="D201" s="66">
        <f>MAX(IFERROR(_xlfn.XLOOKUP($B201,$B$206:$B$361,E$206:E$361)-$C$15,_xlfn.XLOOKUP($B201,$B$366:$B$386,$F$366:$F$386)-$C$15),0)</f>
        <v>9.2282219604926025E-2</v>
      </c>
      <c r="E201" s="66">
        <f t="shared" si="73"/>
        <v>2.375E-2</v>
      </c>
      <c r="F201" s="66">
        <f t="shared" si="74"/>
        <v>4.2952127659574471E-2</v>
      </c>
      <c r="G201" s="66">
        <f t="shared" si="68"/>
        <v>0.02</v>
      </c>
      <c r="H201" s="66">
        <f t="shared" si="99"/>
        <v>0.2472</v>
      </c>
      <c r="I201" s="65">
        <f t="shared" si="76"/>
        <v>0.10165225491858833</v>
      </c>
      <c r="J201" s="67">
        <f t="shared" si="76"/>
        <v>0.11610761662071598</v>
      </c>
      <c r="K201" s="65">
        <f t="shared" si="77"/>
        <v>1.9E-2</v>
      </c>
      <c r="L201" s="68">
        <f t="shared" si="78"/>
        <v>4.5999999999999999E-2</v>
      </c>
      <c r="M201" s="66">
        <f t="shared" si="79"/>
        <v>9.2282219604926025E-2</v>
      </c>
      <c r="N201" s="66">
        <f t="shared" si="80"/>
        <v>2.375E-2</v>
      </c>
      <c r="O201" s="66">
        <f t="shared" si="69"/>
        <v>4.2952127659574471E-2</v>
      </c>
      <c r="P201" s="66">
        <f t="shared" si="70"/>
        <v>0.02</v>
      </c>
      <c r="Q201" s="65">
        <f t="shared" si="81"/>
        <v>0.18103221960492602</v>
      </c>
      <c r="R201" s="68">
        <f t="shared" si="81"/>
        <v>0.20023434726450051</v>
      </c>
      <c r="S201" s="69">
        <f t="shared" si="82"/>
        <v>0.8</v>
      </c>
      <c r="T201" s="70">
        <f t="shared" si="83"/>
        <v>0.19999999999999996</v>
      </c>
      <c r="U201" s="65">
        <f t="shared" si="95"/>
        <v>0.11752824785585586</v>
      </c>
      <c r="V201" s="68">
        <f t="shared" si="95"/>
        <v>0.13293296274947286</v>
      </c>
      <c r="W201" s="71" t="str" cm="1">
        <f t="array" ref="W201">IFERROR(_xlfn.XLOOKUP($B201,'[2]Economic centers'!$D$2:$D$18,_xlfn.ANCHORARRAY('[2]Economic centers'!$B$2)),"")</f>
        <v/>
      </c>
      <c r="X201" s="51" t="str">
        <f>_xlfn.XLOOKUP($B201,'[2]Region Mapping'!$D$2:$D$193,'[2]Region Mapping'!$C$2:$C$193)</f>
        <v>Southern Africa</v>
      </c>
      <c r="Y201" s="51">
        <f t="shared" si="84"/>
        <v>27366627153.095413</v>
      </c>
      <c r="Z201" s="59">
        <f t="shared" si="85"/>
        <v>4.3395933812867916E-2</v>
      </c>
      <c r="AA201" s="59">
        <f t="shared" si="86"/>
        <v>5.1002480650950569E-3</v>
      </c>
      <c r="AB201" s="59">
        <f t="shared" si="86"/>
        <v>5.7687500530245609E-3</v>
      </c>
    </row>
    <row r="204" spans="1:28">
      <c r="A204" s="53" t="s">
        <v>491</v>
      </c>
    </row>
    <row r="205" spans="1:28">
      <c r="B205" s="53" t="s">
        <v>212</v>
      </c>
      <c r="C205" s="53" t="s">
        <v>216</v>
      </c>
      <c r="D205" s="53" t="s">
        <v>492</v>
      </c>
      <c r="E205" s="53" t="s">
        <v>493</v>
      </c>
      <c r="F205" s="53" t="s">
        <v>494</v>
      </c>
      <c r="G205" s="53"/>
      <c r="H205" s="53" t="s">
        <v>495</v>
      </c>
      <c r="I205" s="53" t="s">
        <v>496</v>
      </c>
    </row>
    <row r="206" spans="1:28">
      <c r="B206" s="51" t="s">
        <v>497</v>
      </c>
      <c r="C206" s="51" t="s">
        <v>227</v>
      </c>
      <c r="D206" s="51" t="s">
        <v>498</v>
      </c>
      <c r="E206" s="56">
        <v>5.3778762707661788E-3</v>
      </c>
      <c r="F206" s="56">
        <v>5.1377876270766176E-2</v>
      </c>
      <c r="G206" s="56"/>
      <c r="H206" s="56">
        <v>5.3778762707661788E-3</v>
      </c>
      <c r="I206" s="56">
        <v>1.7000000000000001E-3</v>
      </c>
    </row>
    <row r="207" spans="1:28">
      <c r="B207" s="51" t="s">
        <v>215</v>
      </c>
      <c r="C207" s="51" t="s">
        <v>499</v>
      </c>
      <c r="D207" s="51" t="s">
        <v>500</v>
      </c>
      <c r="E207" s="56">
        <v>4.9041109802463012E-2</v>
      </c>
      <c r="F207" s="56">
        <v>9.5041109802463011E-2</v>
      </c>
      <c r="G207" s="56"/>
      <c r="H207" s="56">
        <v>4.9041109802463012E-2</v>
      </c>
      <c r="I207" s="56" t="s">
        <v>501</v>
      </c>
    </row>
    <row r="208" spans="1:28">
      <c r="B208" s="51" t="s">
        <v>502</v>
      </c>
      <c r="C208" s="51" t="s">
        <v>503</v>
      </c>
      <c r="D208" s="51" t="s">
        <v>504</v>
      </c>
      <c r="E208" s="56">
        <v>2.0743237044383835E-2</v>
      </c>
      <c r="F208" s="56">
        <v>6.6743237044383841E-2</v>
      </c>
      <c r="G208" s="56"/>
      <c r="H208" s="56">
        <v>2.0743237044383835E-2</v>
      </c>
      <c r="I208" s="56" t="s">
        <v>501</v>
      </c>
    </row>
    <row r="209" spans="2:9">
      <c r="B209" s="51" t="s">
        <v>218</v>
      </c>
      <c r="C209" s="51" t="s">
        <v>216</v>
      </c>
      <c r="D209" s="51" t="s">
        <v>505</v>
      </c>
      <c r="E209" s="56">
        <v>7.0808704231754685E-2</v>
      </c>
      <c r="F209" s="56">
        <v>0.11680870423175468</v>
      </c>
      <c r="G209" s="56"/>
      <c r="H209" s="56">
        <v>7.0808704231754685E-2</v>
      </c>
      <c r="I209" s="56">
        <v>7.2400000000000006E-2</v>
      </c>
    </row>
    <row r="210" spans="2:9">
      <c r="B210" s="51" t="s">
        <v>220</v>
      </c>
      <c r="C210" s="51" t="s">
        <v>506</v>
      </c>
      <c r="D210" s="51" t="s">
        <v>507</v>
      </c>
      <c r="E210" s="56">
        <v>0.13073361124886354</v>
      </c>
      <c r="F210" s="56">
        <v>0.17673361124886355</v>
      </c>
      <c r="G210" s="56"/>
      <c r="H210" s="56">
        <v>0.13073361124886354</v>
      </c>
      <c r="I210" s="56" t="s">
        <v>501</v>
      </c>
    </row>
    <row r="211" spans="2:9">
      <c r="B211" s="51" t="s">
        <v>429</v>
      </c>
      <c r="C211" s="51" t="s">
        <v>499</v>
      </c>
      <c r="D211" s="51" t="s">
        <v>508</v>
      </c>
      <c r="E211" s="56">
        <v>3.9181669972725021E-2</v>
      </c>
      <c r="F211" s="56">
        <v>8.5181669972725027E-2</v>
      </c>
      <c r="G211" s="56"/>
      <c r="H211" s="56">
        <v>3.9181669972725021E-2</v>
      </c>
      <c r="I211" s="56" t="s">
        <v>501</v>
      </c>
    </row>
    <row r="212" spans="2:9">
      <c r="B212" s="51" t="s">
        <v>509</v>
      </c>
      <c r="C212" s="51" t="s">
        <v>510</v>
      </c>
      <c r="D212" s="51" t="s">
        <v>504</v>
      </c>
      <c r="E212" s="56">
        <v>2.0743237044383835E-2</v>
      </c>
      <c r="F212" s="56">
        <v>6.6743237044383841E-2</v>
      </c>
      <c r="G212" s="56"/>
      <c r="H212" s="56">
        <v>2.0743237044383835E-2</v>
      </c>
      <c r="I212" s="56" t="s">
        <v>501</v>
      </c>
    </row>
    <row r="213" spans="2:9">
      <c r="B213" s="51" t="s">
        <v>222</v>
      </c>
      <c r="C213" s="51" t="s">
        <v>511</v>
      </c>
      <c r="D213" s="51" t="s">
        <v>512</v>
      </c>
      <c r="E213" s="56">
        <v>0</v>
      </c>
      <c r="F213" s="56">
        <v>4.5999999999999999E-2</v>
      </c>
      <c r="G213" s="56"/>
      <c r="H213" s="56">
        <v>0</v>
      </c>
      <c r="I213" s="56">
        <v>0</v>
      </c>
    </row>
    <row r="214" spans="2:9">
      <c r="B214" s="51" t="s">
        <v>224</v>
      </c>
      <c r="C214" s="51" t="s">
        <v>503</v>
      </c>
      <c r="D214" s="51" t="s">
        <v>513</v>
      </c>
      <c r="E214" s="56">
        <v>4.3535188858583353E-3</v>
      </c>
      <c r="F214" s="56">
        <v>5.0353518885858331E-2</v>
      </c>
      <c r="G214" s="56"/>
      <c r="H214" s="56">
        <v>4.3535188858583353E-3</v>
      </c>
      <c r="I214" s="56">
        <v>0</v>
      </c>
    </row>
    <row r="215" spans="2:9">
      <c r="B215" s="51" t="s">
        <v>226</v>
      </c>
      <c r="C215" s="51" t="s">
        <v>499</v>
      </c>
      <c r="D215" s="51" t="s">
        <v>514</v>
      </c>
      <c r="E215" s="56">
        <v>2.7273515373171343E-2</v>
      </c>
      <c r="F215" s="56">
        <v>7.3273515373171338E-2</v>
      </c>
      <c r="G215" s="56"/>
      <c r="H215" s="56">
        <v>2.7273515373171343E-2</v>
      </c>
      <c r="I215" s="56" t="s">
        <v>501</v>
      </c>
    </row>
    <row r="216" spans="2:9">
      <c r="B216" s="51" t="s">
        <v>515</v>
      </c>
      <c r="C216" s="51" t="s">
        <v>510</v>
      </c>
      <c r="D216" s="51" t="s">
        <v>500</v>
      </c>
      <c r="E216" s="56">
        <v>4.9041109802463012E-2</v>
      </c>
      <c r="F216" s="56">
        <v>9.5041109802463011E-2</v>
      </c>
      <c r="G216" s="56"/>
      <c r="H216" s="56">
        <v>4.9041109802463012E-2</v>
      </c>
      <c r="I216" s="56" t="s">
        <v>501</v>
      </c>
    </row>
    <row r="217" spans="2:9">
      <c r="B217" s="51" t="s">
        <v>228</v>
      </c>
      <c r="C217" s="51" t="s">
        <v>227</v>
      </c>
      <c r="D217" s="51" t="s">
        <v>516</v>
      </c>
      <c r="E217" s="56">
        <v>5.9924907017108855E-2</v>
      </c>
      <c r="F217" s="56">
        <v>0.10592490701710885</v>
      </c>
      <c r="G217" s="56"/>
      <c r="H217" s="56">
        <v>5.9924907017108855E-2</v>
      </c>
      <c r="I217" s="56">
        <v>2.1600000000000001E-2</v>
      </c>
    </row>
    <row r="218" spans="2:9">
      <c r="B218" s="51" t="s">
        <v>230</v>
      </c>
      <c r="C218" s="51" t="s">
        <v>517</v>
      </c>
      <c r="D218" s="51" t="s">
        <v>500</v>
      </c>
      <c r="E218" s="56">
        <v>4.9041109802463012E-2</v>
      </c>
      <c r="F218" s="56">
        <v>9.5041109802463011E-2</v>
      </c>
      <c r="G218" s="56"/>
      <c r="H218" s="56">
        <v>4.9041109802463012E-2</v>
      </c>
      <c r="I218" s="56" t="s">
        <v>501</v>
      </c>
    </row>
    <row r="219" spans="2:9">
      <c r="B219" s="51" t="s">
        <v>518</v>
      </c>
      <c r="C219" s="51" t="s">
        <v>510</v>
      </c>
      <c r="D219" s="51" t="s">
        <v>505</v>
      </c>
      <c r="E219" s="56">
        <v>7.0808704231754685E-2</v>
      </c>
      <c r="F219" s="56">
        <v>0.11680870423175468</v>
      </c>
      <c r="G219" s="56"/>
      <c r="H219" s="56">
        <v>7.0808704231754685E-2</v>
      </c>
      <c r="I219" s="56" t="s">
        <v>501</v>
      </c>
    </row>
    <row r="220" spans="2:9">
      <c r="B220" s="51" t="s">
        <v>231</v>
      </c>
      <c r="C220" s="51" t="s">
        <v>499</v>
      </c>
      <c r="D220" s="51" t="s">
        <v>519</v>
      </c>
      <c r="E220" s="56">
        <v>0.17499999999999999</v>
      </c>
      <c r="F220" s="56">
        <v>0.22099999999999997</v>
      </c>
      <c r="G220" s="56"/>
      <c r="H220" s="56">
        <v>0.17499999999999999</v>
      </c>
      <c r="I220" s="56" t="s">
        <v>501</v>
      </c>
    </row>
    <row r="221" spans="2:9">
      <c r="B221" s="51" t="s">
        <v>232</v>
      </c>
      <c r="C221" s="51" t="s">
        <v>503</v>
      </c>
      <c r="D221" s="51" t="s">
        <v>520</v>
      </c>
      <c r="E221" s="56">
        <v>6.5302783287875029E-3</v>
      </c>
      <c r="F221" s="56">
        <v>5.2530278328787504E-2</v>
      </c>
      <c r="G221" s="56"/>
      <c r="H221" s="56">
        <v>6.5302783287875029E-3</v>
      </c>
      <c r="I221" s="56">
        <v>0</v>
      </c>
    </row>
    <row r="222" spans="2:9">
      <c r="B222" s="51" t="s">
        <v>431</v>
      </c>
      <c r="C222" s="51" t="s">
        <v>506</v>
      </c>
      <c r="D222" s="51" t="s">
        <v>521</v>
      </c>
      <c r="E222" s="56">
        <v>9.8082219604926024E-2</v>
      </c>
      <c r="F222" s="56">
        <v>0.14408221960492601</v>
      </c>
      <c r="G222" s="56"/>
      <c r="H222" s="56">
        <v>9.8082219604926024E-2</v>
      </c>
      <c r="I222" s="56" t="s">
        <v>501</v>
      </c>
    </row>
    <row r="223" spans="2:9">
      <c r="B223" s="51" t="s">
        <v>233</v>
      </c>
      <c r="C223" s="51" t="s">
        <v>216</v>
      </c>
      <c r="D223" s="51" t="s">
        <v>500</v>
      </c>
      <c r="E223" s="56">
        <v>4.9041109802463012E-2</v>
      </c>
      <c r="F223" s="56">
        <v>9.5041109802463011E-2</v>
      </c>
      <c r="G223" s="56"/>
      <c r="H223" s="56">
        <v>4.9041109802463012E-2</v>
      </c>
      <c r="I223" s="56" t="s">
        <v>501</v>
      </c>
    </row>
    <row r="224" spans="2:9">
      <c r="B224" s="51" t="s">
        <v>522</v>
      </c>
      <c r="C224" s="51" t="s">
        <v>510</v>
      </c>
      <c r="D224" s="51" t="s">
        <v>523</v>
      </c>
      <c r="E224" s="56">
        <v>9.2192164641705932E-3</v>
      </c>
      <c r="F224" s="56">
        <v>5.5219216464170592E-2</v>
      </c>
      <c r="G224" s="56"/>
      <c r="H224" s="56">
        <v>9.2192164641705932E-3</v>
      </c>
      <c r="I224" s="56" t="s">
        <v>501</v>
      </c>
    </row>
    <row r="225" spans="2:9">
      <c r="B225" s="51" t="s">
        <v>234</v>
      </c>
      <c r="C225" s="51" t="s">
        <v>506</v>
      </c>
      <c r="D225" s="51" t="s">
        <v>524</v>
      </c>
      <c r="E225" s="56">
        <v>8.1692501446400528E-2</v>
      </c>
      <c r="F225" s="56">
        <v>0.12769250144640054</v>
      </c>
      <c r="G225" s="56"/>
      <c r="H225" s="56">
        <v>8.1692501446400528E-2</v>
      </c>
      <c r="I225" s="56" t="s">
        <v>501</v>
      </c>
    </row>
    <row r="226" spans="2:9">
      <c r="B226" s="51" t="s">
        <v>235</v>
      </c>
      <c r="C226" s="51" t="s">
        <v>499</v>
      </c>
      <c r="D226" s="51" t="s">
        <v>505</v>
      </c>
      <c r="E226" s="56">
        <v>7.0808704231754685E-2</v>
      </c>
      <c r="F226" s="56">
        <v>0.11680870423175468</v>
      </c>
      <c r="G226" s="56"/>
      <c r="H226" s="56">
        <v>7.0808704231754685E-2</v>
      </c>
      <c r="I226" s="56" t="s">
        <v>501</v>
      </c>
    </row>
    <row r="227" spans="2:9">
      <c r="B227" s="51" t="s">
        <v>433</v>
      </c>
      <c r="C227" s="51" t="s">
        <v>216</v>
      </c>
      <c r="D227" s="51" t="s">
        <v>525</v>
      </c>
      <c r="E227" s="56">
        <v>1.3060556657575006E-2</v>
      </c>
      <c r="F227" s="56">
        <v>5.9060556657575008E-2</v>
      </c>
      <c r="G227" s="56"/>
      <c r="H227" s="56">
        <v>1.3060556657575006E-2</v>
      </c>
      <c r="I227" s="56" t="s">
        <v>501</v>
      </c>
    </row>
    <row r="228" spans="2:9">
      <c r="B228" s="51" t="s">
        <v>236</v>
      </c>
      <c r="C228" s="51" t="s">
        <v>506</v>
      </c>
      <c r="D228" s="51" t="s">
        <v>526</v>
      </c>
      <c r="E228" s="56">
        <v>3.2779436317050999E-2</v>
      </c>
      <c r="F228" s="56">
        <v>7.8779436317051005E-2</v>
      </c>
      <c r="G228" s="56"/>
      <c r="H228" s="56">
        <v>3.2779436317050999E-2</v>
      </c>
      <c r="I228" s="56">
        <v>1.8100000000000002E-2</v>
      </c>
    </row>
    <row r="229" spans="2:9">
      <c r="B229" s="51" t="s">
        <v>237</v>
      </c>
      <c r="C229" s="51" t="s">
        <v>499</v>
      </c>
      <c r="D229" s="51" t="s">
        <v>527</v>
      </c>
      <c r="E229" s="56">
        <v>1.7414075543433341E-2</v>
      </c>
      <c r="F229" s="56">
        <v>6.341407554343334E-2</v>
      </c>
      <c r="G229" s="56"/>
      <c r="H229" s="56">
        <v>1.7414075543433341E-2</v>
      </c>
      <c r="I229" s="56">
        <v>8.8999999999999999E-3</v>
      </c>
    </row>
    <row r="230" spans="2:9">
      <c r="B230" s="51" t="s">
        <v>435</v>
      </c>
      <c r="C230" s="51" t="s">
        <v>216</v>
      </c>
      <c r="D230" s="51" t="s">
        <v>524</v>
      </c>
      <c r="E230" s="56">
        <v>8.1692501446400528E-2</v>
      </c>
      <c r="F230" s="56">
        <v>0.12769250144640054</v>
      </c>
      <c r="G230" s="56"/>
      <c r="H230" s="56">
        <v>8.1692501446400528E-2</v>
      </c>
      <c r="I230" s="56" t="s">
        <v>501</v>
      </c>
    </row>
    <row r="231" spans="2:9">
      <c r="B231" s="51" t="s">
        <v>438</v>
      </c>
      <c r="C231" s="51" t="s">
        <v>517</v>
      </c>
      <c r="D231" s="51" t="s">
        <v>516</v>
      </c>
      <c r="E231" s="56">
        <v>5.9924907017108855E-2</v>
      </c>
      <c r="F231" s="56">
        <v>0.10592490701710885</v>
      </c>
      <c r="G231" s="56"/>
      <c r="H231" s="56">
        <v>5.9924907017108855E-2</v>
      </c>
      <c r="I231" s="56" t="s">
        <v>501</v>
      </c>
    </row>
    <row r="232" spans="2:9">
      <c r="B232" s="51" t="s">
        <v>238</v>
      </c>
      <c r="C232" s="51" t="s">
        <v>216</v>
      </c>
      <c r="D232" s="51" t="s">
        <v>524</v>
      </c>
      <c r="E232" s="56">
        <v>8.1692501446400528E-2</v>
      </c>
      <c r="F232" s="56">
        <v>0.12769250144640054</v>
      </c>
      <c r="G232" s="56"/>
      <c r="H232" s="56">
        <v>8.1692501446400528E-2</v>
      </c>
      <c r="I232" s="56">
        <v>8.5599999999999996E-2</v>
      </c>
    </row>
    <row r="233" spans="2:9">
      <c r="B233" s="51" t="s">
        <v>240</v>
      </c>
      <c r="C233" s="51" t="s">
        <v>239</v>
      </c>
      <c r="D233" s="51" t="s">
        <v>512</v>
      </c>
      <c r="E233" s="56">
        <v>0</v>
      </c>
      <c r="F233" s="56">
        <v>4.5999999999999999E-2</v>
      </c>
      <c r="G233" s="56"/>
      <c r="H233" s="56">
        <v>0</v>
      </c>
      <c r="I233" s="56">
        <v>0</v>
      </c>
    </row>
    <row r="234" spans="2:9">
      <c r="B234" s="51" t="s">
        <v>528</v>
      </c>
      <c r="C234" s="51" t="s">
        <v>216</v>
      </c>
      <c r="D234" s="51" t="s">
        <v>505</v>
      </c>
      <c r="E234" s="56">
        <v>7.0808704231754685E-2</v>
      </c>
      <c r="F234" s="56">
        <v>0.11680870423175468</v>
      </c>
      <c r="G234" s="56"/>
      <c r="H234" s="56">
        <v>7.0808704231754685E-2</v>
      </c>
      <c r="I234" s="56" t="s">
        <v>501</v>
      </c>
    </row>
    <row r="235" spans="2:9">
      <c r="B235" s="51" t="s">
        <v>529</v>
      </c>
      <c r="C235" s="51" t="s">
        <v>510</v>
      </c>
      <c r="D235" s="51" t="s">
        <v>520</v>
      </c>
      <c r="E235" s="56">
        <v>6.5302783287875029E-3</v>
      </c>
      <c r="F235" s="56">
        <v>5.2530278328787504E-2</v>
      </c>
      <c r="G235" s="56"/>
      <c r="H235" s="56">
        <v>6.5302783287875029E-3</v>
      </c>
      <c r="I235" s="56" t="s">
        <v>501</v>
      </c>
    </row>
    <row r="236" spans="2:9">
      <c r="B236" s="51" t="s">
        <v>241</v>
      </c>
      <c r="C236" s="51" t="s">
        <v>506</v>
      </c>
      <c r="D236" s="51" t="s">
        <v>523</v>
      </c>
      <c r="E236" s="56">
        <v>9.2192164641705932E-3</v>
      </c>
      <c r="F236" s="56">
        <v>5.5219216464170592E-2</v>
      </c>
      <c r="G236" s="56"/>
      <c r="H236" s="56">
        <v>9.2192164641705932E-3</v>
      </c>
      <c r="I236" s="56">
        <v>5.7000000000000002E-3</v>
      </c>
    </row>
    <row r="237" spans="2:9">
      <c r="B237" s="51" t="s">
        <v>242</v>
      </c>
      <c r="C237" s="51" t="s">
        <v>517</v>
      </c>
      <c r="D237" s="51" t="s">
        <v>530</v>
      </c>
      <c r="E237" s="56">
        <v>7.6826803868088279E-3</v>
      </c>
      <c r="F237" s="56">
        <v>5.3682680386808825E-2</v>
      </c>
      <c r="G237" s="56"/>
      <c r="H237" s="56">
        <v>7.6826803868088279E-3</v>
      </c>
      <c r="I237" s="56">
        <v>4.1000000000000012E-3</v>
      </c>
    </row>
    <row r="238" spans="2:9">
      <c r="B238" s="51" t="s">
        <v>243</v>
      </c>
      <c r="C238" s="51" t="s">
        <v>506</v>
      </c>
      <c r="D238" s="51" t="s">
        <v>504</v>
      </c>
      <c r="E238" s="56">
        <v>2.0743237044383835E-2</v>
      </c>
      <c r="F238" s="56">
        <v>6.6743237044383841E-2</v>
      </c>
      <c r="G238" s="56"/>
      <c r="H238" s="56">
        <v>2.0743237044383835E-2</v>
      </c>
      <c r="I238" s="56">
        <v>2.1600000000000001E-2</v>
      </c>
    </row>
    <row r="239" spans="2:9">
      <c r="B239" s="51" t="s">
        <v>531</v>
      </c>
      <c r="C239" s="51" t="s">
        <v>216</v>
      </c>
      <c r="D239" s="51" t="s">
        <v>505</v>
      </c>
      <c r="E239" s="56">
        <v>7.0808704231754685E-2</v>
      </c>
      <c r="F239" s="56">
        <v>0.11680870423175468</v>
      </c>
      <c r="G239" s="56"/>
      <c r="H239" s="56">
        <v>7.0808704231754685E-2</v>
      </c>
      <c r="I239" s="56" t="s">
        <v>501</v>
      </c>
    </row>
    <row r="240" spans="2:9">
      <c r="B240" s="51" t="s">
        <v>532</v>
      </c>
      <c r="C240" s="51" t="s">
        <v>216</v>
      </c>
      <c r="D240" s="51" t="s">
        <v>521</v>
      </c>
      <c r="E240" s="56">
        <v>9.8082219604926024E-2</v>
      </c>
      <c r="F240" s="56">
        <v>0.14408221960492601</v>
      </c>
      <c r="G240" s="56"/>
      <c r="H240" s="56">
        <v>9.8082219604926024E-2</v>
      </c>
      <c r="I240" s="56" t="s">
        <v>501</v>
      </c>
    </row>
    <row r="241" spans="2:9">
      <c r="B241" s="51" t="s">
        <v>533</v>
      </c>
      <c r="C241" s="51" t="s">
        <v>511</v>
      </c>
      <c r="D241" s="51" t="s">
        <v>500</v>
      </c>
      <c r="E241" s="56">
        <v>4.9041109802463012E-2</v>
      </c>
      <c r="F241" s="56">
        <v>9.5041109802463011E-2</v>
      </c>
      <c r="G241" s="56"/>
      <c r="H241" s="56">
        <v>4.9041109802463012E-2</v>
      </c>
      <c r="I241" s="56" t="s">
        <v>501</v>
      </c>
    </row>
    <row r="242" spans="2:9">
      <c r="B242" s="51" t="s">
        <v>245</v>
      </c>
      <c r="C242" s="51" t="s">
        <v>506</v>
      </c>
      <c r="D242" s="51" t="s">
        <v>500</v>
      </c>
      <c r="E242" s="56">
        <v>4.9041109802463012E-2</v>
      </c>
      <c r="F242" s="56">
        <v>9.5041109802463011E-2</v>
      </c>
      <c r="G242" s="56"/>
      <c r="H242" s="56">
        <v>4.9041109802463012E-2</v>
      </c>
      <c r="I242" s="56">
        <v>2.53E-2</v>
      </c>
    </row>
    <row r="243" spans="2:9">
      <c r="B243" s="51" t="s">
        <v>534</v>
      </c>
      <c r="C243" s="51" t="s">
        <v>216</v>
      </c>
      <c r="D243" s="51" t="s">
        <v>508</v>
      </c>
      <c r="E243" s="56">
        <v>3.9181669972725021E-2</v>
      </c>
      <c r="F243" s="56">
        <v>8.5181669972725027E-2</v>
      </c>
      <c r="G243" s="56"/>
      <c r="H243" s="56">
        <v>3.9181669972725021E-2</v>
      </c>
      <c r="I243" s="56" t="s">
        <v>501</v>
      </c>
    </row>
    <row r="244" spans="2:9">
      <c r="B244" s="51" t="s">
        <v>246</v>
      </c>
      <c r="C244" s="51" t="s">
        <v>499</v>
      </c>
      <c r="D244" s="51" t="s">
        <v>504</v>
      </c>
      <c r="E244" s="56">
        <v>2.0743237044383835E-2</v>
      </c>
      <c r="F244" s="56">
        <v>6.6743237044383841E-2</v>
      </c>
      <c r="G244" s="56"/>
      <c r="H244" s="56">
        <v>2.0743237044383835E-2</v>
      </c>
      <c r="I244" s="56">
        <v>7.6000000000000009E-3</v>
      </c>
    </row>
    <row r="245" spans="2:9">
      <c r="B245" s="51" t="s">
        <v>247</v>
      </c>
      <c r="C245" s="51" t="s">
        <v>510</v>
      </c>
      <c r="D245" s="51" t="s">
        <v>507</v>
      </c>
      <c r="E245" s="56">
        <v>0.13073361124886354</v>
      </c>
      <c r="F245" s="56">
        <v>0.17673361124886355</v>
      </c>
      <c r="G245" s="56"/>
      <c r="H245" s="56">
        <v>0.13073361124886354</v>
      </c>
      <c r="I245" s="56" t="s">
        <v>501</v>
      </c>
    </row>
    <row r="246" spans="2:9">
      <c r="B246" s="51" t="s">
        <v>535</v>
      </c>
      <c r="C246" s="51" t="s">
        <v>510</v>
      </c>
      <c r="D246" s="51" t="s">
        <v>536</v>
      </c>
      <c r="E246" s="56">
        <v>2.3944353872220846E-2</v>
      </c>
      <c r="F246" s="56">
        <v>6.9944353872220838E-2</v>
      </c>
      <c r="G246" s="56"/>
      <c r="H246" s="56">
        <v>2.3944353872220846E-2</v>
      </c>
      <c r="I246" s="56" t="s">
        <v>501</v>
      </c>
    </row>
    <row r="247" spans="2:9">
      <c r="B247" s="51" t="s">
        <v>248</v>
      </c>
      <c r="C247" s="51" t="s">
        <v>503</v>
      </c>
      <c r="D247" s="51" t="s">
        <v>504</v>
      </c>
      <c r="E247" s="56">
        <v>2.0743237044383835E-2</v>
      </c>
      <c r="F247" s="56">
        <v>6.6743237044383841E-2</v>
      </c>
      <c r="G247" s="56"/>
      <c r="H247" s="56">
        <v>2.0743237044383835E-2</v>
      </c>
      <c r="I247" s="56">
        <v>5.3000000000000009E-3</v>
      </c>
    </row>
    <row r="248" spans="2:9">
      <c r="B248" s="51" t="s">
        <v>249</v>
      </c>
      <c r="C248" s="51" t="s">
        <v>499</v>
      </c>
      <c r="D248" s="51" t="s">
        <v>520</v>
      </c>
      <c r="E248" s="56">
        <v>6.5302783287875029E-3</v>
      </c>
      <c r="F248" s="56">
        <v>5.2530278328787504E-2</v>
      </c>
      <c r="G248" s="56"/>
      <c r="H248" s="56">
        <v>6.5302783287875029E-3</v>
      </c>
      <c r="I248" s="56">
        <v>0</v>
      </c>
    </row>
    <row r="249" spans="2:9">
      <c r="B249" s="51" t="s">
        <v>251</v>
      </c>
      <c r="C249" s="51" t="s">
        <v>503</v>
      </c>
      <c r="D249" s="51" t="s">
        <v>512</v>
      </c>
      <c r="E249" s="56">
        <v>0</v>
      </c>
      <c r="F249" s="56">
        <v>4.5999999999999999E-2</v>
      </c>
      <c r="G249" s="56"/>
      <c r="H249" s="56">
        <v>0</v>
      </c>
      <c r="I249" s="56">
        <v>0</v>
      </c>
    </row>
    <row r="250" spans="2:9">
      <c r="B250" s="51" t="s">
        <v>253</v>
      </c>
      <c r="C250" s="51" t="s">
        <v>510</v>
      </c>
      <c r="D250" s="51" t="s">
        <v>508</v>
      </c>
      <c r="E250" s="56">
        <v>3.9181669972725021E-2</v>
      </c>
      <c r="F250" s="56">
        <v>8.5181669972725027E-2</v>
      </c>
      <c r="G250" s="56"/>
      <c r="H250" s="56">
        <v>3.9181669972725021E-2</v>
      </c>
      <c r="I250" s="56" t="s">
        <v>501</v>
      </c>
    </row>
    <row r="251" spans="2:9">
      <c r="B251" s="51" t="s">
        <v>254</v>
      </c>
      <c r="C251" s="51" t="s">
        <v>506</v>
      </c>
      <c r="D251" s="51" t="s">
        <v>537</v>
      </c>
      <c r="E251" s="56">
        <v>0.10896601681957188</v>
      </c>
      <c r="F251" s="56">
        <v>0.15496601681957189</v>
      </c>
      <c r="G251" s="56"/>
      <c r="H251" s="56">
        <v>0.10896601681957188</v>
      </c>
      <c r="I251" s="56">
        <v>0.52159999999999995</v>
      </c>
    </row>
    <row r="252" spans="2:9">
      <c r="B252" s="51" t="s">
        <v>255</v>
      </c>
      <c r="C252" s="51" t="s">
        <v>216</v>
      </c>
      <c r="D252" s="51" t="s">
        <v>524</v>
      </c>
      <c r="E252" s="56">
        <v>8.1692501446400528E-2</v>
      </c>
      <c r="F252" s="56">
        <v>0.12769250144640054</v>
      </c>
      <c r="G252" s="56"/>
      <c r="H252" s="56">
        <v>8.1692501446400528E-2</v>
      </c>
      <c r="I252" s="56">
        <v>9.5500000000000002E-2</v>
      </c>
    </row>
    <row r="253" spans="2:9">
      <c r="B253" s="51" t="s">
        <v>256</v>
      </c>
      <c r="C253" s="51" t="s">
        <v>506</v>
      </c>
      <c r="D253" s="51" t="s">
        <v>537</v>
      </c>
      <c r="E253" s="56">
        <v>0.10896601681957188</v>
      </c>
      <c r="F253" s="56">
        <v>0.15496601681957189</v>
      </c>
      <c r="G253" s="56"/>
      <c r="H253" s="56">
        <v>0.10896601681957188</v>
      </c>
      <c r="I253" s="56">
        <v>7.8200000000000006E-2</v>
      </c>
    </row>
    <row r="254" spans="2:9">
      <c r="B254" s="51" t="s">
        <v>258</v>
      </c>
      <c r="C254" s="51" t="s">
        <v>499</v>
      </c>
      <c r="D254" s="51" t="s">
        <v>530</v>
      </c>
      <c r="E254" s="56">
        <v>7.6826803868088279E-3</v>
      </c>
      <c r="F254" s="56">
        <v>5.3682680386808825E-2</v>
      </c>
      <c r="G254" s="56"/>
      <c r="H254" s="56">
        <v>7.6826803868088279E-3</v>
      </c>
      <c r="I254" s="56">
        <v>2.0000000000000052E-4</v>
      </c>
    </row>
    <row r="255" spans="2:9">
      <c r="B255" s="51" t="s">
        <v>259</v>
      </c>
      <c r="C255" s="51" t="s">
        <v>216</v>
      </c>
      <c r="D255" s="51" t="s">
        <v>521</v>
      </c>
      <c r="E255" s="56">
        <v>9.8082219604926024E-2</v>
      </c>
      <c r="F255" s="56">
        <v>0.14408221960492601</v>
      </c>
      <c r="G255" s="56"/>
      <c r="H255" s="56">
        <v>9.8082219604926024E-2</v>
      </c>
      <c r="I255" s="56">
        <v>0.31730000000000003</v>
      </c>
    </row>
    <row r="256" spans="2:9">
      <c r="B256" s="51" t="s">
        <v>448</v>
      </c>
      <c r="C256" s="51" t="s">
        <v>517</v>
      </c>
      <c r="D256" s="51" t="s">
        <v>500</v>
      </c>
      <c r="E256" s="56">
        <v>4.9041109802463012E-2</v>
      </c>
      <c r="F256" s="56">
        <v>9.5041109802463011E-2</v>
      </c>
      <c r="G256" s="56"/>
      <c r="H256" s="56">
        <v>4.9041109802463012E-2</v>
      </c>
      <c r="I256" s="56" t="s">
        <v>501</v>
      </c>
    </row>
    <row r="257" spans="2:9">
      <c r="B257" s="51" t="s">
        <v>260</v>
      </c>
      <c r="C257" s="51" t="s">
        <v>503</v>
      </c>
      <c r="D257" s="51" t="s">
        <v>513</v>
      </c>
      <c r="E257" s="56">
        <v>4.3535188858583353E-3</v>
      </c>
      <c r="F257" s="56">
        <v>5.0353518885858331E-2</v>
      </c>
      <c r="G257" s="56"/>
      <c r="H257" s="56">
        <v>4.3535188858583353E-3</v>
      </c>
      <c r="I257" s="56">
        <v>0</v>
      </c>
    </row>
    <row r="258" spans="2:9">
      <c r="B258" s="51" t="s">
        <v>261</v>
      </c>
      <c r="C258" s="51" t="s">
        <v>503</v>
      </c>
      <c r="D258" s="51" t="s">
        <v>498</v>
      </c>
      <c r="E258" s="56">
        <v>5.3778762707661788E-3</v>
      </c>
      <c r="F258" s="56">
        <v>5.1377876270766176E-2</v>
      </c>
      <c r="G258" s="56"/>
      <c r="H258" s="56">
        <v>5.3778762707661788E-3</v>
      </c>
      <c r="I258" s="56">
        <v>0</v>
      </c>
    </row>
    <row r="259" spans="2:9">
      <c r="B259" s="51" t="s">
        <v>262</v>
      </c>
      <c r="C259" s="51" t="s">
        <v>216</v>
      </c>
      <c r="D259" s="51" t="s">
        <v>524</v>
      </c>
      <c r="E259" s="56">
        <v>8.1692501446400528E-2</v>
      </c>
      <c r="F259" s="56">
        <v>0.12769250144640054</v>
      </c>
      <c r="G259" s="56"/>
      <c r="H259" s="56">
        <v>8.1692501446400528E-2</v>
      </c>
      <c r="I259" s="56" t="s">
        <v>501</v>
      </c>
    </row>
    <row r="260" spans="2:9">
      <c r="B260" s="51" t="s">
        <v>263</v>
      </c>
      <c r="C260" s="51" t="s">
        <v>499</v>
      </c>
      <c r="D260" s="51" t="s">
        <v>526</v>
      </c>
      <c r="E260" s="56">
        <v>3.2779436317050999E-2</v>
      </c>
      <c r="F260" s="56">
        <v>7.8779436317051005E-2</v>
      </c>
      <c r="G260" s="56"/>
      <c r="H260" s="56">
        <v>3.2779436317050999E-2</v>
      </c>
      <c r="I260" s="56" t="s">
        <v>501</v>
      </c>
    </row>
    <row r="261" spans="2:9">
      <c r="B261" s="51" t="s">
        <v>264</v>
      </c>
      <c r="C261" s="51" t="s">
        <v>503</v>
      </c>
      <c r="D261" s="51" t="s">
        <v>512</v>
      </c>
      <c r="E261" s="56">
        <v>0</v>
      </c>
      <c r="F261" s="56">
        <v>4.5999999999999999E-2</v>
      </c>
      <c r="G261" s="56"/>
      <c r="H261" s="56">
        <v>0</v>
      </c>
      <c r="I261" s="56">
        <v>0</v>
      </c>
    </row>
    <row r="262" spans="2:9">
      <c r="B262" s="51" t="s">
        <v>265</v>
      </c>
      <c r="C262" s="51" t="s">
        <v>216</v>
      </c>
      <c r="D262" s="51" t="s">
        <v>537</v>
      </c>
      <c r="E262" s="56">
        <v>0.10896601681957188</v>
      </c>
      <c r="F262" s="56">
        <v>0.15496601681957189</v>
      </c>
      <c r="G262" s="56"/>
      <c r="H262" s="56">
        <v>0.10896601681957188</v>
      </c>
      <c r="I262" s="56" t="s">
        <v>501</v>
      </c>
    </row>
    <row r="263" spans="2:9">
      <c r="B263" s="51" t="s">
        <v>266</v>
      </c>
      <c r="C263" s="51" t="s">
        <v>503</v>
      </c>
      <c r="D263" s="51" t="s">
        <v>514</v>
      </c>
      <c r="E263" s="56">
        <v>2.7273515373171343E-2</v>
      </c>
      <c r="F263" s="56">
        <v>7.3273515373171338E-2</v>
      </c>
      <c r="G263" s="56"/>
      <c r="H263" s="56">
        <v>2.7273515373171343E-2</v>
      </c>
      <c r="I263" s="56">
        <v>7.000000000000001E-3</v>
      </c>
    </row>
    <row r="264" spans="2:9">
      <c r="B264" s="51" t="s">
        <v>267</v>
      </c>
      <c r="C264" s="51" t="s">
        <v>506</v>
      </c>
      <c r="D264" s="51" t="s">
        <v>514</v>
      </c>
      <c r="E264" s="56">
        <v>2.7273515373171343E-2</v>
      </c>
      <c r="F264" s="56">
        <v>7.3273515373171338E-2</v>
      </c>
      <c r="G264" s="56"/>
      <c r="H264" s="56">
        <v>2.7273515373171343E-2</v>
      </c>
      <c r="I264" s="56" t="s">
        <v>501</v>
      </c>
    </row>
    <row r="265" spans="2:9">
      <c r="B265" s="51" t="s">
        <v>538</v>
      </c>
      <c r="C265" s="51" t="s">
        <v>503</v>
      </c>
      <c r="D265" s="51" t="s">
        <v>530</v>
      </c>
      <c r="E265" s="56">
        <v>7.6826803868088279E-3</v>
      </c>
      <c r="F265" s="56">
        <v>5.3682680386808825E-2</v>
      </c>
      <c r="G265" s="56"/>
      <c r="H265" s="56">
        <v>7.6826803868088279E-3</v>
      </c>
      <c r="I265" s="56" t="s">
        <v>501</v>
      </c>
    </row>
    <row r="266" spans="2:9">
      <c r="B266" s="51" t="s">
        <v>269</v>
      </c>
      <c r="C266" s="51" t="s">
        <v>506</v>
      </c>
      <c r="D266" s="51" t="s">
        <v>500</v>
      </c>
      <c r="E266" s="56">
        <v>4.9041109802463012E-2</v>
      </c>
      <c r="F266" s="56">
        <v>9.5041109802463011E-2</v>
      </c>
      <c r="G266" s="56"/>
      <c r="H266" s="56">
        <v>4.9041109802463012E-2</v>
      </c>
      <c r="I266" s="56" t="s">
        <v>501</v>
      </c>
    </row>
    <row r="267" spans="2:9">
      <c r="B267" s="51" t="s">
        <v>452</v>
      </c>
      <c r="C267" s="51" t="s">
        <v>517</v>
      </c>
      <c r="D267" s="51" t="s">
        <v>520</v>
      </c>
      <c r="E267" s="56">
        <v>6.5302783287875029E-3</v>
      </c>
      <c r="F267" s="56">
        <v>5.2530278328787504E-2</v>
      </c>
      <c r="G267" s="56"/>
      <c r="H267" s="56">
        <v>6.5302783287875029E-3</v>
      </c>
      <c r="I267" s="56">
        <v>2.0000000000000052E-4</v>
      </c>
    </row>
    <row r="268" spans="2:9">
      <c r="B268" s="51" t="s">
        <v>271</v>
      </c>
      <c r="C268" s="51" t="s">
        <v>499</v>
      </c>
      <c r="D268" s="51" t="s">
        <v>504</v>
      </c>
      <c r="E268" s="56">
        <v>2.0743237044383835E-2</v>
      </c>
      <c r="F268" s="56">
        <v>6.6743237044383841E-2</v>
      </c>
      <c r="G268" s="56"/>
      <c r="H268" s="56">
        <v>2.0743237044383835E-2</v>
      </c>
      <c r="I268" s="56">
        <v>1.37E-2</v>
      </c>
    </row>
    <row r="269" spans="2:9">
      <c r="B269" s="51" t="s">
        <v>272</v>
      </c>
      <c r="C269" s="51" t="s">
        <v>503</v>
      </c>
      <c r="D269" s="51" t="s">
        <v>523</v>
      </c>
      <c r="E269" s="56">
        <v>9.2192164641705932E-3</v>
      </c>
      <c r="F269" s="56">
        <v>5.5219216464170592E-2</v>
      </c>
      <c r="G269" s="56"/>
      <c r="H269" s="56">
        <v>9.2192164641705932E-3</v>
      </c>
      <c r="I269" s="56">
        <v>3.0000000000000009E-3</v>
      </c>
    </row>
    <row r="270" spans="2:9">
      <c r="B270" s="51" t="s">
        <v>273</v>
      </c>
      <c r="C270" s="51" t="s">
        <v>517</v>
      </c>
      <c r="D270" s="51" t="s">
        <v>536</v>
      </c>
      <c r="E270" s="56">
        <v>2.3944353872220846E-2</v>
      </c>
      <c r="F270" s="56">
        <v>6.9944353872220838E-2</v>
      </c>
      <c r="G270" s="56"/>
      <c r="H270" s="56">
        <v>2.3944353872220846E-2</v>
      </c>
      <c r="I270" s="56">
        <v>4.1000000000000012E-3</v>
      </c>
    </row>
    <row r="271" spans="2:9">
      <c r="B271" s="51" t="s">
        <v>274</v>
      </c>
      <c r="C271" s="51" t="s">
        <v>517</v>
      </c>
      <c r="D271" s="51" t="s">
        <v>504</v>
      </c>
      <c r="E271" s="56">
        <v>2.0743237044383835E-2</v>
      </c>
      <c r="F271" s="56">
        <v>6.6743237044383841E-2</v>
      </c>
      <c r="G271" s="56"/>
      <c r="H271" s="56">
        <v>2.0743237044383835E-2</v>
      </c>
      <c r="I271" s="56">
        <v>7.4000000000000003E-3</v>
      </c>
    </row>
    <row r="272" spans="2:9">
      <c r="B272" s="51" t="s">
        <v>276</v>
      </c>
      <c r="C272" s="51" t="s">
        <v>227</v>
      </c>
      <c r="D272" s="51" t="s">
        <v>524</v>
      </c>
      <c r="E272" s="56">
        <v>8.1692501446400528E-2</v>
      </c>
      <c r="F272" s="56">
        <v>0.12769250144640054</v>
      </c>
      <c r="G272" s="56"/>
      <c r="H272" s="56">
        <v>8.1692501446400528E-2</v>
      </c>
      <c r="I272" s="56">
        <v>4.5600000000000002E-2</v>
      </c>
    </row>
    <row r="273" spans="2:9">
      <c r="B273" s="51" t="s">
        <v>277</v>
      </c>
      <c r="C273" s="51" t="s">
        <v>503</v>
      </c>
      <c r="D273" s="51" t="s">
        <v>520</v>
      </c>
      <c r="E273" s="56">
        <v>6.5302783287875029E-3</v>
      </c>
      <c r="F273" s="56">
        <v>5.2530278328787504E-2</v>
      </c>
      <c r="G273" s="56"/>
      <c r="H273" s="56">
        <v>6.5302783287875029E-3</v>
      </c>
      <c r="I273" s="56">
        <v>0</v>
      </c>
    </row>
    <row r="274" spans="2:9">
      <c r="B274" s="51" t="s">
        <v>539</v>
      </c>
      <c r="C274" s="51" t="s">
        <v>503</v>
      </c>
      <c r="D274" s="51" t="s">
        <v>520</v>
      </c>
      <c r="E274" s="56">
        <v>6.5302783287875029E-3</v>
      </c>
      <c r="F274" s="56">
        <v>5.2530278328787504E-2</v>
      </c>
      <c r="G274" s="56"/>
      <c r="H274" s="56">
        <v>6.5302783287875029E-3</v>
      </c>
      <c r="I274" s="56" t="s">
        <v>501</v>
      </c>
    </row>
    <row r="275" spans="2:9">
      <c r="B275" s="51" t="s">
        <v>278</v>
      </c>
      <c r="C275" s="51" t="s">
        <v>227</v>
      </c>
      <c r="D275" s="51" t="s">
        <v>530</v>
      </c>
      <c r="E275" s="56">
        <v>7.6826803868088279E-3</v>
      </c>
      <c r="F275" s="56">
        <v>5.3682680386808825E-2</v>
      </c>
      <c r="G275" s="56"/>
      <c r="H275" s="56">
        <v>7.6826803868088279E-3</v>
      </c>
      <c r="I275" s="56">
        <v>9.8999999999999991E-3</v>
      </c>
    </row>
    <row r="276" spans="2:9">
      <c r="B276" s="51" t="s">
        <v>279</v>
      </c>
      <c r="C276" s="51" t="s">
        <v>503</v>
      </c>
      <c r="D276" s="51" t="s">
        <v>536</v>
      </c>
      <c r="E276" s="56">
        <v>2.3944353872220846E-2</v>
      </c>
      <c r="F276" s="56">
        <v>6.9944353872220838E-2</v>
      </c>
      <c r="G276" s="56"/>
      <c r="H276" s="56">
        <v>2.3944353872220846E-2</v>
      </c>
      <c r="I276" s="56">
        <v>7.6000000000000009E-3</v>
      </c>
    </row>
    <row r="277" spans="2:9">
      <c r="B277" s="51" t="s">
        <v>540</v>
      </c>
      <c r="C277" s="51" t="s">
        <v>510</v>
      </c>
      <c r="D277" s="51" t="s">
        <v>500</v>
      </c>
      <c r="E277" s="56">
        <v>4.9041109802463012E-2</v>
      </c>
      <c r="F277" s="56">
        <v>9.5041109802463011E-2</v>
      </c>
      <c r="G277" s="56"/>
      <c r="H277" s="56">
        <v>4.9041109802463012E-2</v>
      </c>
      <c r="I277" s="56" t="s">
        <v>501</v>
      </c>
    </row>
    <row r="278" spans="2:9">
      <c r="B278" s="51" t="s">
        <v>281</v>
      </c>
      <c r="C278" s="51" t="s">
        <v>517</v>
      </c>
      <c r="D278" s="51" t="s">
        <v>530</v>
      </c>
      <c r="E278" s="56">
        <v>7.6826803868088279E-3</v>
      </c>
      <c r="F278" s="56">
        <v>5.3682680386808825E-2</v>
      </c>
      <c r="G278" s="56"/>
      <c r="H278" s="56">
        <v>7.6826803868088279E-3</v>
      </c>
      <c r="I278" s="56">
        <v>0</v>
      </c>
    </row>
    <row r="279" spans="2:9">
      <c r="B279" s="51" t="s">
        <v>541</v>
      </c>
      <c r="C279" s="51" t="s">
        <v>503</v>
      </c>
      <c r="D279" s="51" t="s">
        <v>520</v>
      </c>
      <c r="E279" s="56">
        <v>6.5302783287875029E-3</v>
      </c>
      <c r="F279" s="56">
        <v>5.2530278328787504E-2</v>
      </c>
      <c r="G279" s="56"/>
      <c r="H279" s="56">
        <v>6.5302783287875029E-3</v>
      </c>
      <c r="I279" s="56" t="s">
        <v>501</v>
      </c>
    </row>
    <row r="280" spans="2:9">
      <c r="B280" s="51" t="s">
        <v>282</v>
      </c>
      <c r="C280" s="51" t="s">
        <v>227</v>
      </c>
      <c r="D280" s="51" t="s">
        <v>500</v>
      </c>
      <c r="E280" s="56">
        <v>4.9041109802463012E-2</v>
      </c>
      <c r="F280" s="56">
        <v>9.5041109802463011E-2</v>
      </c>
      <c r="G280" s="56"/>
      <c r="H280" s="56">
        <v>4.9041109802463012E-2</v>
      </c>
      <c r="I280" s="56" t="s">
        <v>501</v>
      </c>
    </row>
    <row r="281" spans="2:9">
      <c r="B281" s="51" t="s">
        <v>283</v>
      </c>
      <c r="C281" s="51" t="s">
        <v>499</v>
      </c>
      <c r="D281" s="51" t="s">
        <v>504</v>
      </c>
      <c r="E281" s="56">
        <v>2.0743237044383835E-2</v>
      </c>
      <c r="F281" s="56">
        <v>6.6743237044383841E-2</v>
      </c>
      <c r="G281" s="56"/>
      <c r="H281" s="56">
        <v>2.0743237044383835E-2</v>
      </c>
      <c r="I281" s="56">
        <v>1.1800000000000001E-2</v>
      </c>
    </row>
    <row r="282" spans="2:9">
      <c r="B282" s="51" t="s">
        <v>284</v>
      </c>
      <c r="C282" s="51" t="s">
        <v>216</v>
      </c>
      <c r="D282" s="51" t="s">
        <v>505</v>
      </c>
      <c r="E282" s="56">
        <v>7.0808704231754685E-2</v>
      </c>
      <c r="F282" s="56">
        <v>0.11680870423175468</v>
      </c>
      <c r="G282" s="56"/>
      <c r="H282" s="56">
        <v>7.0808704231754685E-2</v>
      </c>
      <c r="I282" s="56">
        <v>6.4600000000000005E-2</v>
      </c>
    </row>
    <row r="283" spans="2:9">
      <c r="B283" s="51" t="s">
        <v>542</v>
      </c>
      <c r="C283" s="51" t="s">
        <v>517</v>
      </c>
      <c r="D283" s="51" t="s">
        <v>498</v>
      </c>
      <c r="E283" s="56">
        <v>5.3778762707661788E-3</v>
      </c>
      <c r="F283" s="56">
        <v>5.1377876270766176E-2</v>
      </c>
      <c r="G283" s="56"/>
      <c r="H283" s="56">
        <v>5.3778762707661788E-3</v>
      </c>
      <c r="I283" s="56">
        <v>0</v>
      </c>
    </row>
    <row r="284" spans="2:9">
      <c r="B284" s="51" t="s">
        <v>288</v>
      </c>
      <c r="C284" s="51" t="s">
        <v>227</v>
      </c>
      <c r="D284" s="51" t="s">
        <v>530</v>
      </c>
      <c r="E284" s="56">
        <v>7.6826803868088279E-3</v>
      </c>
      <c r="F284" s="56">
        <v>5.3682680386808825E-2</v>
      </c>
      <c r="G284" s="56"/>
      <c r="H284" s="56">
        <v>7.6826803868088279E-3</v>
      </c>
      <c r="I284" s="56">
        <v>2.5000000000000005E-3</v>
      </c>
    </row>
    <row r="285" spans="2:9">
      <c r="B285" s="51" t="s">
        <v>454</v>
      </c>
      <c r="C285" s="51" t="s">
        <v>499</v>
      </c>
      <c r="D285" s="51" t="s">
        <v>505</v>
      </c>
      <c r="E285" s="56">
        <v>7.0808704231754685E-2</v>
      </c>
      <c r="F285" s="56">
        <v>0.11680870423175468</v>
      </c>
      <c r="G285" s="56"/>
      <c r="H285" s="56">
        <v>7.0808704231754685E-2</v>
      </c>
      <c r="I285" s="56" t="s">
        <v>501</v>
      </c>
    </row>
    <row r="286" spans="2:9">
      <c r="B286" s="51" t="s">
        <v>543</v>
      </c>
      <c r="C286" s="51" t="s">
        <v>517</v>
      </c>
      <c r="D286" s="51" t="s">
        <v>537</v>
      </c>
      <c r="E286" s="56">
        <v>0.10896601681957188</v>
      </c>
      <c r="F286" s="56">
        <v>0.15496601681957189</v>
      </c>
      <c r="G286" s="56"/>
      <c r="H286" s="56">
        <v>0.10896601681957188</v>
      </c>
      <c r="I286" s="56" t="s">
        <v>501</v>
      </c>
    </row>
    <row r="287" spans="2:9">
      <c r="B287" s="51" t="s">
        <v>289</v>
      </c>
      <c r="C287" s="51" t="s">
        <v>499</v>
      </c>
      <c r="D287" s="51" t="s">
        <v>525</v>
      </c>
      <c r="E287" s="56">
        <v>1.3060556657575006E-2</v>
      </c>
      <c r="F287" s="56">
        <v>5.9060556657575008E-2</v>
      </c>
      <c r="G287" s="56"/>
      <c r="H287" s="56">
        <v>1.3060556657575006E-2</v>
      </c>
      <c r="I287" s="56">
        <v>3.6000000000000008E-3</v>
      </c>
    </row>
    <row r="288" spans="2:9">
      <c r="B288" s="51" t="s">
        <v>290</v>
      </c>
      <c r="C288" s="51" t="s">
        <v>227</v>
      </c>
      <c r="D288" s="51" t="s">
        <v>519</v>
      </c>
      <c r="E288" s="56">
        <v>0.17499999999999999</v>
      </c>
      <c r="F288" s="56">
        <v>0.22099999999999997</v>
      </c>
      <c r="G288" s="56"/>
      <c r="H288" s="56">
        <v>0.17499999999999999</v>
      </c>
      <c r="I288" s="56" t="s">
        <v>501</v>
      </c>
    </row>
    <row r="289" spans="2:9">
      <c r="B289" s="51" t="s">
        <v>458</v>
      </c>
      <c r="C289" s="51" t="s">
        <v>503</v>
      </c>
      <c r="D289" s="51" t="s">
        <v>512</v>
      </c>
      <c r="E289" s="56">
        <v>0</v>
      </c>
      <c r="F289" s="56">
        <v>4.5999999999999999E-2</v>
      </c>
      <c r="G289" s="56"/>
      <c r="H289" s="56">
        <v>0</v>
      </c>
      <c r="I289" s="56" t="s">
        <v>501</v>
      </c>
    </row>
    <row r="290" spans="2:9">
      <c r="B290" s="51" t="s">
        <v>292</v>
      </c>
      <c r="C290" s="51" t="s">
        <v>499</v>
      </c>
      <c r="D290" s="51" t="s">
        <v>523</v>
      </c>
      <c r="E290" s="56">
        <v>9.2192164641705932E-3</v>
      </c>
      <c r="F290" s="56">
        <v>5.5219216464170592E-2</v>
      </c>
      <c r="G290" s="56"/>
      <c r="H290" s="56">
        <v>9.2192164641705932E-3</v>
      </c>
      <c r="I290" s="56">
        <v>3.1999999999999997E-3</v>
      </c>
    </row>
    <row r="291" spans="2:9">
      <c r="B291" s="51" t="s">
        <v>293</v>
      </c>
      <c r="C291" s="51" t="s">
        <v>503</v>
      </c>
      <c r="D291" s="51" t="s">
        <v>512</v>
      </c>
      <c r="E291" s="56">
        <v>0</v>
      </c>
      <c r="F291" s="56">
        <v>4.5999999999999999E-2</v>
      </c>
      <c r="G291" s="56"/>
      <c r="H291" s="56">
        <v>0</v>
      </c>
      <c r="I291" s="56" t="s">
        <v>501</v>
      </c>
    </row>
    <row r="292" spans="2:9">
      <c r="B292" s="51" t="s">
        <v>544</v>
      </c>
      <c r="C292" s="51" t="s">
        <v>517</v>
      </c>
      <c r="D292" s="51" t="s">
        <v>520</v>
      </c>
      <c r="E292" s="56">
        <v>6.5302783287875029E-3</v>
      </c>
      <c r="F292" s="56">
        <v>5.2530278328787504E-2</v>
      </c>
      <c r="G292" s="56"/>
      <c r="H292" s="56">
        <v>6.5302783287875029E-3</v>
      </c>
      <c r="I292" s="56" t="s">
        <v>501</v>
      </c>
    </row>
    <row r="293" spans="2:9">
      <c r="B293" s="51" t="s">
        <v>294</v>
      </c>
      <c r="C293" s="51" t="s">
        <v>499</v>
      </c>
      <c r="D293" s="51" t="s">
        <v>508</v>
      </c>
      <c r="E293" s="56">
        <v>3.9181669972725021E-2</v>
      </c>
      <c r="F293" s="56">
        <v>8.5181669972725027E-2</v>
      </c>
      <c r="G293" s="56"/>
      <c r="H293" s="56">
        <v>3.9181669972725021E-2</v>
      </c>
      <c r="I293" s="56" t="s">
        <v>501</v>
      </c>
    </row>
    <row r="294" spans="2:9">
      <c r="B294" s="51" t="s">
        <v>296</v>
      </c>
      <c r="C294" s="51" t="s">
        <v>517</v>
      </c>
      <c r="D294" s="51" t="s">
        <v>525</v>
      </c>
      <c r="E294" s="56">
        <v>1.3060556657575006E-2</v>
      </c>
      <c r="F294" s="56">
        <v>5.9060556657575008E-2</v>
      </c>
      <c r="G294" s="56"/>
      <c r="H294" s="56">
        <v>1.3060556657575006E-2</v>
      </c>
      <c r="I294" s="56">
        <v>2.8000000000000004E-3</v>
      </c>
    </row>
    <row r="295" spans="2:9">
      <c r="B295" s="51" t="s">
        <v>545</v>
      </c>
      <c r="C295" s="51" t="s">
        <v>517</v>
      </c>
      <c r="D295" s="51" t="s">
        <v>524</v>
      </c>
      <c r="E295" s="56">
        <v>8.1692501446400528E-2</v>
      </c>
      <c r="F295" s="56">
        <v>0.12769250144640054</v>
      </c>
      <c r="G295" s="56"/>
      <c r="H295" s="56">
        <v>8.1692501446400528E-2</v>
      </c>
      <c r="I295" s="56" t="s">
        <v>501</v>
      </c>
    </row>
    <row r="296" spans="2:9">
      <c r="B296" s="51" t="s">
        <v>460</v>
      </c>
      <c r="C296" s="51" t="s">
        <v>216</v>
      </c>
      <c r="D296" s="51" t="s">
        <v>521</v>
      </c>
      <c r="E296" s="56">
        <v>9.8082219604926024E-2</v>
      </c>
      <c r="F296" s="56">
        <v>0.14408221960492601</v>
      </c>
      <c r="G296" s="56"/>
      <c r="H296" s="56">
        <v>9.8082219604926024E-2</v>
      </c>
      <c r="I296" s="56" t="s">
        <v>501</v>
      </c>
    </row>
    <row r="297" spans="2:9">
      <c r="B297" s="51" t="s">
        <v>297</v>
      </c>
      <c r="C297" s="51" t="s">
        <v>503</v>
      </c>
      <c r="D297" s="51" t="s">
        <v>523</v>
      </c>
      <c r="E297" s="56">
        <v>9.2192164641705932E-3</v>
      </c>
      <c r="F297" s="56">
        <v>5.5219216464170592E-2</v>
      </c>
      <c r="G297" s="56"/>
      <c r="H297" s="56">
        <v>9.2192164641705932E-3</v>
      </c>
      <c r="I297" s="56" t="s">
        <v>501</v>
      </c>
    </row>
    <row r="298" spans="2:9">
      <c r="B298" s="51" t="s">
        <v>299</v>
      </c>
      <c r="C298" s="51" t="s">
        <v>216</v>
      </c>
      <c r="D298" s="51" t="s">
        <v>536</v>
      </c>
      <c r="E298" s="56">
        <v>2.3944353872220846E-2</v>
      </c>
      <c r="F298" s="56">
        <v>6.9944353872220838E-2</v>
      </c>
      <c r="G298" s="56"/>
      <c r="H298" s="56">
        <v>2.3944353872220846E-2</v>
      </c>
      <c r="I298" s="56" t="s">
        <v>501</v>
      </c>
    </row>
    <row r="299" spans="2:9">
      <c r="B299" s="51" t="s">
        <v>300</v>
      </c>
      <c r="C299" s="51" t="s">
        <v>506</v>
      </c>
      <c r="D299" s="51" t="s">
        <v>504</v>
      </c>
      <c r="E299" s="56">
        <v>2.0743237044383835E-2</v>
      </c>
      <c r="F299" s="56">
        <v>6.6743237044383841E-2</v>
      </c>
      <c r="G299" s="56"/>
      <c r="H299" s="56">
        <v>2.0743237044383835E-2</v>
      </c>
      <c r="I299" s="56">
        <v>1.0999999999999999E-2</v>
      </c>
    </row>
    <row r="300" spans="2:9">
      <c r="B300" s="51" t="s">
        <v>301</v>
      </c>
      <c r="C300" s="51" t="s">
        <v>499</v>
      </c>
      <c r="D300" s="51" t="s">
        <v>505</v>
      </c>
      <c r="E300" s="56">
        <v>7.0808704231754685E-2</v>
      </c>
      <c r="F300" s="56">
        <v>0.11680870423175468</v>
      </c>
      <c r="G300" s="56"/>
      <c r="H300" s="56">
        <v>7.0808704231754685E-2</v>
      </c>
      <c r="I300" s="56" t="s">
        <v>501</v>
      </c>
    </row>
    <row r="301" spans="2:9">
      <c r="B301" s="51" t="s">
        <v>302</v>
      </c>
      <c r="C301" s="51" t="s">
        <v>517</v>
      </c>
      <c r="D301" s="51" t="s">
        <v>505</v>
      </c>
      <c r="E301" s="56">
        <v>7.0808704231754685E-2</v>
      </c>
      <c r="F301" s="56">
        <v>0.11680870423175468</v>
      </c>
      <c r="G301" s="56"/>
      <c r="H301" s="56">
        <v>7.0808704231754685E-2</v>
      </c>
      <c r="I301" s="56" t="s">
        <v>501</v>
      </c>
    </row>
    <row r="302" spans="2:9">
      <c r="B302" s="51" t="s">
        <v>303</v>
      </c>
      <c r="C302" s="51" t="s">
        <v>499</v>
      </c>
      <c r="D302" s="51" t="s">
        <v>500</v>
      </c>
      <c r="E302" s="56">
        <v>4.9041109802463012E-2</v>
      </c>
      <c r="F302" s="56">
        <v>9.5041109802463011E-2</v>
      </c>
      <c r="G302" s="56"/>
      <c r="H302" s="56">
        <v>4.9041109802463012E-2</v>
      </c>
      <c r="I302" s="56" t="s">
        <v>501</v>
      </c>
    </row>
    <row r="303" spans="2:9">
      <c r="B303" s="51" t="s">
        <v>546</v>
      </c>
      <c r="C303" s="51" t="s">
        <v>510</v>
      </c>
      <c r="D303" s="51" t="s">
        <v>536</v>
      </c>
      <c r="E303" s="56">
        <v>2.3944353872220846E-2</v>
      </c>
      <c r="F303" s="56">
        <v>6.9944353872220838E-2</v>
      </c>
      <c r="G303" s="56"/>
      <c r="H303" s="56">
        <v>2.3944353872220846E-2</v>
      </c>
      <c r="I303" s="56" t="s">
        <v>501</v>
      </c>
    </row>
    <row r="304" spans="2:9">
      <c r="B304" s="51" t="s">
        <v>304</v>
      </c>
      <c r="C304" s="51" t="s">
        <v>216</v>
      </c>
      <c r="D304" s="51" t="s">
        <v>514</v>
      </c>
      <c r="E304" s="56">
        <v>2.7273515373171343E-2</v>
      </c>
      <c r="F304" s="56">
        <v>7.3273515373171338E-2</v>
      </c>
      <c r="G304" s="56"/>
      <c r="H304" s="56">
        <v>2.7273515373171343E-2</v>
      </c>
      <c r="I304" s="56">
        <v>1.32E-2</v>
      </c>
    </row>
    <row r="305" spans="2:9">
      <c r="B305" s="51" t="s">
        <v>305</v>
      </c>
      <c r="C305" s="51" t="s">
        <v>216</v>
      </c>
      <c r="D305" s="51" t="s">
        <v>521</v>
      </c>
      <c r="E305" s="56">
        <v>9.8082219604926024E-2</v>
      </c>
      <c r="F305" s="56">
        <v>0.14408221960492601</v>
      </c>
      <c r="G305" s="56"/>
      <c r="H305" s="56">
        <v>9.8082219604926024E-2</v>
      </c>
      <c r="I305" s="56" t="s">
        <v>501</v>
      </c>
    </row>
    <row r="306" spans="2:9">
      <c r="B306" s="51" t="s">
        <v>430</v>
      </c>
      <c r="C306" s="51" t="s">
        <v>216</v>
      </c>
      <c r="D306" s="51" t="s">
        <v>500</v>
      </c>
      <c r="E306" s="56">
        <v>4.9041109802463012E-2</v>
      </c>
      <c r="F306" s="56">
        <v>9.5041109802463011E-2</v>
      </c>
      <c r="G306" s="56"/>
      <c r="H306" s="56">
        <v>4.9041109802463012E-2</v>
      </c>
      <c r="I306" s="56" t="s">
        <v>501</v>
      </c>
    </row>
    <row r="307" spans="2:9">
      <c r="B307" s="51" t="s">
        <v>307</v>
      </c>
      <c r="C307" s="51" t="s">
        <v>503</v>
      </c>
      <c r="D307" s="51" t="s">
        <v>512</v>
      </c>
      <c r="E307" s="56">
        <v>0</v>
      </c>
      <c r="F307" s="56">
        <v>4.5999999999999999E-2</v>
      </c>
      <c r="G307" s="56"/>
      <c r="H307" s="56">
        <v>0</v>
      </c>
      <c r="I307" s="56">
        <v>0</v>
      </c>
    </row>
    <row r="308" spans="2:9">
      <c r="B308" s="51" t="s">
        <v>308</v>
      </c>
      <c r="C308" s="51" t="s">
        <v>511</v>
      </c>
      <c r="D308" s="51" t="s">
        <v>512</v>
      </c>
      <c r="E308" s="56">
        <v>0</v>
      </c>
      <c r="F308" s="56">
        <v>4.5999999999999999E-2</v>
      </c>
      <c r="G308" s="56"/>
      <c r="H308" s="56">
        <v>0</v>
      </c>
      <c r="I308" s="56">
        <v>0</v>
      </c>
    </row>
    <row r="309" spans="2:9">
      <c r="B309" s="51" t="s">
        <v>309</v>
      </c>
      <c r="C309" s="51" t="s">
        <v>506</v>
      </c>
      <c r="D309" s="51" t="s">
        <v>505</v>
      </c>
      <c r="E309" s="56">
        <v>7.0808704231754685E-2</v>
      </c>
      <c r="F309" s="56">
        <v>0.11680870423175468</v>
      </c>
      <c r="G309" s="56"/>
      <c r="H309" s="56">
        <v>7.0808704231754685E-2</v>
      </c>
      <c r="I309" s="56">
        <v>4.3099999999999999E-2</v>
      </c>
    </row>
    <row r="310" spans="2:9">
      <c r="B310" s="51" t="s">
        <v>464</v>
      </c>
      <c r="C310" s="51" t="s">
        <v>216</v>
      </c>
      <c r="D310" s="51" t="s">
        <v>521</v>
      </c>
      <c r="E310" s="56">
        <v>9.8082219604926024E-2</v>
      </c>
      <c r="F310" s="56">
        <v>0.14408221960492601</v>
      </c>
      <c r="G310" s="56"/>
      <c r="H310" s="56">
        <v>9.8082219604926024E-2</v>
      </c>
      <c r="I310" s="56" t="s">
        <v>501</v>
      </c>
    </row>
    <row r="311" spans="2:9">
      <c r="B311" s="51" t="s">
        <v>310</v>
      </c>
      <c r="C311" s="51" t="s">
        <v>216</v>
      </c>
      <c r="D311" s="51" t="s">
        <v>524</v>
      </c>
      <c r="E311" s="56">
        <v>8.1692501446400528E-2</v>
      </c>
      <c r="F311" s="56">
        <v>0.12769250144640054</v>
      </c>
      <c r="G311" s="56"/>
      <c r="H311" s="56">
        <v>8.1692501446400528E-2</v>
      </c>
      <c r="I311" s="56">
        <v>5.8599999999999999E-2</v>
      </c>
    </row>
    <row r="312" spans="2:9">
      <c r="B312" s="51" t="s">
        <v>311</v>
      </c>
      <c r="C312" s="51" t="s">
        <v>503</v>
      </c>
      <c r="D312" s="51" t="s">
        <v>512</v>
      </c>
      <c r="E312" s="56">
        <v>0</v>
      </c>
      <c r="F312" s="56">
        <v>4.5999999999999999E-2</v>
      </c>
      <c r="G312" s="56"/>
      <c r="H312" s="56">
        <v>0</v>
      </c>
      <c r="I312" s="56">
        <v>0</v>
      </c>
    </row>
    <row r="313" spans="2:9">
      <c r="B313" s="51" t="s">
        <v>312</v>
      </c>
      <c r="C313" s="51" t="s">
        <v>227</v>
      </c>
      <c r="D313" s="51" t="s">
        <v>514</v>
      </c>
      <c r="E313" s="56">
        <v>2.7273515373171343E-2</v>
      </c>
      <c r="F313" s="56">
        <v>7.3273515373171338E-2</v>
      </c>
      <c r="G313" s="56"/>
      <c r="H313" s="56">
        <v>2.7273515373171343E-2</v>
      </c>
      <c r="I313" s="56">
        <v>1.3399999999999999E-2</v>
      </c>
    </row>
    <row r="314" spans="2:9">
      <c r="B314" s="51" t="s">
        <v>319</v>
      </c>
      <c r="C314" s="51" t="s">
        <v>517</v>
      </c>
      <c r="D314" s="51" t="s">
        <v>537</v>
      </c>
      <c r="E314" s="56">
        <v>0.10896601681957188</v>
      </c>
      <c r="F314" s="56">
        <v>0.15496601681957189</v>
      </c>
      <c r="G314" s="56"/>
      <c r="H314" s="56">
        <v>0.10896601681957188</v>
      </c>
      <c r="I314" s="56">
        <v>0.40459999999999996</v>
      </c>
    </row>
    <row r="315" spans="2:9">
      <c r="B315" s="51" t="s">
        <v>320</v>
      </c>
      <c r="C315" s="51" t="s">
        <v>506</v>
      </c>
      <c r="D315" s="51" t="s">
        <v>504</v>
      </c>
      <c r="E315" s="56">
        <v>2.0743237044383835E-2</v>
      </c>
      <c r="F315" s="56">
        <v>6.6743237044383841E-2</v>
      </c>
      <c r="G315" s="56"/>
      <c r="H315" s="56">
        <v>2.0743237044383835E-2</v>
      </c>
      <c r="I315" s="56">
        <v>1.7299999999999999E-2</v>
      </c>
    </row>
    <row r="316" spans="2:9">
      <c r="B316" s="51" t="s">
        <v>469</v>
      </c>
      <c r="C316" s="51" t="s">
        <v>517</v>
      </c>
      <c r="D316" s="51" t="s">
        <v>516</v>
      </c>
      <c r="E316" s="56">
        <v>5.9924907017108855E-2</v>
      </c>
      <c r="F316" s="56">
        <v>0.10592490701710885</v>
      </c>
      <c r="G316" s="56"/>
      <c r="H316" s="56">
        <v>5.9924907017108855E-2</v>
      </c>
      <c r="I316" s="56" t="s">
        <v>501</v>
      </c>
    </row>
    <row r="317" spans="2:9">
      <c r="B317" s="51" t="s">
        <v>321</v>
      </c>
      <c r="C317" s="51" t="s">
        <v>506</v>
      </c>
      <c r="D317" s="51" t="s">
        <v>514</v>
      </c>
      <c r="E317" s="56">
        <v>2.7273515373171343E-2</v>
      </c>
      <c r="F317" s="56">
        <v>7.3273515373171338E-2</v>
      </c>
      <c r="G317" s="56"/>
      <c r="H317" s="56">
        <v>2.7273515373171343E-2</v>
      </c>
      <c r="I317" s="56" t="s">
        <v>501</v>
      </c>
    </row>
    <row r="318" spans="2:9">
      <c r="B318" s="51" t="s">
        <v>322</v>
      </c>
      <c r="C318" s="51" t="s">
        <v>506</v>
      </c>
      <c r="D318" s="51" t="s">
        <v>527</v>
      </c>
      <c r="E318" s="56">
        <v>1.7414075543433341E-2</v>
      </c>
      <c r="F318" s="56">
        <v>6.341407554343334E-2</v>
      </c>
      <c r="G318" s="56"/>
      <c r="H318" s="56">
        <v>1.7414075543433341E-2</v>
      </c>
      <c r="I318" s="56">
        <v>7.9000000000000008E-3</v>
      </c>
    </row>
    <row r="319" spans="2:9">
      <c r="B319" s="51" t="s">
        <v>323</v>
      </c>
      <c r="C319" s="51" t="s">
        <v>517</v>
      </c>
      <c r="D319" s="51" t="s">
        <v>504</v>
      </c>
      <c r="E319" s="56">
        <v>2.0743237044383835E-2</v>
      </c>
      <c r="F319" s="56">
        <v>6.6743237044383841E-2</v>
      </c>
      <c r="G319" s="56"/>
      <c r="H319" s="56">
        <v>2.0743237044383835E-2</v>
      </c>
      <c r="I319" s="56">
        <v>6.0000000000000001E-3</v>
      </c>
    </row>
    <row r="320" spans="2:9">
      <c r="B320" s="51" t="s">
        <v>324</v>
      </c>
      <c r="C320" s="51" t="s">
        <v>499</v>
      </c>
      <c r="D320" s="51" t="s">
        <v>523</v>
      </c>
      <c r="E320" s="56">
        <v>9.2192164641705932E-3</v>
      </c>
      <c r="F320" s="56">
        <v>5.5219216464170592E-2</v>
      </c>
      <c r="G320" s="56"/>
      <c r="H320" s="56">
        <v>9.2192164641705932E-3</v>
      </c>
      <c r="I320" s="56">
        <v>4.8000000000000004E-3</v>
      </c>
    </row>
    <row r="321" spans="2:9">
      <c r="B321" s="51" t="s">
        <v>325</v>
      </c>
      <c r="C321" s="51" t="s">
        <v>503</v>
      </c>
      <c r="D321" s="51" t="s">
        <v>525</v>
      </c>
      <c r="E321" s="56">
        <v>1.3060556657575006E-2</v>
      </c>
      <c r="F321" s="56">
        <v>5.9060556657575008E-2</v>
      </c>
      <c r="G321" s="56"/>
      <c r="H321" s="56">
        <v>1.3060556657575006E-2</v>
      </c>
      <c r="I321" s="56">
        <v>1.7000000000000001E-3</v>
      </c>
    </row>
    <row r="322" spans="2:9">
      <c r="B322" s="51" t="s">
        <v>326</v>
      </c>
      <c r="C322" s="51" t="s">
        <v>227</v>
      </c>
      <c r="D322" s="51" t="s">
        <v>520</v>
      </c>
      <c r="E322" s="56">
        <v>6.5302783287875029E-3</v>
      </c>
      <c r="F322" s="56">
        <v>5.2530278328787504E-2</v>
      </c>
      <c r="G322" s="56"/>
      <c r="H322" s="56">
        <v>6.5302783287875029E-3</v>
      </c>
      <c r="I322" s="56">
        <v>2.5000000000000005E-3</v>
      </c>
    </row>
    <row r="323" spans="2:9">
      <c r="B323" s="51" t="s">
        <v>547</v>
      </c>
      <c r="C323" s="51" t="s">
        <v>227</v>
      </c>
      <c r="D323" s="51" t="s">
        <v>525</v>
      </c>
      <c r="E323" s="56">
        <v>1.3060556657575006E-2</v>
      </c>
      <c r="F323" s="56">
        <v>5.9060556657575008E-2</v>
      </c>
      <c r="G323" s="56"/>
      <c r="H323" s="56">
        <v>1.3060556657575006E-2</v>
      </c>
      <c r="I323" s="56" t="s">
        <v>501</v>
      </c>
    </row>
    <row r="324" spans="2:9">
      <c r="B324" s="51" t="s">
        <v>327</v>
      </c>
      <c r="C324" s="51" t="s">
        <v>499</v>
      </c>
      <c r="D324" s="51" t="s">
        <v>536</v>
      </c>
      <c r="E324" s="56">
        <v>2.3944353872220846E-2</v>
      </c>
      <c r="F324" s="56">
        <v>6.9944353872220838E-2</v>
      </c>
      <c r="G324" s="56"/>
      <c r="H324" s="56">
        <v>2.3944353872220846E-2</v>
      </c>
      <c r="I324" s="56">
        <v>1.7299999999999999E-2</v>
      </c>
    </row>
    <row r="325" spans="2:9">
      <c r="B325" s="51" t="s">
        <v>472</v>
      </c>
      <c r="C325" s="51" t="s">
        <v>216</v>
      </c>
      <c r="D325" s="51" t="s">
        <v>516</v>
      </c>
      <c r="E325" s="56">
        <v>5.9924907017108855E-2</v>
      </c>
      <c r="F325" s="56">
        <v>0.10592490701710885</v>
      </c>
      <c r="G325" s="56"/>
      <c r="H325" s="56">
        <v>5.9924907017108855E-2</v>
      </c>
      <c r="I325" s="56">
        <v>4.9500000000000002E-2</v>
      </c>
    </row>
    <row r="326" spans="2:9">
      <c r="B326" s="51" t="s">
        <v>329</v>
      </c>
      <c r="C326" s="51" t="s">
        <v>227</v>
      </c>
      <c r="D326" s="51" t="s">
        <v>530</v>
      </c>
      <c r="E326" s="56">
        <v>7.6826803868088279E-3</v>
      </c>
      <c r="F326" s="56">
        <v>5.3682680386808825E-2</v>
      </c>
      <c r="G326" s="56"/>
      <c r="H326" s="56">
        <v>7.6826803868088279E-3</v>
      </c>
      <c r="I326" s="56">
        <v>2.700000000000001E-3</v>
      </c>
    </row>
    <row r="327" spans="2:9">
      <c r="B327" s="51" t="s">
        <v>330</v>
      </c>
      <c r="C327" s="51" t="s">
        <v>216</v>
      </c>
      <c r="D327" s="51" t="s">
        <v>508</v>
      </c>
      <c r="E327" s="56">
        <v>3.9181669972725021E-2</v>
      </c>
      <c r="F327" s="56">
        <v>8.5181669972725027E-2</v>
      </c>
      <c r="G327" s="56"/>
      <c r="H327" s="56">
        <v>3.9181669972725021E-2</v>
      </c>
      <c r="I327" s="56">
        <v>6.3100000000000003E-2</v>
      </c>
    </row>
    <row r="328" spans="2:9">
      <c r="B328" s="51" t="s">
        <v>331</v>
      </c>
      <c r="C328" s="51" t="s">
        <v>499</v>
      </c>
      <c r="D328" s="51" t="s">
        <v>526</v>
      </c>
      <c r="E328" s="56">
        <v>3.2779436317050999E-2</v>
      </c>
      <c r="F328" s="56">
        <v>7.8779436317051005E-2</v>
      </c>
      <c r="G328" s="56"/>
      <c r="H328" s="56">
        <v>3.2779436317050999E-2</v>
      </c>
      <c r="I328" s="56">
        <v>2.2800000000000001E-2</v>
      </c>
    </row>
    <row r="329" spans="2:9">
      <c r="B329" s="51" t="s">
        <v>548</v>
      </c>
      <c r="C329" s="51" t="s">
        <v>227</v>
      </c>
      <c r="D329" s="51" t="s">
        <v>514</v>
      </c>
      <c r="E329" s="56">
        <v>2.7273515373171343E-2</v>
      </c>
      <c r="F329" s="56">
        <v>7.3273515373171338E-2</v>
      </c>
      <c r="G329" s="56"/>
      <c r="H329" s="56">
        <v>2.7273515373171343E-2</v>
      </c>
      <c r="I329" s="56" t="s">
        <v>501</v>
      </c>
    </row>
    <row r="330" spans="2:9">
      <c r="B330" s="51" t="s">
        <v>332</v>
      </c>
      <c r="C330" s="51" t="s">
        <v>517</v>
      </c>
      <c r="D330" s="51" t="s">
        <v>512</v>
      </c>
      <c r="E330" s="56">
        <v>0</v>
      </c>
      <c r="F330" s="56">
        <v>4.5999999999999999E-2</v>
      </c>
      <c r="G330" s="56"/>
      <c r="H330" s="56">
        <v>0</v>
      </c>
      <c r="I330" s="56" t="s">
        <v>501</v>
      </c>
    </row>
    <row r="331" spans="2:9">
      <c r="B331" s="51" t="s">
        <v>333</v>
      </c>
      <c r="C331" s="51" t="s">
        <v>499</v>
      </c>
      <c r="D331" s="51" t="s">
        <v>523</v>
      </c>
      <c r="E331" s="56">
        <v>9.2192164641705932E-3</v>
      </c>
      <c r="F331" s="56">
        <v>5.5219216464170592E-2</v>
      </c>
      <c r="G331" s="56"/>
      <c r="H331" s="56">
        <v>9.2192164641705932E-3</v>
      </c>
      <c r="I331" s="56">
        <v>2.0000000000000052E-4</v>
      </c>
    </row>
    <row r="332" spans="2:9">
      <c r="B332" s="51" t="s">
        <v>334</v>
      </c>
      <c r="C332" s="51" t="s">
        <v>499</v>
      </c>
      <c r="D332" s="51" t="s">
        <v>525</v>
      </c>
      <c r="E332" s="56">
        <v>1.3060556657575006E-2</v>
      </c>
      <c r="F332" s="56">
        <v>5.9060556657575008E-2</v>
      </c>
      <c r="G332" s="56"/>
      <c r="H332" s="56">
        <v>1.3060556657575006E-2</v>
      </c>
      <c r="I332" s="56">
        <v>1.8000000000000004E-3</v>
      </c>
    </row>
    <row r="333" spans="2:9">
      <c r="B333" s="51" t="s">
        <v>549</v>
      </c>
      <c r="C333" s="51" t="s">
        <v>517</v>
      </c>
      <c r="D333" s="51" t="s">
        <v>524</v>
      </c>
      <c r="E333" s="56">
        <v>8.1692501446400528E-2</v>
      </c>
      <c r="F333" s="56">
        <v>0.12769250144640054</v>
      </c>
      <c r="G333" s="56"/>
      <c r="H333" s="56">
        <v>8.1692501446400528E-2</v>
      </c>
      <c r="I333" s="56" t="s">
        <v>501</v>
      </c>
    </row>
    <row r="334" spans="2:9">
      <c r="B334" s="51" t="s">
        <v>335</v>
      </c>
      <c r="C334" s="51" t="s">
        <v>216</v>
      </c>
      <c r="D334" s="51" t="s">
        <v>526</v>
      </c>
      <c r="E334" s="56">
        <v>3.2779436317050999E-2</v>
      </c>
      <c r="F334" s="56">
        <v>7.8779436317051005E-2</v>
      </c>
      <c r="G334" s="56"/>
      <c r="H334" s="56">
        <v>3.2779436317050999E-2</v>
      </c>
      <c r="I334" s="56">
        <v>2.5800000000000003E-2</v>
      </c>
    </row>
    <row r="335" spans="2:9">
      <c r="B335" s="51" t="s">
        <v>336</v>
      </c>
      <c r="C335" s="51" t="s">
        <v>503</v>
      </c>
      <c r="D335" s="51" t="s">
        <v>527</v>
      </c>
      <c r="E335" s="56">
        <v>1.7414075543433341E-2</v>
      </c>
      <c r="F335" s="56">
        <v>6.341407554343334E-2</v>
      </c>
      <c r="G335" s="56"/>
      <c r="H335" s="56">
        <v>1.7414075543433341E-2</v>
      </c>
      <c r="I335" s="56">
        <v>2E-3</v>
      </c>
    </row>
    <row r="336" spans="2:9">
      <c r="B336" s="51" t="s">
        <v>337</v>
      </c>
      <c r="C336" s="51" t="s">
        <v>517</v>
      </c>
      <c r="D336" s="51" t="s">
        <v>507</v>
      </c>
      <c r="E336" s="56">
        <v>0.13073361124886354</v>
      </c>
      <c r="F336" s="56">
        <v>0.17673361124886355</v>
      </c>
      <c r="G336" s="56"/>
      <c r="H336" s="56">
        <v>0.13073361124886354</v>
      </c>
      <c r="I336" s="56">
        <v>0.58779999999999999</v>
      </c>
    </row>
    <row r="337" spans="2:9">
      <c r="B337" s="51" t="s">
        <v>550</v>
      </c>
      <c r="C337" s="51" t="s">
        <v>510</v>
      </c>
      <c r="D337" s="51" t="s">
        <v>526</v>
      </c>
      <c r="E337" s="56">
        <v>3.2779436317050999E-2</v>
      </c>
      <c r="F337" s="56">
        <v>7.8779436317051005E-2</v>
      </c>
      <c r="G337" s="56"/>
      <c r="H337" s="56">
        <v>3.2779436317050999E-2</v>
      </c>
      <c r="I337" s="56" t="s">
        <v>501</v>
      </c>
    </row>
    <row r="338" spans="2:9">
      <c r="B338" s="51" t="s">
        <v>551</v>
      </c>
      <c r="C338" s="51" t="s">
        <v>510</v>
      </c>
      <c r="D338" s="51" t="s">
        <v>505</v>
      </c>
      <c r="E338" s="56">
        <v>7.0808704231754685E-2</v>
      </c>
      <c r="F338" s="56">
        <v>0.11680870423175468</v>
      </c>
      <c r="G338" s="56"/>
      <c r="H338" s="56">
        <v>7.0808704231754685E-2</v>
      </c>
      <c r="I338" s="56" t="s">
        <v>501</v>
      </c>
    </row>
    <row r="339" spans="2:9">
      <c r="B339" s="51" t="s">
        <v>480</v>
      </c>
      <c r="C339" s="51" t="s">
        <v>506</v>
      </c>
      <c r="D339" s="51" t="s">
        <v>537</v>
      </c>
      <c r="E339" s="56">
        <v>0.10896601681957188</v>
      </c>
      <c r="F339" s="56">
        <v>0.15496601681957189</v>
      </c>
      <c r="G339" s="56"/>
      <c r="H339" s="56">
        <v>0.10896601681957188</v>
      </c>
      <c r="I339" s="56" t="s">
        <v>501</v>
      </c>
    </row>
    <row r="340" spans="2:9">
      <c r="B340" s="51" t="s">
        <v>552</v>
      </c>
      <c r="C340" s="51" t="s">
        <v>216</v>
      </c>
      <c r="D340" s="51" t="s">
        <v>505</v>
      </c>
      <c r="E340" s="56">
        <v>7.0808704231754685E-2</v>
      </c>
      <c r="F340" s="56">
        <v>0.11680870423175468</v>
      </c>
      <c r="G340" s="56"/>
      <c r="H340" s="56">
        <v>7.0808704231754685E-2</v>
      </c>
      <c r="I340" s="56" t="s">
        <v>501</v>
      </c>
    </row>
    <row r="341" spans="2:9">
      <c r="B341" s="51" t="s">
        <v>339</v>
      </c>
      <c r="C341" s="51" t="s">
        <v>503</v>
      </c>
      <c r="D341" s="51" t="s">
        <v>512</v>
      </c>
      <c r="E341" s="56">
        <v>0</v>
      </c>
      <c r="F341" s="56">
        <v>4.5999999999999999E-2</v>
      </c>
      <c r="G341" s="56"/>
      <c r="H341" s="56">
        <v>0</v>
      </c>
      <c r="I341" s="56">
        <v>0</v>
      </c>
    </row>
    <row r="342" spans="2:9">
      <c r="B342" s="51" t="s">
        <v>340</v>
      </c>
      <c r="C342" s="51" t="s">
        <v>503</v>
      </c>
      <c r="D342" s="51" t="s">
        <v>512</v>
      </c>
      <c r="E342" s="56">
        <v>0</v>
      </c>
      <c r="F342" s="56">
        <v>4.5999999999999999E-2</v>
      </c>
      <c r="G342" s="56"/>
      <c r="H342" s="56">
        <v>0</v>
      </c>
      <c r="I342" s="56">
        <v>0</v>
      </c>
    </row>
    <row r="343" spans="2:9">
      <c r="B343" s="51" t="s">
        <v>342</v>
      </c>
      <c r="C343" s="51" t="s">
        <v>517</v>
      </c>
      <c r="D343" s="51" t="s">
        <v>520</v>
      </c>
      <c r="E343" s="56">
        <v>6.5302783287875029E-3</v>
      </c>
      <c r="F343" s="56">
        <v>5.2530278328787504E-2</v>
      </c>
      <c r="G343" s="56"/>
      <c r="H343" s="56">
        <v>6.5302783287875029E-3</v>
      </c>
      <c r="I343" s="56" t="s">
        <v>501</v>
      </c>
    </row>
    <row r="344" spans="2:9">
      <c r="B344" s="51" t="s">
        <v>482</v>
      </c>
      <c r="C344" s="51" t="s">
        <v>499</v>
      </c>
      <c r="D344" s="51" t="s">
        <v>505</v>
      </c>
      <c r="E344" s="56">
        <v>7.0808704231754685E-2</v>
      </c>
      <c r="F344" s="56">
        <v>0.11680870423175468</v>
      </c>
      <c r="G344" s="56"/>
      <c r="H344" s="56">
        <v>7.0808704231754685E-2</v>
      </c>
      <c r="I344" s="56" t="s">
        <v>501</v>
      </c>
    </row>
    <row r="345" spans="2:9">
      <c r="B345" s="51" t="s">
        <v>343</v>
      </c>
      <c r="C345" s="51" t="s">
        <v>216</v>
      </c>
      <c r="D345" s="51" t="s">
        <v>516</v>
      </c>
      <c r="E345" s="56">
        <v>5.9924907017108855E-2</v>
      </c>
      <c r="F345" s="56">
        <v>0.10592490701710885</v>
      </c>
      <c r="G345" s="56"/>
      <c r="H345" s="56">
        <v>5.9924907017108855E-2</v>
      </c>
      <c r="I345" s="56" t="s">
        <v>501</v>
      </c>
    </row>
    <row r="346" spans="2:9">
      <c r="B346" s="51" t="s">
        <v>344</v>
      </c>
      <c r="C346" s="51" t="s">
        <v>517</v>
      </c>
      <c r="D346" s="51" t="s">
        <v>527</v>
      </c>
      <c r="E346" s="56">
        <v>1.7414075543433341E-2</v>
      </c>
      <c r="F346" s="56">
        <v>6.341407554343334E-2</v>
      </c>
      <c r="G346" s="56"/>
      <c r="H346" s="56">
        <v>1.7414075543433341E-2</v>
      </c>
      <c r="I346" s="56">
        <v>7.000000000000001E-4</v>
      </c>
    </row>
    <row r="347" spans="2:9">
      <c r="B347" s="51" t="s">
        <v>345</v>
      </c>
      <c r="C347" s="51" t="s">
        <v>216</v>
      </c>
      <c r="D347" s="51" t="s">
        <v>505</v>
      </c>
      <c r="E347" s="56">
        <v>7.0808704231754685E-2</v>
      </c>
      <c r="F347" s="56">
        <v>0.11680870423175468</v>
      </c>
      <c r="G347" s="56"/>
      <c r="H347" s="56">
        <v>7.0808704231754685E-2</v>
      </c>
      <c r="I347" s="56" t="s">
        <v>501</v>
      </c>
    </row>
    <row r="348" spans="2:9">
      <c r="B348" s="51" t="s">
        <v>346</v>
      </c>
      <c r="C348" s="51" t="s">
        <v>510</v>
      </c>
      <c r="D348" s="51" t="s">
        <v>526</v>
      </c>
      <c r="E348" s="56">
        <v>3.2779436317050999E-2</v>
      </c>
      <c r="F348" s="56">
        <v>7.8779436317051005E-2</v>
      </c>
      <c r="G348" s="56"/>
      <c r="H348" s="56">
        <v>3.2779436317050999E-2</v>
      </c>
      <c r="I348" s="56" t="s">
        <v>501</v>
      </c>
    </row>
    <row r="349" spans="2:9">
      <c r="B349" s="51" t="s">
        <v>347</v>
      </c>
      <c r="C349" s="51" t="s">
        <v>216</v>
      </c>
      <c r="D349" s="51" t="s">
        <v>521</v>
      </c>
      <c r="E349" s="56">
        <v>9.8082219604926024E-2</v>
      </c>
      <c r="F349" s="56">
        <v>0.14408221960492601</v>
      </c>
      <c r="G349" s="56"/>
      <c r="H349" s="56">
        <v>9.8082219604926024E-2</v>
      </c>
      <c r="I349" s="56">
        <v>9.1999999999999998E-2</v>
      </c>
    </row>
    <row r="350" spans="2:9">
      <c r="B350" s="51" t="s">
        <v>348</v>
      </c>
      <c r="C350" s="51" t="s">
        <v>503</v>
      </c>
      <c r="D350" s="51" t="s">
        <v>505</v>
      </c>
      <c r="E350" s="56">
        <v>7.0808704231754685E-2</v>
      </c>
      <c r="F350" s="56">
        <v>0.11680870423175468</v>
      </c>
      <c r="G350" s="56"/>
      <c r="H350" s="56">
        <v>7.0808704231754685E-2</v>
      </c>
      <c r="I350" s="56">
        <v>3.2800000000000003E-2</v>
      </c>
    </row>
    <row r="351" spans="2:9">
      <c r="B351" s="51" t="s">
        <v>553</v>
      </c>
      <c r="C351" s="51" t="s">
        <v>510</v>
      </c>
      <c r="D351" s="51" t="s">
        <v>527</v>
      </c>
      <c r="E351" s="56">
        <v>1.7414075543433341E-2</v>
      </c>
      <c r="F351" s="56">
        <v>6.341407554343334E-2</v>
      </c>
      <c r="G351" s="56"/>
      <c r="H351" s="56">
        <v>1.7414075543433341E-2</v>
      </c>
      <c r="I351" s="56" t="s">
        <v>501</v>
      </c>
    </row>
    <row r="352" spans="2:9">
      <c r="B352" s="51" t="s">
        <v>349</v>
      </c>
      <c r="C352" s="51" t="s">
        <v>216</v>
      </c>
      <c r="D352" s="51" t="s">
        <v>516</v>
      </c>
      <c r="E352" s="56">
        <v>5.9924907017108855E-2</v>
      </c>
      <c r="F352" s="56">
        <v>0.10592490701710885</v>
      </c>
      <c r="G352" s="56"/>
      <c r="H352" s="56">
        <v>5.9924907017108855E-2</v>
      </c>
      <c r="I352" s="56" t="s">
        <v>501</v>
      </c>
    </row>
    <row r="353" spans="1:9">
      <c r="B353" s="51" t="s">
        <v>350</v>
      </c>
      <c r="C353" s="51" t="s">
        <v>499</v>
      </c>
      <c r="D353" s="51" t="s">
        <v>507</v>
      </c>
      <c r="E353" s="56">
        <v>0.13073361124886354</v>
      </c>
      <c r="F353" s="56">
        <v>0.17673361124886355</v>
      </c>
      <c r="G353" s="56"/>
      <c r="H353" s="56">
        <v>0.13073361124886354</v>
      </c>
      <c r="I353" s="56" t="s">
        <v>501</v>
      </c>
    </row>
    <row r="354" spans="1:9">
      <c r="B354" s="51" t="s">
        <v>351</v>
      </c>
      <c r="C354" s="51" t="s">
        <v>227</v>
      </c>
      <c r="D354" s="51" t="s">
        <v>498</v>
      </c>
      <c r="E354" s="56">
        <v>5.3778762707661788E-3</v>
      </c>
      <c r="F354" s="56">
        <v>5.1377876270766176E-2</v>
      </c>
      <c r="G354" s="56"/>
      <c r="H354" s="56">
        <v>5.3778762707661788E-3</v>
      </c>
      <c r="I354" s="56" t="s">
        <v>501</v>
      </c>
    </row>
    <row r="355" spans="1:9">
      <c r="B355" s="51" t="s">
        <v>352</v>
      </c>
      <c r="C355" s="51" t="s">
        <v>503</v>
      </c>
      <c r="D355" s="51" t="s">
        <v>520</v>
      </c>
      <c r="E355" s="56">
        <v>6.5302783287875029E-3</v>
      </c>
      <c r="F355" s="56">
        <v>5.2530278328787504E-2</v>
      </c>
      <c r="G355" s="56"/>
      <c r="H355" s="56">
        <v>6.5302783287875029E-3</v>
      </c>
      <c r="I355" s="56">
        <v>0</v>
      </c>
    </row>
    <row r="356" spans="1:9">
      <c r="B356" s="51" t="s">
        <v>353</v>
      </c>
      <c r="C356" s="51" t="s">
        <v>239</v>
      </c>
      <c r="D356" s="51" t="s">
        <v>512</v>
      </c>
      <c r="E356" s="56">
        <v>0</v>
      </c>
      <c r="F356" s="56">
        <v>4.5999999999999999E-2</v>
      </c>
      <c r="G356" s="56"/>
      <c r="H356" s="56">
        <v>0</v>
      </c>
      <c r="I356" s="56">
        <v>0</v>
      </c>
    </row>
    <row r="357" spans="1:9">
      <c r="B357" s="51" t="s">
        <v>354</v>
      </c>
      <c r="C357" s="51" t="s">
        <v>506</v>
      </c>
      <c r="D357" s="51" t="s">
        <v>504</v>
      </c>
      <c r="E357" s="56">
        <v>2.0743237044383835E-2</v>
      </c>
      <c r="F357" s="56">
        <v>6.6743237044383841E-2</v>
      </c>
      <c r="G357" s="56"/>
      <c r="H357" s="56">
        <v>2.0743237044383835E-2</v>
      </c>
      <c r="I357" s="56">
        <v>5.6000000000000008E-3</v>
      </c>
    </row>
    <row r="358" spans="1:9">
      <c r="B358" s="51" t="s">
        <v>355</v>
      </c>
      <c r="C358" s="51" t="s">
        <v>499</v>
      </c>
      <c r="D358" s="51" t="s">
        <v>508</v>
      </c>
      <c r="E358" s="56">
        <v>3.9181669972725021E-2</v>
      </c>
      <c r="F358" s="56">
        <v>8.5181669972725027E-2</v>
      </c>
      <c r="G358" s="56"/>
      <c r="H358" s="56">
        <v>3.9181669972725021E-2</v>
      </c>
      <c r="I358" s="56" t="s">
        <v>501</v>
      </c>
    </row>
    <row r="359" spans="1:9">
      <c r="B359" s="51" t="s">
        <v>356</v>
      </c>
      <c r="C359" s="51" t="s">
        <v>506</v>
      </c>
      <c r="D359" s="51" t="s">
        <v>519</v>
      </c>
      <c r="E359" s="56">
        <v>0.17499999999999999</v>
      </c>
      <c r="F359" s="56">
        <v>0.22099999999999997</v>
      </c>
      <c r="G359" s="56"/>
      <c r="H359" s="56">
        <v>0.17499999999999999</v>
      </c>
      <c r="I359" s="56">
        <v>0.1067</v>
      </c>
    </row>
    <row r="360" spans="1:9">
      <c r="B360" s="51" t="s">
        <v>357</v>
      </c>
      <c r="C360" s="51" t="s">
        <v>517</v>
      </c>
      <c r="D360" s="51" t="s">
        <v>526</v>
      </c>
      <c r="E360" s="56">
        <v>3.2779436317050999E-2</v>
      </c>
      <c r="F360" s="56">
        <v>7.8779436317051005E-2</v>
      </c>
      <c r="G360" s="56"/>
      <c r="H360" s="56">
        <v>3.2779436317050999E-2</v>
      </c>
      <c r="I360" s="56">
        <v>1.26E-2</v>
      </c>
    </row>
    <row r="361" spans="1:9">
      <c r="B361" s="51" t="s">
        <v>359</v>
      </c>
      <c r="C361" s="51" t="s">
        <v>216</v>
      </c>
      <c r="D361" s="51" t="s">
        <v>537</v>
      </c>
      <c r="E361" s="56">
        <v>0.10896601681957188</v>
      </c>
      <c r="F361" s="56">
        <v>0.15496601681957189</v>
      </c>
      <c r="G361" s="56"/>
      <c r="H361" s="56">
        <v>0.10896601681957188</v>
      </c>
      <c r="I361" s="56" t="s">
        <v>501</v>
      </c>
    </row>
    <row r="363" spans="1:9">
      <c r="A363" s="53" t="s">
        <v>554</v>
      </c>
    </row>
    <row r="364" spans="1:9">
      <c r="B364" s="53" t="s">
        <v>555</v>
      </c>
    </row>
    <row r="365" spans="1:9">
      <c r="B365" s="53" t="s">
        <v>212</v>
      </c>
      <c r="C365" s="53" t="s">
        <v>556</v>
      </c>
      <c r="D365" s="53" t="s">
        <v>557</v>
      </c>
      <c r="E365" s="53" t="s">
        <v>558</v>
      </c>
      <c r="F365" s="53" t="s">
        <v>559</v>
      </c>
      <c r="G365" s="53"/>
    </row>
    <row r="366" spans="1:9">
      <c r="B366" s="51" t="s">
        <v>217</v>
      </c>
      <c r="C366" s="51">
        <v>67.75</v>
      </c>
      <c r="D366" s="56">
        <v>0.11183472718442829</v>
      </c>
      <c r="E366" s="56">
        <v>6.5834727184428288E-2</v>
      </c>
      <c r="F366" s="56">
        <v>4.9041109802463012E-2</v>
      </c>
      <c r="G366" s="56"/>
    </row>
    <row r="367" spans="1:9">
      <c r="B367" s="51" t="s">
        <v>560</v>
      </c>
      <c r="C367" s="51">
        <v>81.5</v>
      </c>
      <c r="D367" s="56">
        <v>5.4766504142051808E-2</v>
      </c>
      <c r="E367" s="56">
        <v>8.7665041420518092E-3</v>
      </c>
      <c r="F367" s="56">
        <v>6.5302783287875029E-3</v>
      </c>
      <c r="G367" s="56"/>
    </row>
    <row r="368" spans="1:9">
      <c r="B368" s="51" t="s">
        <v>449</v>
      </c>
      <c r="C368" s="51">
        <v>66.75</v>
      </c>
      <c r="D368" s="56">
        <v>0.11183472718442829</v>
      </c>
      <c r="E368" s="56">
        <v>6.5834727184428288E-2</v>
      </c>
      <c r="F368" s="56">
        <v>4.9041109802463012E-2</v>
      </c>
      <c r="G368" s="56"/>
    </row>
    <row r="369" spans="2:7">
      <c r="B369" s="51" t="s">
        <v>268</v>
      </c>
      <c r="C369" s="51">
        <v>60</v>
      </c>
      <c r="D369" s="56">
        <v>0.17766945436885656</v>
      </c>
      <c r="E369" s="56">
        <v>0.13166945436885658</v>
      </c>
      <c r="F369" s="56">
        <v>9.8082219604926024E-2</v>
      </c>
      <c r="G369" s="56"/>
    </row>
    <row r="370" spans="2:7">
      <c r="B370" s="51" t="s">
        <v>450</v>
      </c>
      <c r="C370" s="51">
        <v>65.25</v>
      </c>
      <c r="D370" s="56">
        <v>0.12644556742118129</v>
      </c>
      <c r="E370" s="56">
        <v>8.0445567421181294E-2</v>
      </c>
      <c r="F370" s="56">
        <v>5.9924907017108842E-2</v>
      </c>
      <c r="G370" s="56"/>
    </row>
    <row r="371" spans="2:7">
      <c r="B371" s="51" t="s">
        <v>451</v>
      </c>
      <c r="C371" s="51">
        <v>75.25</v>
      </c>
      <c r="D371" s="56">
        <v>6.9377344378804828E-2</v>
      </c>
      <c r="E371" s="56">
        <v>2.3377344378804829E-2</v>
      </c>
      <c r="F371" s="56">
        <v>1.7414075543433345E-2</v>
      </c>
      <c r="G371" s="56"/>
    </row>
    <row r="372" spans="2:7">
      <c r="B372" s="51" t="s">
        <v>561</v>
      </c>
      <c r="C372" s="51">
        <v>56.5</v>
      </c>
      <c r="D372" s="56">
        <v>0.19228029460560964</v>
      </c>
      <c r="E372" s="56">
        <v>0.14628029460560965</v>
      </c>
      <c r="F372" s="56">
        <v>0.10896601681957191</v>
      </c>
      <c r="G372" s="56"/>
    </row>
    <row r="373" spans="2:7">
      <c r="B373" s="51" t="s">
        <v>275</v>
      </c>
      <c r="C373" s="51">
        <v>63</v>
      </c>
      <c r="D373" s="56">
        <v>0.14105640765793431</v>
      </c>
      <c r="E373" s="56">
        <v>9.5056407657934314E-2</v>
      </c>
      <c r="F373" s="56">
        <v>7.0808704231754685E-2</v>
      </c>
      <c r="G373" s="56"/>
    </row>
    <row r="374" spans="2:7">
      <c r="B374" s="51" t="s">
        <v>562</v>
      </c>
      <c r="C374" s="51">
        <v>49.25</v>
      </c>
      <c r="D374" s="56">
        <v>0.28092692770782934</v>
      </c>
      <c r="E374" s="56">
        <v>0.23492692770782936</v>
      </c>
      <c r="F374" s="56">
        <v>0.17499999999999999</v>
      </c>
      <c r="G374" s="56"/>
    </row>
    <row r="375" spans="2:7">
      <c r="B375" s="51" t="s">
        <v>457</v>
      </c>
      <c r="C375" s="51">
        <v>55</v>
      </c>
      <c r="D375" s="56">
        <v>0.22150197507911562</v>
      </c>
      <c r="E375" s="56">
        <v>0.17550197507911564</v>
      </c>
      <c r="F375" s="56">
        <v>0.13073361124886354</v>
      </c>
      <c r="G375" s="56"/>
    </row>
    <row r="376" spans="2:7">
      <c r="B376" s="51" t="s">
        <v>291</v>
      </c>
      <c r="C376" s="51">
        <v>73.75</v>
      </c>
      <c r="D376" s="56">
        <v>7.3846542568870452E-2</v>
      </c>
      <c r="E376" s="56">
        <v>2.7846542568870453E-2</v>
      </c>
      <c r="F376" s="56">
        <v>2.0743237044383835E-2</v>
      </c>
      <c r="G376" s="56"/>
    </row>
    <row r="377" spans="2:7">
      <c r="B377" s="51" t="s">
        <v>295</v>
      </c>
      <c r="C377" s="51">
        <v>62.75</v>
      </c>
      <c r="D377" s="56">
        <v>0.14105640765793431</v>
      </c>
      <c r="E377" s="56">
        <v>9.5056407657934314E-2</v>
      </c>
      <c r="F377" s="56">
        <v>7.0808704231754685E-2</v>
      </c>
      <c r="G377" s="56"/>
    </row>
    <row r="378" spans="2:7">
      <c r="B378" s="51" t="s">
        <v>459</v>
      </c>
      <c r="C378" s="51">
        <v>52.75</v>
      </c>
      <c r="D378" s="56">
        <v>0.22150197507911562</v>
      </c>
      <c r="E378" s="56">
        <v>0.17550197507911564</v>
      </c>
      <c r="F378" s="56">
        <v>0.13073361124886354</v>
      </c>
      <c r="G378" s="56"/>
    </row>
    <row r="379" spans="2:7">
      <c r="B379" s="51" t="s">
        <v>306</v>
      </c>
      <c r="C379" s="51">
        <v>57</v>
      </c>
      <c r="D379" s="56">
        <v>0.19228029460560964</v>
      </c>
      <c r="E379" s="56">
        <v>0.14628029460560965</v>
      </c>
      <c r="F379" s="56">
        <v>0.10896601681957191</v>
      </c>
      <c r="G379" s="56"/>
    </row>
    <row r="380" spans="2:7">
      <c r="B380" s="51" t="s">
        <v>471</v>
      </c>
      <c r="C380" s="51">
        <v>66.75</v>
      </c>
      <c r="D380" s="56">
        <v>0.11183472718442829</v>
      </c>
      <c r="E380" s="56">
        <v>6.5834727184428288E-2</v>
      </c>
      <c r="F380" s="56">
        <v>4.9041109802463012E-2</v>
      </c>
      <c r="G380" s="56"/>
    </row>
    <row r="381" spans="2:7">
      <c r="B381" s="51" t="s">
        <v>476</v>
      </c>
      <c r="C381" s="51">
        <v>56.25</v>
      </c>
      <c r="D381" s="56">
        <v>0.19228029460560964</v>
      </c>
      <c r="E381" s="56">
        <v>0.14628029460560965</v>
      </c>
      <c r="F381" s="56">
        <v>0.10896601681957191</v>
      </c>
      <c r="G381" s="56"/>
    </row>
    <row r="382" spans="2:7">
      <c r="B382" s="51" t="s">
        <v>477</v>
      </c>
      <c r="C382" s="51">
        <v>51.75</v>
      </c>
      <c r="D382" s="56">
        <v>0.22150197507911562</v>
      </c>
      <c r="E382" s="56">
        <v>0.17550197507911564</v>
      </c>
      <c r="F382" s="56">
        <v>0.13073361124886354</v>
      </c>
      <c r="G382" s="56"/>
    </row>
    <row r="383" spans="2:7">
      <c r="B383" s="51" t="s">
        <v>338</v>
      </c>
      <c r="C383" s="51">
        <v>44.75</v>
      </c>
      <c r="D383" s="56">
        <v>0.28092692770782934</v>
      </c>
      <c r="E383" s="56">
        <v>0.23492692770782936</v>
      </c>
      <c r="F383" s="56">
        <v>0.17499999999999999</v>
      </c>
      <c r="G383" s="56"/>
    </row>
    <row r="384" spans="2:7">
      <c r="B384" s="51" t="s">
        <v>341</v>
      </c>
      <c r="C384" s="51">
        <v>45</v>
      </c>
      <c r="D384" s="56">
        <v>0.28092692770782934</v>
      </c>
      <c r="E384" s="56">
        <v>0.23492692770782936</v>
      </c>
      <c r="F384" s="56">
        <v>0.17499999999999999</v>
      </c>
      <c r="G384" s="56"/>
    </row>
    <row r="385" spans="1:7">
      <c r="B385" s="51" t="s">
        <v>563</v>
      </c>
      <c r="C385" s="51">
        <v>55.75</v>
      </c>
      <c r="D385" s="56">
        <v>0.19228029460560964</v>
      </c>
      <c r="E385" s="56">
        <v>0.14628029460560965</v>
      </c>
      <c r="F385" s="56">
        <v>0.10896601681957191</v>
      </c>
      <c r="G385" s="56"/>
    </row>
    <row r="386" spans="1:7">
      <c r="B386" s="51" t="s">
        <v>360</v>
      </c>
      <c r="C386" s="51">
        <v>57.5</v>
      </c>
      <c r="D386" s="56">
        <v>0.17766945436885656</v>
      </c>
      <c r="E386" s="56">
        <v>0.13166945436885658</v>
      </c>
      <c r="F386" s="56">
        <v>9.8082219604926024E-2</v>
      </c>
      <c r="G386" s="56"/>
    </row>
    <row r="388" spans="1:7">
      <c r="A388" s="53" t="s">
        <v>564</v>
      </c>
    </row>
    <row r="389" spans="1:7">
      <c r="B389" s="51" t="s">
        <v>565</v>
      </c>
      <c r="C389" s="51" t="s">
        <v>566</v>
      </c>
    </row>
    <row r="390" spans="1:7">
      <c r="B390" s="51" t="s">
        <v>530</v>
      </c>
      <c r="C390" s="51">
        <v>76.826803868088277</v>
      </c>
    </row>
    <row r="391" spans="1:7">
      <c r="B391" s="51" t="s">
        <v>523</v>
      </c>
      <c r="C391" s="51">
        <v>92.192164641705929</v>
      </c>
    </row>
    <row r="392" spans="1:7">
      <c r="B392" s="51" t="s">
        <v>525</v>
      </c>
      <c r="C392" s="51">
        <v>130.60556657575006</v>
      </c>
    </row>
    <row r="393" spans="1:7">
      <c r="B393" s="51" t="s">
        <v>513</v>
      </c>
      <c r="C393" s="51">
        <v>43.535188858583354</v>
      </c>
    </row>
    <row r="394" spans="1:7">
      <c r="B394" s="51" t="s">
        <v>498</v>
      </c>
      <c r="C394" s="51">
        <v>53.778762707661791</v>
      </c>
    </row>
    <row r="395" spans="1:7">
      <c r="B395" s="51" t="s">
        <v>520</v>
      </c>
      <c r="C395" s="51">
        <v>65.30278328787503</v>
      </c>
    </row>
    <row r="396" spans="1:7">
      <c r="B396" s="51" t="s">
        <v>512</v>
      </c>
      <c r="C396" s="51">
        <v>0</v>
      </c>
    </row>
    <row r="397" spans="1:7">
      <c r="B397" s="51" t="s">
        <v>500</v>
      </c>
      <c r="C397" s="51">
        <v>490.41109802463012</v>
      </c>
    </row>
    <row r="398" spans="1:7">
      <c r="B398" s="51" t="s">
        <v>516</v>
      </c>
      <c r="C398" s="51">
        <v>599.24907017108853</v>
      </c>
    </row>
    <row r="399" spans="1:7">
      <c r="B399" s="51" t="s">
        <v>505</v>
      </c>
      <c r="C399" s="51">
        <v>708.08704231754689</v>
      </c>
    </row>
    <row r="400" spans="1:7">
      <c r="B400" s="51" t="s">
        <v>514</v>
      </c>
      <c r="C400" s="51">
        <v>272.73515373171341</v>
      </c>
    </row>
    <row r="401" spans="1:3">
      <c r="B401" s="51" t="s">
        <v>526</v>
      </c>
      <c r="C401" s="51">
        <v>327.79436317051</v>
      </c>
    </row>
    <row r="402" spans="1:3">
      <c r="B402" s="51" t="s">
        <v>508</v>
      </c>
      <c r="C402" s="51">
        <v>391.81669972725018</v>
      </c>
    </row>
    <row r="403" spans="1:3">
      <c r="B403" s="51" t="s">
        <v>527</v>
      </c>
      <c r="C403" s="51">
        <v>174.14075543433341</v>
      </c>
    </row>
    <row r="404" spans="1:3">
      <c r="B404" s="51" t="s">
        <v>504</v>
      </c>
      <c r="C404" s="51">
        <v>207.43237044383835</v>
      </c>
    </row>
    <row r="405" spans="1:3">
      <c r="B405" s="51" t="s">
        <v>536</v>
      </c>
      <c r="C405" s="51">
        <v>239.44353872220847</v>
      </c>
    </row>
    <row r="406" spans="1:3">
      <c r="B406" s="51" t="s">
        <v>519</v>
      </c>
      <c r="C406" s="51">
        <v>1750</v>
      </c>
    </row>
    <row r="407" spans="1:3">
      <c r="B407" s="51" t="s">
        <v>507</v>
      </c>
      <c r="C407" s="51">
        <v>1307.3361124886355</v>
      </c>
    </row>
    <row r="408" spans="1:3">
      <c r="B408" s="51" t="s">
        <v>524</v>
      </c>
      <c r="C408" s="51">
        <v>816.92501446400524</v>
      </c>
    </row>
    <row r="409" spans="1:3">
      <c r="B409" s="51" t="s">
        <v>521</v>
      </c>
      <c r="C409" s="51">
        <v>980.82219604926024</v>
      </c>
    </row>
    <row r="410" spans="1:3">
      <c r="B410" s="51" t="s">
        <v>537</v>
      </c>
      <c r="C410" s="51">
        <v>1089.6601681957188</v>
      </c>
    </row>
    <row r="411" spans="1:3">
      <c r="B411" s="51" t="s">
        <v>567</v>
      </c>
      <c r="C411" s="51" t="s">
        <v>501</v>
      </c>
    </row>
    <row r="414" spans="1:3">
      <c r="A414" s="53" t="s">
        <v>568</v>
      </c>
    </row>
    <row r="415" spans="1:3" ht="15.95">
      <c r="B415" s="73" t="s">
        <v>212</v>
      </c>
      <c r="C415" s="73">
        <v>2023</v>
      </c>
    </row>
    <row r="416" spans="1:3">
      <c r="B416" s="51" t="s">
        <v>424</v>
      </c>
      <c r="C416" s="74">
        <v>0.2</v>
      </c>
    </row>
    <row r="417" spans="2:3">
      <c r="B417" s="51" t="s">
        <v>215</v>
      </c>
      <c r="C417" s="74">
        <v>0.15</v>
      </c>
    </row>
    <row r="418" spans="2:3">
      <c r="B418" s="51" t="s">
        <v>217</v>
      </c>
      <c r="C418" s="74">
        <v>0.26</v>
      </c>
    </row>
    <row r="419" spans="2:3">
      <c r="B419" s="51" t="s">
        <v>428</v>
      </c>
      <c r="C419" s="74">
        <v>0.1</v>
      </c>
    </row>
    <row r="420" spans="2:3">
      <c r="B420" s="51" t="s">
        <v>218</v>
      </c>
      <c r="C420" s="74">
        <v>0.25</v>
      </c>
    </row>
    <row r="421" spans="2:3">
      <c r="B421" s="51" t="s">
        <v>569</v>
      </c>
      <c r="C421" s="74">
        <v>0</v>
      </c>
    </row>
    <row r="422" spans="2:3">
      <c r="B422" s="51" t="s">
        <v>570</v>
      </c>
      <c r="C422" s="74">
        <v>0.25</v>
      </c>
    </row>
    <row r="423" spans="2:3">
      <c r="B423" s="51" t="s">
        <v>220</v>
      </c>
      <c r="C423" s="74">
        <v>0.35</v>
      </c>
    </row>
    <row r="424" spans="2:3">
      <c r="B424" s="51" t="s">
        <v>429</v>
      </c>
      <c r="C424" s="74">
        <v>0.18</v>
      </c>
    </row>
    <row r="425" spans="2:3">
      <c r="B425" s="51" t="s">
        <v>509</v>
      </c>
      <c r="C425" s="74">
        <v>0.25</v>
      </c>
    </row>
    <row r="426" spans="2:3">
      <c r="B426" s="51" t="s">
        <v>222</v>
      </c>
      <c r="C426" s="74">
        <v>0.3</v>
      </c>
    </row>
    <row r="427" spans="2:3">
      <c r="B427" s="51" t="s">
        <v>224</v>
      </c>
      <c r="C427" s="74">
        <v>0.24</v>
      </c>
    </row>
    <row r="428" spans="2:3">
      <c r="B428" s="51" t="s">
        <v>226</v>
      </c>
      <c r="C428" s="74">
        <v>0.2</v>
      </c>
    </row>
    <row r="429" spans="2:3">
      <c r="B429" s="51" t="s">
        <v>515</v>
      </c>
      <c r="C429" s="74">
        <v>0</v>
      </c>
    </row>
    <row r="430" spans="2:3">
      <c r="B430" s="51" t="s">
        <v>228</v>
      </c>
      <c r="C430" s="74">
        <v>0</v>
      </c>
    </row>
    <row r="431" spans="2:3">
      <c r="B431" s="51" t="s">
        <v>230</v>
      </c>
      <c r="C431" s="74">
        <v>0.3</v>
      </c>
    </row>
    <row r="432" spans="2:3">
      <c r="B432" s="51" t="s">
        <v>518</v>
      </c>
      <c r="C432" s="74">
        <v>5.5E-2</v>
      </c>
    </row>
    <row r="433" spans="2:3">
      <c r="B433" s="51" t="s">
        <v>231</v>
      </c>
      <c r="C433" s="74">
        <v>0.18</v>
      </c>
    </row>
    <row r="434" spans="2:3">
      <c r="B434" s="51" t="s">
        <v>232</v>
      </c>
      <c r="C434" s="74">
        <v>0.25</v>
      </c>
    </row>
    <row r="435" spans="2:3">
      <c r="B435" s="51" t="s">
        <v>233</v>
      </c>
      <c r="C435" s="74">
        <v>0.3</v>
      </c>
    </row>
    <row r="436" spans="2:3">
      <c r="B436" s="51" t="s">
        <v>522</v>
      </c>
      <c r="C436" s="74">
        <v>0</v>
      </c>
    </row>
    <row r="437" spans="2:3">
      <c r="B437" s="51" t="s">
        <v>234</v>
      </c>
      <c r="C437" s="74">
        <v>0.25</v>
      </c>
    </row>
    <row r="438" spans="2:3">
      <c r="B438" s="51" t="s">
        <v>571</v>
      </c>
      <c r="C438" s="74">
        <v>0.25</v>
      </c>
    </row>
    <row r="439" spans="2:3">
      <c r="B439" s="51" t="s">
        <v>235</v>
      </c>
      <c r="C439" s="74">
        <v>0.1</v>
      </c>
    </row>
    <row r="440" spans="2:3">
      <c r="B440" s="51" t="s">
        <v>433</v>
      </c>
      <c r="C440" s="74">
        <v>0.22</v>
      </c>
    </row>
    <row r="441" spans="2:3">
      <c r="B441" s="51" t="s">
        <v>236</v>
      </c>
      <c r="C441" s="74">
        <v>0.34</v>
      </c>
    </row>
    <row r="442" spans="2:3">
      <c r="B442" s="51" t="s">
        <v>434</v>
      </c>
      <c r="C442" s="74">
        <v>0.185</v>
      </c>
    </row>
    <row r="443" spans="2:3">
      <c r="B443" s="51" t="s">
        <v>237</v>
      </c>
      <c r="C443" s="74">
        <v>0.1</v>
      </c>
    </row>
    <row r="444" spans="2:3">
      <c r="B444" s="51" t="s">
        <v>435</v>
      </c>
      <c r="C444" s="74">
        <v>0.28000000000000003</v>
      </c>
    </row>
    <row r="445" spans="2:3">
      <c r="B445" s="51" t="s">
        <v>436</v>
      </c>
      <c r="C445" s="74">
        <v>0.3</v>
      </c>
    </row>
    <row r="446" spans="2:3">
      <c r="B446" s="51" t="s">
        <v>438</v>
      </c>
      <c r="C446" s="74">
        <v>0.2</v>
      </c>
    </row>
    <row r="447" spans="2:3">
      <c r="B447" s="51" t="s">
        <v>238</v>
      </c>
      <c r="C447" s="74">
        <v>0.33</v>
      </c>
    </row>
    <row r="448" spans="2:3">
      <c r="B448" s="51" t="s">
        <v>240</v>
      </c>
      <c r="C448" s="74">
        <v>0.26500000000000001</v>
      </c>
    </row>
    <row r="449" spans="2:3">
      <c r="B449" s="51" t="s">
        <v>529</v>
      </c>
      <c r="C449" s="74">
        <v>0</v>
      </c>
    </row>
    <row r="450" spans="2:3">
      <c r="B450" s="51" t="s">
        <v>241</v>
      </c>
      <c r="C450" s="74">
        <v>0.27</v>
      </c>
    </row>
    <row r="451" spans="2:3">
      <c r="B451" s="51" t="s">
        <v>242</v>
      </c>
      <c r="C451" s="74">
        <v>0.25</v>
      </c>
    </row>
    <row r="452" spans="2:3">
      <c r="B452" s="51" t="s">
        <v>243</v>
      </c>
      <c r="C452" s="74">
        <v>0.35</v>
      </c>
    </row>
    <row r="453" spans="2:3">
      <c r="B453" s="51" t="s">
        <v>244</v>
      </c>
      <c r="C453" s="74">
        <v>0.28000000000000003</v>
      </c>
    </row>
    <row r="454" spans="2:3">
      <c r="B454" s="51" t="s">
        <v>572</v>
      </c>
      <c r="C454" s="74">
        <v>0.3</v>
      </c>
    </row>
    <row r="455" spans="2:3">
      <c r="B455" s="51" t="s">
        <v>245</v>
      </c>
      <c r="C455" s="74">
        <v>0.3</v>
      </c>
    </row>
    <row r="456" spans="2:3">
      <c r="B456" s="51" t="s">
        <v>246</v>
      </c>
      <c r="C456" s="74">
        <v>0.18</v>
      </c>
    </row>
    <row r="457" spans="2:3">
      <c r="B457" s="51" t="s">
        <v>535</v>
      </c>
      <c r="C457" s="74">
        <v>0.22</v>
      </c>
    </row>
    <row r="458" spans="2:3">
      <c r="B458" s="51" t="s">
        <v>248</v>
      </c>
      <c r="C458" s="74">
        <v>0.125</v>
      </c>
    </row>
    <row r="459" spans="2:3">
      <c r="B459" s="51" t="s">
        <v>249</v>
      </c>
      <c r="C459" s="74">
        <v>0.19</v>
      </c>
    </row>
    <row r="460" spans="2:3">
      <c r="B460" s="51" t="s">
        <v>251</v>
      </c>
      <c r="C460" s="74">
        <v>0.22</v>
      </c>
    </row>
    <row r="461" spans="2:3">
      <c r="B461" s="51" t="s">
        <v>252</v>
      </c>
      <c r="C461" s="74">
        <v>0.25</v>
      </c>
    </row>
    <row r="462" spans="2:3">
      <c r="B462" s="51" t="s">
        <v>573</v>
      </c>
      <c r="C462" s="74">
        <v>0.25</v>
      </c>
    </row>
    <row r="463" spans="2:3">
      <c r="B463" s="51" t="s">
        <v>253</v>
      </c>
      <c r="C463" s="74">
        <v>0.27</v>
      </c>
    </row>
    <row r="464" spans="2:3">
      <c r="B464" s="51" t="s">
        <v>254</v>
      </c>
      <c r="C464" s="74">
        <v>0.25</v>
      </c>
    </row>
    <row r="465" spans="2:3">
      <c r="B465" s="51" t="s">
        <v>255</v>
      </c>
      <c r="C465" s="74">
        <v>0.22500000000000001</v>
      </c>
    </row>
    <row r="466" spans="2:3">
      <c r="B466" s="51" t="s">
        <v>256</v>
      </c>
      <c r="C466" s="74">
        <v>0.3</v>
      </c>
    </row>
    <row r="467" spans="2:3">
      <c r="B467" s="51" t="s">
        <v>258</v>
      </c>
      <c r="C467" s="74">
        <v>0.2</v>
      </c>
    </row>
    <row r="468" spans="2:3">
      <c r="B468" s="51" t="s">
        <v>259</v>
      </c>
      <c r="C468" s="74">
        <v>0.3</v>
      </c>
    </row>
    <row r="469" spans="2:3">
      <c r="B469" s="51" t="s">
        <v>448</v>
      </c>
      <c r="C469" s="74">
        <v>0.2</v>
      </c>
    </row>
    <row r="470" spans="2:3">
      <c r="B470" s="51" t="s">
        <v>260</v>
      </c>
      <c r="C470" s="74">
        <v>0.2</v>
      </c>
    </row>
    <row r="471" spans="2:3">
      <c r="B471" s="51" t="s">
        <v>261</v>
      </c>
      <c r="C471" s="74">
        <v>0.25</v>
      </c>
    </row>
    <row r="472" spans="2:3">
      <c r="B472" s="51" t="s">
        <v>262</v>
      </c>
      <c r="C472" s="74">
        <v>0.3</v>
      </c>
    </row>
    <row r="473" spans="2:3">
      <c r="B473" s="51" t="s">
        <v>449</v>
      </c>
      <c r="C473" s="74">
        <v>0.27</v>
      </c>
    </row>
    <row r="474" spans="2:3">
      <c r="B474" s="51" t="s">
        <v>263</v>
      </c>
      <c r="C474" s="74">
        <v>0.15</v>
      </c>
    </row>
    <row r="475" spans="2:3">
      <c r="B475" s="51" t="s">
        <v>264</v>
      </c>
      <c r="C475" s="74">
        <v>0.3</v>
      </c>
    </row>
    <row r="476" spans="2:3">
      <c r="B476" s="51" t="s">
        <v>265</v>
      </c>
      <c r="C476" s="74">
        <v>0.25</v>
      </c>
    </row>
    <row r="477" spans="2:3">
      <c r="B477" s="51" t="s">
        <v>574</v>
      </c>
      <c r="C477" s="74">
        <v>0.1</v>
      </c>
    </row>
    <row r="478" spans="2:3">
      <c r="B478" s="51" t="s">
        <v>266</v>
      </c>
      <c r="C478" s="74">
        <v>0.22</v>
      </c>
    </row>
    <row r="479" spans="2:3">
      <c r="B479" s="51" t="s">
        <v>575</v>
      </c>
      <c r="C479" s="74">
        <v>0.28000000000000003</v>
      </c>
    </row>
    <row r="480" spans="2:3">
      <c r="B480" s="51" t="s">
        <v>267</v>
      </c>
      <c r="C480" s="74">
        <v>0.25</v>
      </c>
    </row>
    <row r="481" spans="2:3">
      <c r="B481" s="51" t="s">
        <v>576</v>
      </c>
      <c r="C481" s="74">
        <v>0</v>
      </c>
    </row>
    <row r="482" spans="2:3">
      <c r="B482" s="51" t="s">
        <v>269</v>
      </c>
      <c r="C482" s="74">
        <v>0.25</v>
      </c>
    </row>
    <row r="483" spans="2:3">
      <c r="B483" s="51" t="s">
        <v>577</v>
      </c>
      <c r="C483" s="74">
        <v>0.16500000000000001</v>
      </c>
    </row>
    <row r="484" spans="2:3">
      <c r="B484" s="51" t="s">
        <v>271</v>
      </c>
      <c r="C484" s="74">
        <v>0.09</v>
      </c>
    </row>
    <row r="485" spans="2:3">
      <c r="B485" s="51" t="s">
        <v>272</v>
      </c>
      <c r="C485" s="74">
        <v>0.2</v>
      </c>
    </row>
    <row r="486" spans="2:3">
      <c r="B486" s="51" t="s">
        <v>273</v>
      </c>
      <c r="C486" s="74">
        <v>0.3</v>
      </c>
    </row>
    <row r="487" spans="2:3">
      <c r="B487" s="51" t="s">
        <v>274</v>
      </c>
      <c r="C487" s="74">
        <v>0.22</v>
      </c>
    </row>
    <row r="488" spans="2:3">
      <c r="B488" s="51" t="s">
        <v>276</v>
      </c>
      <c r="C488" s="74">
        <v>0.15</v>
      </c>
    </row>
    <row r="489" spans="2:3">
      <c r="B489" s="51" t="s">
        <v>277</v>
      </c>
      <c r="C489" s="74">
        <v>0.125</v>
      </c>
    </row>
    <row r="490" spans="2:3">
      <c r="B490" s="51" t="s">
        <v>539</v>
      </c>
      <c r="C490" s="74">
        <v>0</v>
      </c>
    </row>
    <row r="491" spans="2:3">
      <c r="B491" s="51" t="s">
        <v>278</v>
      </c>
      <c r="C491" s="74">
        <v>0.23</v>
      </c>
    </row>
    <row r="492" spans="2:3">
      <c r="B492" s="51" t="s">
        <v>279</v>
      </c>
      <c r="C492" s="74">
        <v>0.24</v>
      </c>
    </row>
    <row r="493" spans="2:3">
      <c r="B493" s="51" t="s">
        <v>280</v>
      </c>
      <c r="C493" s="74">
        <v>0.25</v>
      </c>
    </row>
    <row r="494" spans="2:3">
      <c r="B494" s="51" t="s">
        <v>540</v>
      </c>
      <c r="C494" s="74">
        <v>0.25</v>
      </c>
    </row>
    <row r="495" spans="2:3">
      <c r="B495" s="51" t="s">
        <v>281</v>
      </c>
      <c r="C495" s="74">
        <v>0.30620000000000003</v>
      </c>
    </row>
    <row r="496" spans="2:3">
      <c r="B496" s="51" t="s">
        <v>578</v>
      </c>
      <c r="C496" s="74">
        <v>0</v>
      </c>
    </row>
    <row r="497" spans="2:3">
      <c r="B497" s="51" t="s">
        <v>282</v>
      </c>
      <c r="C497" s="74">
        <v>0.2</v>
      </c>
    </row>
    <row r="498" spans="2:3">
      <c r="B498" s="51" t="s">
        <v>283</v>
      </c>
      <c r="C498" s="74">
        <v>0.2</v>
      </c>
    </row>
    <row r="499" spans="2:3">
      <c r="B499" s="51" t="s">
        <v>284</v>
      </c>
      <c r="C499" s="74">
        <v>0.3</v>
      </c>
    </row>
    <row r="500" spans="2:3">
      <c r="B500" s="51" t="s">
        <v>287</v>
      </c>
      <c r="C500" s="74">
        <v>0.24</v>
      </c>
    </row>
    <row r="501" spans="2:3">
      <c r="B501" s="51" t="s">
        <v>288</v>
      </c>
      <c r="C501" s="74">
        <v>0.15</v>
      </c>
    </row>
    <row r="502" spans="2:3">
      <c r="B502" s="51" t="s">
        <v>454</v>
      </c>
      <c r="C502" s="74">
        <v>0.1</v>
      </c>
    </row>
    <row r="503" spans="2:3">
      <c r="B503" s="51" t="s">
        <v>289</v>
      </c>
      <c r="C503" s="74">
        <v>0.2</v>
      </c>
    </row>
    <row r="504" spans="2:3">
      <c r="B504" s="51" t="s">
        <v>290</v>
      </c>
      <c r="C504" s="74">
        <v>0.17</v>
      </c>
    </row>
    <row r="505" spans="2:3">
      <c r="B505" s="51" t="s">
        <v>291</v>
      </c>
      <c r="C505" s="74">
        <v>0.24</v>
      </c>
    </row>
    <row r="506" spans="2:3">
      <c r="B506" s="51" t="s">
        <v>458</v>
      </c>
      <c r="C506" s="74">
        <v>0.125</v>
      </c>
    </row>
    <row r="507" spans="2:3">
      <c r="B507" s="51" t="s">
        <v>292</v>
      </c>
      <c r="C507" s="74">
        <v>0.15</v>
      </c>
    </row>
    <row r="508" spans="2:3">
      <c r="B508" s="51" t="s">
        <v>293</v>
      </c>
      <c r="C508" s="74">
        <v>0.24940000000000001</v>
      </c>
    </row>
    <row r="509" spans="2:3">
      <c r="B509" s="51" t="s">
        <v>579</v>
      </c>
      <c r="C509" s="74">
        <v>0.12</v>
      </c>
    </row>
    <row r="510" spans="2:3">
      <c r="B510" s="51" t="s">
        <v>294</v>
      </c>
      <c r="C510" s="74">
        <v>0.1</v>
      </c>
    </row>
    <row r="511" spans="2:3">
      <c r="B511" s="51" t="s">
        <v>295</v>
      </c>
      <c r="C511" s="74">
        <v>0.2</v>
      </c>
    </row>
    <row r="512" spans="2:3">
      <c r="B512" s="51" t="s">
        <v>459</v>
      </c>
      <c r="C512" s="74">
        <v>0.3</v>
      </c>
    </row>
    <row r="513" spans="2:3">
      <c r="B513" s="51" t="s">
        <v>296</v>
      </c>
      <c r="C513" s="74">
        <v>0.24</v>
      </c>
    </row>
    <row r="514" spans="2:3">
      <c r="B514" s="51" t="s">
        <v>297</v>
      </c>
      <c r="C514" s="74">
        <v>0.35</v>
      </c>
    </row>
    <row r="515" spans="2:3">
      <c r="B515" s="51" t="s">
        <v>298</v>
      </c>
      <c r="C515" s="74">
        <v>0.25</v>
      </c>
    </row>
    <row r="516" spans="2:3">
      <c r="B516" s="51" t="s">
        <v>299</v>
      </c>
      <c r="C516" s="74">
        <v>0.15</v>
      </c>
    </row>
    <row r="517" spans="2:3">
      <c r="B517" s="51" t="s">
        <v>300</v>
      </c>
      <c r="C517" s="74">
        <v>0.3</v>
      </c>
    </row>
    <row r="518" spans="2:3">
      <c r="B518" s="51" t="s">
        <v>301</v>
      </c>
      <c r="C518" s="74">
        <v>0.12</v>
      </c>
    </row>
    <row r="519" spans="2:3">
      <c r="B519" s="51" t="s">
        <v>462</v>
      </c>
      <c r="C519" s="74">
        <v>0.33</v>
      </c>
    </row>
    <row r="520" spans="2:3">
      <c r="B520" s="51" t="s">
        <v>302</v>
      </c>
      <c r="C520" s="74">
        <v>0.25</v>
      </c>
    </row>
    <row r="521" spans="2:3">
      <c r="B521" s="51" t="s">
        <v>303</v>
      </c>
      <c r="C521" s="74">
        <v>0.15</v>
      </c>
    </row>
    <row r="522" spans="2:3">
      <c r="B522" s="51" t="s">
        <v>304</v>
      </c>
      <c r="C522" s="74">
        <v>0.32</v>
      </c>
    </row>
    <row r="523" spans="2:3">
      <c r="B523" s="51" t="s">
        <v>305</v>
      </c>
      <c r="C523" s="74">
        <v>0.32</v>
      </c>
    </row>
    <row r="524" spans="2:3">
      <c r="B524" s="51" t="s">
        <v>306</v>
      </c>
      <c r="C524" s="74">
        <v>0.22</v>
      </c>
    </row>
    <row r="525" spans="2:3">
      <c r="B525" s="51" t="s">
        <v>430</v>
      </c>
      <c r="C525" s="74">
        <v>0.32</v>
      </c>
    </row>
    <row r="526" spans="2:3">
      <c r="B526" s="51" t="s">
        <v>307</v>
      </c>
      <c r="C526" s="74">
        <v>0.25800000000000001</v>
      </c>
    </row>
    <row r="527" spans="2:3">
      <c r="B527" s="51" t="s">
        <v>308</v>
      </c>
      <c r="C527" s="74">
        <v>0.28000000000000003</v>
      </c>
    </row>
    <row r="528" spans="2:3">
      <c r="B528" s="51" t="s">
        <v>309</v>
      </c>
      <c r="C528" s="74">
        <v>0.3</v>
      </c>
    </row>
    <row r="529" spans="2:3">
      <c r="B529" s="51" t="s">
        <v>310</v>
      </c>
      <c r="C529" s="74">
        <v>0.3</v>
      </c>
    </row>
    <row r="530" spans="2:3">
      <c r="B530" s="51" t="s">
        <v>311</v>
      </c>
      <c r="C530" s="74">
        <v>0.22</v>
      </c>
    </row>
    <row r="531" spans="2:3">
      <c r="B531" s="51" t="s">
        <v>312</v>
      </c>
      <c r="C531" s="74">
        <v>0.15</v>
      </c>
    </row>
    <row r="532" spans="2:3">
      <c r="B532" s="51" t="s">
        <v>319</v>
      </c>
      <c r="C532" s="74">
        <v>0.28999999999999998</v>
      </c>
    </row>
    <row r="533" spans="2:3">
      <c r="B533" s="51" t="s">
        <v>580</v>
      </c>
      <c r="C533" s="74">
        <v>0.15</v>
      </c>
    </row>
    <row r="534" spans="2:3">
      <c r="B534" s="51" t="s">
        <v>320</v>
      </c>
      <c r="C534" s="74">
        <v>0.25</v>
      </c>
    </row>
    <row r="535" spans="2:3">
      <c r="B535" s="51" t="s">
        <v>469</v>
      </c>
      <c r="C535" s="74">
        <v>0.3</v>
      </c>
    </row>
    <row r="536" spans="2:3">
      <c r="B536" s="51" t="s">
        <v>321</v>
      </c>
      <c r="C536" s="74">
        <v>0.1</v>
      </c>
    </row>
    <row r="537" spans="2:3">
      <c r="B537" s="51" t="s">
        <v>322</v>
      </c>
      <c r="C537" s="74">
        <v>0.29499999999999998</v>
      </c>
    </row>
    <row r="538" spans="2:3">
      <c r="B538" s="51" t="s">
        <v>323</v>
      </c>
      <c r="C538" s="74">
        <v>0.25</v>
      </c>
    </row>
    <row r="539" spans="2:3">
      <c r="B539" s="51" t="s">
        <v>324</v>
      </c>
      <c r="C539" s="74">
        <v>0.19</v>
      </c>
    </row>
    <row r="540" spans="2:3">
      <c r="B540" s="51" t="s">
        <v>325</v>
      </c>
      <c r="C540" s="74">
        <v>0.21</v>
      </c>
    </row>
    <row r="541" spans="2:3">
      <c r="B541" s="51" t="s">
        <v>326</v>
      </c>
      <c r="C541" s="74">
        <v>0.1</v>
      </c>
    </row>
    <row r="542" spans="2:3">
      <c r="B542" s="51" t="s">
        <v>327</v>
      </c>
      <c r="C542" s="74">
        <v>0.16</v>
      </c>
    </row>
    <row r="543" spans="2:3">
      <c r="B543" s="51" t="s">
        <v>471</v>
      </c>
      <c r="C543" s="74">
        <v>0.2</v>
      </c>
    </row>
    <row r="544" spans="2:3">
      <c r="B544" s="51" t="s">
        <v>472</v>
      </c>
      <c r="C544" s="74">
        <v>0.3</v>
      </c>
    </row>
    <row r="545" spans="2:3">
      <c r="B545" s="51" t="s">
        <v>581</v>
      </c>
      <c r="C545" s="74">
        <v>0.33</v>
      </c>
    </row>
    <row r="546" spans="2:3">
      <c r="B546" s="51" t="s">
        <v>582</v>
      </c>
      <c r="C546" s="74">
        <v>0.3</v>
      </c>
    </row>
    <row r="547" spans="2:3">
      <c r="B547" s="51" t="s">
        <v>583</v>
      </c>
      <c r="C547" s="74">
        <v>0.3</v>
      </c>
    </row>
    <row r="548" spans="2:3">
      <c r="B548" s="51" t="s">
        <v>473</v>
      </c>
      <c r="C548" s="74">
        <v>0.27</v>
      </c>
    </row>
    <row r="549" spans="2:3">
      <c r="B549" s="51" t="s">
        <v>329</v>
      </c>
      <c r="C549" s="74">
        <v>0.2</v>
      </c>
    </row>
    <row r="550" spans="2:3">
      <c r="B550" s="51" t="s">
        <v>330</v>
      </c>
      <c r="C550" s="74">
        <v>0.3</v>
      </c>
    </row>
    <row r="551" spans="2:3">
      <c r="B551" s="51" t="s">
        <v>331</v>
      </c>
      <c r="C551" s="74">
        <v>0.15</v>
      </c>
    </row>
    <row r="552" spans="2:3">
      <c r="B552" s="51" t="s">
        <v>476</v>
      </c>
      <c r="C552" s="74">
        <v>0.25</v>
      </c>
    </row>
    <row r="553" spans="2:3">
      <c r="B553" s="51" t="s">
        <v>332</v>
      </c>
      <c r="C553" s="74">
        <v>0.17</v>
      </c>
    </row>
    <row r="554" spans="2:3">
      <c r="B554" s="51" t="s">
        <v>584</v>
      </c>
      <c r="C554" s="74">
        <v>0.35</v>
      </c>
    </row>
    <row r="555" spans="2:3">
      <c r="B555" s="51" t="s">
        <v>333</v>
      </c>
      <c r="C555" s="74">
        <v>0.21</v>
      </c>
    </row>
    <row r="556" spans="2:3">
      <c r="B556" s="51" t="s">
        <v>334</v>
      </c>
      <c r="C556" s="74">
        <v>0.19</v>
      </c>
    </row>
    <row r="557" spans="2:3">
      <c r="B557" s="51" t="s">
        <v>549</v>
      </c>
      <c r="C557" s="74">
        <v>0.3</v>
      </c>
    </row>
    <row r="558" spans="2:3">
      <c r="B558" s="51" t="s">
        <v>335</v>
      </c>
      <c r="C558" s="74">
        <v>0.27</v>
      </c>
    </row>
    <row r="559" spans="2:3">
      <c r="B559" s="51" t="s">
        <v>336</v>
      </c>
      <c r="C559" s="74">
        <v>0.25</v>
      </c>
    </row>
    <row r="560" spans="2:3">
      <c r="B560" s="51" t="s">
        <v>337</v>
      </c>
      <c r="C560" s="74">
        <v>0.24</v>
      </c>
    </row>
    <row r="561" spans="2:3">
      <c r="B561" s="51" t="s">
        <v>585</v>
      </c>
      <c r="C561" s="74">
        <v>0.35</v>
      </c>
    </row>
    <row r="562" spans="2:3">
      <c r="B562" s="51" t="s">
        <v>338</v>
      </c>
      <c r="C562" s="74">
        <v>0.35</v>
      </c>
    </row>
    <row r="563" spans="2:3">
      <c r="B563" s="51" t="s">
        <v>480</v>
      </c>
      <c r="C563" s="74">
        <v>0.36</v>
      </c>
    </row>
    <row r="564" spans="2:3">
      <c r="B564" s="51" t="s">
        <v>552</v>
      </c>
      <c r="C564" s="74">
        <v>0.27500000000000002</v>
      </c>
    </row>
    <row r="565" spans="2:3">
      <c r="B565" s="51" t="s">
        <v>339</v>
      </c>
      <c r="C565" s="74">
        <v>0.20600000000000002</v>
      </c>
    </row>
    <row r="566" spans="2:3">
      <c r="B566" s="51" t="s">
        <v>340</v>
      </c>
      <c r="C566" s="74">
        <v>0.14599999999999999</v>
      </c>
    </row>
    <row r="567" spans="2:3">
      <c r="B567" s="51" t="s">
        <v>341</v>
      </c>
      <c r="C567" s="74">
        <v>0.28000000000000003</v>
      </c>
    </row>
    <row r="568" spans="2:3">
      <c r="B568" s="51" t="s">
        <v>342</v>
      </c>
      <c r="C568" s="74">
        <v>0.2</v>
      </c>
    </row>
    <row r="569" spans="2:3">
      <c r="B569" s="75" t="s">
        <v>482</v>
      </c>
      <c r="C569" s="74">
        <v>0.18</v>
      </c>
    </row>
    <row r="570" spans="2:3">
      <c r="B570" s="51" t="s">
        <v>343</v>
      </c>
      <c r="C570" s="74">
        <v>0.3</v>
      </c>
    </row>
    <row r="571" spans="2:3">
      <c r="B571" s="51" t="s">
        <v>344</v>
      </c>
      <c r="C571" s="74">
        <v>0.2</v>
      </c>
    </row>
    <row r="572" spans="2:3">
      <c r="B572" s="51" t="s">
        <v>346</v>
      </c>
      <c r="C572" s="74">
        <v>0.3</v>
      </c>
    </row>
    <row r="573" spans="2:3">
      <c r="B573" s="51" t="s">
        <v>347</v>
      </c>
      <c r="C573" s="74">
        <v>0.15</v>
      </c>
    </row>
    <row r="574" spans="2:3">
      <c r="B574" s="51" t="s">
        <v>348</v>
      </c>
      <c r="C574" s="74">
        <v>0.25</v>
      </c>
    </row>
    <row r="575" spans="2:3">
      <c r="B575" s="51" t="s">
        <v>484</v>
      </c>
      <c r="C575" s="74">
        <v>0.2</v>
      </c>
    </row>
    <row r="576" spans="2:3">
      <c r="B576" s="51" t="s">
        <v>553</v>
      </c>
      <c r="C576" s="74">
        <v>0</v>
      </c>
    </row>
    <row r="577" spans="1:7">
      <c r="B577" s="51" t="s">
        <v>349</v>
      </c>
      <c r="C577" s="74">
        <v>0.3</v>
      </c>
    </row>
    <row r="578" spans="1:7">
      <c r="B578" s="51" t="s">
        <v>350</v>
      </c>
      <c r="C578" s="74">
        <v>0.18</v>
      </c>
    </row>
    <row r="579" spans="1:7">
      <c r="B579" s="51" t="s">
        <v>351</v>
      </c>
      <c r="C579" s="74">
        <v>0.25</v>
      </c>
    </row>
    <row r="580" spans="1:7">
      <c r="B580" s="51" t="s">
        <v>352</v>
      </c>
      <c r="C580" s="74">
        <v>0.25</v>
      </c>
    </row>
    <row r="581" spans="1:7">
      <c r="B581" s="51" t="s">
        <v>353</v>
      </c>
      <c r="C581" s="74">
        <v>0.25</v>
      </c>
    </row>
    <row r="582" spans="1:7">
      <c r="B582" s="51" t="s">
        <v>354</v>
      </c>
      <c r="C582" s="74">
        <v>0.25</v>
      </c>
    </row>
    <row r="583" spans="1:7">
      <c r="B583" s="51" t="s">
        <v>355</v>
      </c>
      <c r="C583" s="74">
        <v>0.15</v>
      </c>
    </row>
    <row r="584" spans="1:7">
      <c r="B584" s="51" t="s">
        <v>586</v>
      </c>
      <c r="C584" s="74">
        <v>0</v>
      </c>
    </row>
    <row r="585" spans="1:7">
      <c r="B585" s="51" t="s">
        <v>356</v>
      </c>
      <c r="C585" s="74">
        <v>0.34</v>
      </c>
    </row>
    <row r="586" spans="1:7">
      <c r="B586" s="51" t="s">
        <v>357</v>
      </c>
      <c r="C586" s="74">
        <v>0.2</v>
      </c>
    </row>
    <row r="587" spans="1:7">
      <c r="B587" s="51" t="s">
        <v>358</v>
      </c>
      <c r="C587" s="74">
        <v>0.2</v>
      </c>
    </row>
    <row r="588" spans="1:7">
      <c r="B588" s="51" t="s">
        <v>359</v>
      </c>
      <c r="C588" s="74">
        <v>0.35</v>
      </c>
    </row>
    <row r="589" spans="1:7">
      <c r="B589" s="51" t="s">
        <v>360</v>
      </c>
      <c r="C589" s="74">
        <v>0.2472</v>
      </c>
    </row>
    <row r="591" spans="1:7">
      <c r="A591" s="53" t="s">
        <v>587</v>
      </c>
    </row>
    <row r="592" spans="1:7">
      <c r="B592" s="51" t="s">
        <v>588</v>
      </c>
      <c r="C592" s="51" t="s">
        <v>589</v>
      </c>
      <c r="D592" s="51" t="s">
        <v>590</v>
      </c>
      <c r="E592" s="51" t="s">
        <v>591</v>
      </c>
      <c r="F592" s="51" t="s">
        <v>592</v>
      </c>
      <c r="G592" s="51" t="s">
        <v>593</v>
      </c>
    </row>
    <row r="593" spans="2:7">
      <c r="B593" s="51" t="s">
        <v>509</v>
      </c>
      <c r="C593" s="51" t="s">
        <v>594</v>
      </c>
      <c r="D593" s="51" t="s">
        <v>595</v>
      </c>
      <c r="E593" s="51">
        <v>3103184101.5135417</v>
      </c>
      <c r="F593" s="51">
        <v>3544707788.0566425</v>
      </c>
    </row>
    <row r="594" spans="2:7">
      <c r="B594" s="51" t="s">
        <v>596</v>
      </c>
      <c r="C594" s="51" t="s">
        <v>597</v>
      </c>
      <c r="D594" s="51" t="s">
        <v>595</v>
      </c>
      <c r="E594" s="51">
        <v>1086772164579.8655</v>
      </c>
      <c r="F594" s="51">
        <v>1183962133998.8745</v>
      </c>
      <c r="G594" s="51">
        <v>1236163044999.9653</v>
      </c>
    </row>
    <row r="595" spans="2:7">
      <c r="B595" s="51" t="s">
        <v>424</v>
      </c>
      <c r="C595" s="51" t="s">
        <v>598</v>
      </c>
      <c r="D595" s="51" t="s">
        <v>595</v>
      </c>
      <c r="E595" s="51">
        <v>14266499429.874573</v>
      </c>
      <c r="F595" s="51">
        <v>14502158192.090395</v>
      </c>
    </row>
    <row r="596" spans="2:7">
      <c r="B596" s="51" t="s">
        <v>599</v>
      </c>
      <c r="C596" s="51" t="s">
        <v>600</v>
      </c>
      <c r="D596" s="51" t="s">
        <v>595</v>
      </c>
      <c r="E596" s="51">
        <v>845993047006.80542</v>
      </c>
      <c r="F596" s="51">
        <v>877140805320.35693</v>
      </c>
      <c r="G596" s="51">
        <v>796586157553.09399</v>
      </c>
    </row>
    <row r="597" spans="2:7">
      <c r="B597" s="51" t="s">
        <v>218</v>
      </c>
      <c r="C597" s="51" t="s">
        <v>601</v>
      </c>
      <c r="D597" s="51" t="s">
        <v>595</v>
      </c>
      <c r="E597" s="51">
        <v>66505129987.723549</v>
      </c>
      <c r="F597" s="51">
        <v>104399746853.40141</v>
      </c>
      <c r="G597" s="51">
        <v>84722957642.375656</v>
      </c>
    </row>
    <row r="598" spans="2:7">
      <c r="B598" s="51" t="s">
        <v>215</v>
      </c>
      <c r="C598" s="51" t="s">
        <v>602</v>
      </c>
      <c r="D598" s="51" t="s">
        <v>595</v>
      </c>
      <c r="E598" s="51">
        <v>17930565118.817619</v>
      </c>
      <c r="F598" s="51">
        <v>18916378860.548828</v>
      </c>
      <c r="G598" s="51">
        <v>22977677860.797855</v>
      </c>
    </row>
    <row r="599" spans="2:7">
      <c r="B599" s="51" t="s">
        <v>428</v>
      </c>
      <c r="C599" s="51" t="s">
        <v>603</v>
      </c>
      <c r="D599" s="51" t="s">
        <v>595</v>
      </c>
      <c r="E599" s="51">
        <v>3324683011.5903006</v>
      </c>
      <c r="F599" s="51">
        <v>3380602042.8428345</v>
      </c>
      <c r="G599" s="51">
        <v>3727673593.0192156</v>
      </c>
    </row>
    <row r="600" spans="2:7">
      <c r="B600" s="51" t="s">
        <v>604</v>
      </c>
      <c r="C600" s="51" t="s">
        <v>605</v>
      </c>
      <c r="D600" s="51" t="s">
        <v>595</v>
      </c>
      <c r="E600" s="51">
        <v>2969116805615.5825</v>
      </c>
      <c r="F600" s="51">
        <v>3613682354462.2393</v>
      </c>
      <c r="G600" s="51">
        <v>3491516939569.8794</v>
      </c>
    </row>
    <row r="601" spans="2:7">
      <c r="B601" s="51" t="s">
        <v>351</v>
      </c>
      <c r="C601" s="51" t="s">
        <v>606</v>
      </c>
      <c r="D601" s="51" t="s">
        <v>595</v>
      </c>
      <c r="E601" s="51">
        <v>415178792756.97754</v>
      </c>
      <c r="F601" s="51">
        <v>507063968277.73999</v>
      </c>
      <c r="G601" s="51">
        <v>504173451327.43365</v>
      </c>
    </row>
    <row r="602" spans="2:7">
      <c r="B602" s="51" t="s">
        <v>220</v>
      </c>
      <c r="C602" s="51" t="s">
        <v>607</v>
      </c>
      <c r="D602" s="51" t="s">
        <v>595</v>
      </c>
      <c r="E602" s="51">
        <v>487902572164.34839</v>
      </c>
      <c r="F602" s="51">
        <v>631133384439.94446</v>
      </c>
      <c r="G602" s="51">
        <v>640591410663.88342</v>
      </c>
    </row>
    <row r="603" spans="2:7">
      <c r="B603" s="51" t="s">
        <v>429</v>
      </c>
      <c r="C603" s="51" t="s">
        <v>608</v>
      </c>
      <c r="D603" s="51" t="s">
        <v>595</v>
      </c>
      <c r="E603" s="51">
        <v>13878908628.937809</v>
      </c>
      <c r="F603" s="51">
        <v>19513474648.242935</v>
      </c>
      <c r="G603" s="51">
        <v>24212134631.064003</v>
      </c>
    </row>
    <row r="604" spans="2:7">
      <c r="B604" s="51" t="s">
        <v>609</v>
      </c>
      <c r="C604" s="51" t="s">
        <v>610</v>
      </c>
      <c r="D604" s="51" t="s">
        <v>595</v>
      </c>
      <c r="E604" s="51">
        <v>750000000</v>
      </c>
      <c r="F604" s="51">
        <v>871000000</v>
      </c>
    </row>
    <row r="605" spans="2:7">
      <c r="B605" s="51" t="s">
        <v>570</v>
      </c>
      <c r="C605" s="51" t="s">
        <v>611</v>
      </c>
      <c r="D605" s="51" t="s">
        <v>595</v>
      </c>
      <c r="E605" s="51">
        <v>1601366666.6666665</v>
      </c>
      <c r="F605" s="51">
        <v>1867733333.3333333</v>
      </c>
      <c r="G605" s="51">
        <v>2033085185.185185</v>
      </c>
    </row>
    <row r="606" spans="2:7">
      <c r="B606" s="51" t="s">
        <v>222</v>
      </c>
      <c r="C606" s="51" t="s">
        <v>612</v>
      </c>
      <c r="D606" s="51" t="s">
        <v>595</v>
      </c>
      <c r="E606" s="51">
        <v>1559033756285.1294</v>
      </c>
      <c r="F606" s="51">
        <v>1692956646855.7017</v>
      </c>
      <c r="G606" s="51">
        <v>1723827215334.7063</v>
      </c>
    </row>
    <row r="607" spans="2:7">
      <c r="B607" s="51" t="s">
        <v>224</v>
      </c>
      <c r="C607" s="51" t="s">
        <v>613</v>
      </c>
      <c r="D607" s="51" t="s">
        <v>595</v>
      </c>
      <c r="E607" s="51">
        <v>479295362747.04657</v>
      </c>
      <c r="F607" s="51">
        <v>470941926750.74115</v>
      </c>
      <c r="G607" s="51">
        <v>516034144115.95032</v>
      </c>
    </row>
    <row r="608" spans="2:7">
      <c r="B608" s="51" t="s">
        <v>226</v>
      </c>
      <c r="C608" s="51" t="s">
        <v>614</v>
      </c>
      <c r="D608" s="51" t="s">
        <v>595</v>
      </c>
      <c r="E608" s="51">
        <v>54825411764.705887</v>
      </c>
      <c r="F608" s="51">
        <v>78807470588.235306</v>
      </c>
      <c r="G608" s="51">
        <v>72356176470.588242</v>
      </c>
    </row>
    <row r="609" spans="2:7">
      <c r="B609" s="51" t="s">
        <v>436</v>
      </c>
      <c r="C609" s="51" t="s">
        <v>615</v>
      </c>
      <c r="D609" s="51" t="s">
        <v>595</v>
      </c>
      <c r="E609" s="51">
        <v>2775798697.4602237</v>
      </c>
      <c r="F609" s="51">
        <v>3338722827.6569052</v>
      </c>
      <c r="G609" s="51">
        <v>2642161668.9275384</v>
      </c>
    </row>
    <row r="610" spans="2:7">
      <c r="B610" s="51" t="s">
        <v>232</v>
      </c>
      <c r="C610" s="51" t="s">
        <v>616</v>
      </c>
      <c r="D610" s="51" t="s">
        <v>595</v>
      </c>
      <c r="E610" s="51">
        <v>600904461226.34692</v>
      </c>
      <c r="F610" s="51">
        <v>583613982019.26294</v>
      </c>
      <c r="G610" s="51">
        <v>632216577075.10925</v>
      </c>
    </row>
    <row r="611" spans="2:7">
      <c r="B611" s="51" t="s">
        <v>233</v>
      </c>
      <c r="C611" s="51" t="s">
        <v>617</v>
      </c>
      <c r="D611" s="51" t="s">
        <v>595</v>
      </c>
      <c r="E611" s="51">
        <v>17687623530.335533</v>
      </c>
      <c r="F611" s="51">
        <v>17425418044.290585</v>
      </c>
      <c r="G611" s="51">
        <v>19673284686.002258</v>
      </c>
    </row>
    <row r="612" spans="2:7">
      <c r="B612" s="51" t="s">
        <v>435</v>
      </c>
      <c r="C612" s="51" t="s">
        <v>618</v>
      </c>
      <c r="D612" s="51" t="s">
        <v>595</v>
      </c>
      <c r="E612" s="51">
        <v>19643166853.664139</v>
      </c>
      <c r="F612" s="51">
        <v>18820219331.226082</v>
      </c>
      <c r="G612" s="51">
        <v>20324617838.967648</v>
      </c>
    </row>
    <row r="613" spans="2:7">
      <c r="B613" s="51" t="s">
        <v>230</v>
      </c>
      <c r="C613" s="51" t="s">
        <v>619</v>
      </c>
      <c r="D613" s="51" t="s">
        <v>595</v>
      </c>
      <c r="E613" s="51">
        <v>416271647002.43518</v>
      </c>
      <c r="F613" s="51">
        <v>460131688909.30121</v>
      </c>
      <c r="G613" s="51">
        <v>437415331040.99432</v>
      </c>
    </row>
    <row r="614" spans="2:7">
      <c r="B614" s="51" t="s">
        <v>237</v>
      </c>
      <c r="C614" s="51" t="s">
        <v>620</v>
      </c>
      <c r="D614" s="51" t="s">
        <v>595</v>
      </c>
      <c r="E614" s="51">
        <v>84041493015.66185</v>
      </c>
      <c r="F614" s="51">
        <v>90346169914.93486</v>
      </c>
      <c r="G614" s="51">
        <v>101584384672.78587</v>
      </c>
    </row>
    <row r="615" spans="2:7">
      <c r="B615" s="51" t="s">
        <v>228</v>
      </c>
      <c r="C615" s="51" t="s">
        <v>621</v>
      </c>
      <c r="D615" s="51" t="s">
        <v>595</v>
      </c>
      <c r="E615" s="51">
        <v>39288670212.765961</v>
      </c>
      <c r="F615" s="51">
        <v>44383297872.340424</v>
      </c>
      <c r="G615" s="51">
        <v>43205000000</v>
      </c>
    </row>
    <row r="616" spans="2:7">
      <c r="B616" s="51" t="s">
        <v>622</v>
      </c>
      <c r="C616" s="51" t="s">
        <v>623</v>
      </c>
      <c r="D616" s="51" t="s">
        <v>595</v>
      </c>
      <c r="E616" s="51">
        <v>11368900000</v>
      </c>
      <c r="F616" s="51">
        <v>13136400000</v>
      </c>
      <c r="G616" s="51">
        <v>14338500000</v>
      </c>
    </row>
    <row r="617" spans="2:7">
      <c r="B617" s="51" t="s">
        <v>235</v>
      </c>
      <c r="C617" s="51" t="s">
        <v>624</v>
      </c>
      <c r="D617" s="51" t="s">
        <v>595</v>
      </c>
      <c r="E617" s="51">
        <v>23672712242.214893</v>
      </c>
      <c r="F617" s="51">
        <v>24534663636.177841</v>
      </c>
      <c r="G617" s="51">
        <v>27054889362.885204</v>
      </c>
    </row>
    <row r="618" spans="2:7">
      <c r="B618" s="51" t="s">
        <v>231</v>
      </c>
      <c r="C618" s="51" t="s">
        <v>625</v>
      </c>
      <c r="D618" s="51" t="s">
        <v>595</v>
      </c>
      <c r="E618" s="51">
        <v>69673747131.869965</v>
      </c>
      <c r="F618" s="51">
        <v>73775179924.603027</v>
      </c>
      <c r="G618" s="51">
        <v>71857382745.606598</v>
      </c>
    </row>
    <row r="619" spans="2:7">
      <c r="B619" s="51" t="s">
        <v>431</v>
      </c>
      <c r="C619" s="51" t="s">
        <v>626</v>
      </c>
      <c r="D619" s="51" t="s">
        <v>595</v>
      </c>
      <c r="E619" s="51">
        <v>2424575179.378305</v>
      </c>
      <c r="F619" s="51">
        <v>2830507575.6840954</v>
      </c>
      <c r="G619" s="51">
        <v>3281500000</v>
      </c>
    </row>
    <row r="620" spans="2:7">
      <c r="B620" s="51" t="s">
        <v>522</v>
      </c>
      <c r="C620" s="51" t="s">
        <v>627</v>
      </c>
      <c r="D620" s="51" t="s">
        <v>595</v>
      </c>
      <c r="E620" s="51">
        <v>7286607000</v>
      </c>
      <c r="F620" s="51">
        <v>7827980000</v>
      </c>
    </row>
    <row r="621" spans="2:7">
      <c r="B621" s="51" t="s">
        <v>234</v>
      </c>
      <c r="C621" s="51" t="s">
        <v>628</v>
      </c>
      <c r="D621" s="51" t="s">
        <v>595</v>
      </c>
      <c r="E621" s="51">
        <v>40406111693.198265</v>
      </c>
      <c r="F621" s="51">
        <v>44008282879.884224</v>
      </c>
      <c r="G621" s="51">
        <v>45849832906.413895</v>
      </c>
    </row>
    <row r="622" spans="2:7">
      <c r="B622" s="51" t="s">
        <v>236</v>
      </c>
      <c r="C622" s="51" t="s">
        <v>629</v>
      </c>
      <c r="D622" s="51" t="s">
        <v>595</v>
      </c>
      <c r="E622" s="51">
        <v>1670647399034.6658</v>
      </c>
      <c r="F622" s="51">
        <v>1951923942083.3196</v>
      </c>
      <c r="G622" s="51">
        <v>2173665655937.2737</v>
      </c>
    </row>
    <row r="623" spans="2:7">
      <c r="B623" s="51" t="s">
        <v>518</v>
      </c>
      <c r="C623" s="51" t="s">
        <v>630</v>
      </c>
      <c r="D623" s="51" t="s">
        <v>595</v>
      </c>
      <c r="E623" s="51">
        <v>4945276000</v>
      </c>
      <c r="F623" s="51">
        <v>5840673700</v>
      </c>
      <c r="G623" s="51">
        <v>6393564189.6134501</v>
      </c>
    </row>
    <row r="624" spans="2:7">
      <c r="B624" s="51" t="s">
        <v>434</v>
      </c>
      <c r="C624" s="51" t="s">
        <v>631</v>
      </c>
      <c r="D624" s="51" t="s">
        <v>595</v>
      </c>
      <c r="E624" s="51">
        <v>14006496617.445808</v>
      </c>
      <c r="F624" s="51">
        <v>16681536466.7183</v>
      </c>
      <c r="G624" s="51">
        <v>15128292953.509842</v>
      </c>
    </row>
    <row r="625" spans="2:7">
      <c r="B625" s="51" t="s">
        <v>432</v>
      </c>
      <c r="C625" s="51" t="s">
        <v>632</v>
      </c>
      <c r="D625" s="51" t="s">
        <v>595</v>
      </c>
      <c r="E625" s="51">
        <v>2768802803.1814113</v>
      </c>
      <c r="F625" s="51">
        <v>2898227713.2231541</v>
      </c>
    </row>
    <row r="626" spans="2:7">
      <c r="B626" s="51" t="s">
        <v>433</v>
      </c>
      <c r="C626" s="51" t="s">
        <v>633</v>
      </c>
      <c r="D626" s="51" t="s">
        <v>595</v>
      </c>
      <c r="E626" s="51">
        <v>18750946600.142254</v>
      </c>
      <c r="F626" s="51">
        <v>20321958850.03632</v>
      </c>
      <c r="G626" s="51">
        <v>19395765126.312748</v>
      </c>
    </row>
    <row r="627" spans="2:7">
      <c r="B627" s="51" t="s">
        <v>440</v>
      </c>
      <c r="C627" s="51" t="s">
        <v>634</v>
      </c>
      <c r="D627" s="51" t="s">
        <v>595</v>
      </c>
      <c r="E627" s="51">
        <v>2516498412.4638371</v>
      </c>
      <c r="F627" s="51">
        <v>2382618615.0169392</v>
      </c>
      <c r="G627" s="51">
        <v>2555492085.2483063</v>
      </c>
    </row>
    <row r="628" spans="2:7">
      <c r="B628" s="51" t="s">
        <v>240</v>
      </c>
      <c r="C628" s="51" t="s">
        <v>635</v>
      </c>
      <c r="D628" s="51" t="s">
        <v>595</v>
      </c>
      <c r="E628" s="51">
        <v>2007472181464.1519</v>
      </c>
      <c r="F628" s="51">
        <v>2161483369422.0146</v>
      </c>
      <c r="G628" s="51">
        <v>2140085567791.4514</v>
      </c>
    </row>
    <row r="629" spans="2:7">
      <c r="B629" s="51" t="s">
        <v>636</v>
      </c>
      <c r="C629" s="51" t="s">
        <v>637</v>
      </c>
      <c r="D629" s="51" t="s">
        <v>595</v>
      </c>
      <c r="E629" s="51">
        <v>1908203520080.4954</v>
      </c>
      <c r="F629" s="51">
        <v>1943576044705.4121</v>
      </c>
      <c r="G629" s="51">
        <v>2252970882003.4312</v>
      </c>
    </row>
    <row r="630" spans="2:7">
      <c r="B630" s="51" t="s">
        <v>340</v>
      </c>
      <c r="C630" s="51" t="s">
        <v>638</v>
      </c>
      <c r="D630" s="51" t="s">
        <v>595</v>
      </c>
      <c r="E630" s="51">
        <v>813408787222.49866</v>
      </c>
      <c r="F630" s="51">
        <v>818426550206.44983</v>
      </c>
      <c r="G630" s="51">
        <v>884940402230.40881</v>
      </c>
    </row>
    <row r="631" spans="2:7">
      <c r="B631" s="51" t="s">
        <v>639</v>
      </c>
      <c r="C631" s="51" t="s">
        <v>640</v>
      </c>
      <c r="D631" s="51" t="s">
        <v>595</v>
      </c>
      <c r="E631" s="51">
        <v>11138490591.657049</v>
      </c>
      <c r="F631" s="51">
        <v>11228317318.765242</v>
      </c>
    </row>
    <row r="632" spans="2:7">
      <c r="B632" s="51" t="s">
        <v>241</v>
      </c>
      <c r="C632" s="51" t="s">
        <v>641</v>
      </c>
      <c r="D632" s="51" t="s">
        <v>595</v>
      </c>
      <c r="E632" s="51">
        <v>315515014838.53949</v>
      </c>
      <c r="F632" s="51">
        <v>302116539409.02985</v>
      </c>
      <c r="G632" s="51">
        <v>335533331669.21912</v>
      </c>
    </row>
    <row r="633" spans="2:7">
      <c r="B633" s="51" t="s">
        <v>242</v>
      </c>
      <c r="C633" s="51" t="s">
        <v>642</v>
      </c>
      <c r="D633" s="51" t="s">
        <v>595</v>
      </c>
      <c r="E633" s="51">
        <v>17820459508852.184</v>
      </c>
      <c r="F633" s="51">
        <v>17881783387000.867</v>
      </c>
      <c r="G633" s="51">
        <v>17794781986104.457</v>
      </c>
    </row>
    <row r="634" spans="2:7">
      <c r="B634" s="51" t="s">
        <v>643</v>
      </c>
      <c r="C634" s="51" t="s">
        <v>644</v>
      </c>
      <c r="D634" s="51" t="s">
        <v>595</v>
      </c>
      <c r="E634" s="51">
        <v>72794636653.779343</v>
      </c>
      <c r="F634" s="51">
        <v>70173140101.431473</v>
      </c>
      <c r="G634" s="51">
        <v>78788828906.863449</v>
      </c>
    </row>
    <row r="635" spans="2:7">
      <c r="B635" s="51" t="s">
        <v>238</v>
      </c>
      <c r="C635" s="51" t="s">
        <v>645</v>
      </c>
      <c r="D635" s="51" t="s">
        <v>595</v>
      </c>
      <c r="E635" s="51">
        <v>44993521774.065971</v>
      </c>
      <c r="F635" s="51">
        <v>43644068310.851013</v>
      </c>
      <c r="G635" s="51">
        <v>47945510090.052856</v>
      </c>
    </row>
    <row r="636" spans="2:7">
      <c r="B636" s="51" t="s">
        <v>646</v>
      </c>
      <c r="C636" s="51" t="s">
        <v>647</v>
      </c>
      <c r="D636" s="51" t="s">
        <v>595</v>
      </c>
      <c r="E636" s="51">
        <v>55328482783.539345</v>
      </c>
      <c r="F636" s="51">
        <v>65801547619.597412</v>
      </c>
      <c r="G636" s="51">
        <v>66383287002.996895</v>
      </c>
    </row>
    <row r="637" spans="2:7">
      <c r="B637" s="51" t="s">
        <v>648</v>
      </c>
      <c r="C637" s="51" t="s">
        <v>75</v>
      </c>
      <c r="D637" s="51" t="s">
        <v>595</v>
      </c>
      <c r="E637" s="51">
        <v>14825690210.030796</v>
      </c>
      <c r="F637" s="51">
        <v>15817030156.945892</v>
      </c>
      <c r="G637" s="51">
        <v>15321055818.326313</v>
      </c>
    </row>
    <row r="638" spans="2:7">
      <c r="B638" s="51" t="s">
        <v>243</v>
      </c>
      <c r="C638" s="51" t="s">
        <v>649</v>
      </c>
      <c r="D638" s="51" t="s">
        <v>595</v>
      </c>
      <c r="E638" s="51">
        <v>318524633225.39514</v>
      </c>
      <c r="F638" s="51">
        <v>345329875078.51172</v>
      </c>
      <c r="G638" s="51">
        <v>363540156234.86835</v>
      </c>
    </row>
    <row r="639" spans="2:7">
      <c r="B639" s="51" t="s">
        <v>650</v>
      </c>
      <c r="C639" s="51" t="s">
        <v>651</v>
      </c>
      <c r="D639" s="51" t="s">
        <v>595</v>
      </c>
      <c r="E639" s="51">
        <v>1296089479.9197786</v>
      </c>
      <c r="F639" s="51">
        <v>1242519407.7760253</v>
      </c>
      <c r="G639" s="51">
        <v>1352380972.1566217</v>
      </c>
    </row>
    <row r="640" spans="2:7">
      <c r="B640" s="51" t="s">
        <v>437</v>
      </c>
      <c r="C640" s="51" t="s">
        <v>652</v>
      </c>
      <c r="D640" s="51" t="s">
        <v>595</v>
      </c>
      <c r="E640" s="51">
        <v>2051842609.6455781</v>
      </c>
      <c r="F640" s="51">
        <v>2303738020.1514816</v>
      </c>
      <c r="G640" s="51">
        <v>2587252076.3055992</v>
      </c>
    </row>
    <row r="641" spans="2:7">
      <c r="B641" s="51" t="s">
        <v>245</v>
      </c>
      <c r="C641" s="51" t="s">
        <v>653</v>
      </c>
      <c r="D641" s="51" t="s">
        <v>595</v>
      </c>
      <c r="E641" s="51">
        <v>64960725734.196548</v>
      </c>
      <c r="F641" s="51">
        <v>69243626028.593582</v>
      </c>
      <c r="G641" s="51">
        <v>86497941439.017441</v>
      </c>
    </row>
    <row r="642" spans="2:7">
      <c r="B642" s="51" t="s">
        <v>654</v>
      </c>
      <c r="C642" s="51" t="s">
        <v>655</v>
      </c>
      <c r="D642" s="51" t="s">
        <v>595</v>
      </c>
      <c r="E642" s="51">
        <v>36706592898.692474</v>
      </c>
      <c r="F642" s="51">
        <v>48138054138.984917</v>
      </c>
      <c r="G642" s="51">
        <v>53252637669.895348</v>
      </c>
    </row>
    <row r="643" spans="2:7">
      <c r="B643" s="51" t="s">
        <v>247</v>
      </c>
      <c r="C643" s="51" t="s">
        <v>656</v>
      </c>
      <c r="D643" s="51" t="s">
        <v>595</v>
      </c>
    </row>
    <row r="644" spans="2:7">
      <c r="B644" s="51" t="s">
        <v>535</v>
      </c>
      <c r="C644" s="51" t="s">
        <v>657</v>
      </c>
      <c r="D644" s="51" t="s">
        <v>595</v>
      </c>
      <c r="E644" s="51">
        <v>2739608133.1843576</v>
      </c>
      <c r="F644" s="51">
        <v>3073840325.4328494</v>
      </c>
    </row>
    <row r="645" spans="2:7">
      <c r="B645" s="51" t="s">
        <v>529</v>
      </c>
      <c r="C645" s="51" t="s">
        <v>658</v>
      </c>
      <c r="D645" s="51" t="s">
        <v>595</v>
      </c>
      <c r="E645" s="51">
        <v>6060026509.5853863</v>
      </c>
      <c r="F645" s="51">
        <v>6600844001.5372057</v>
      </c>
    </row>
    <row r="646" spans="2:7">
      <c r="B646" s="51" t="s">
        <v>248</v>
      </c>
      <c r="C646" s="51" t="s">
        <v>659</v>
      </c>
      <c r="D646" s="51" t="s">
        <v>595</v>
      </c>
      <c r="E646" s="51">
        <v>29482912835.364185</v>
      </c>
      <c r="F646" s="51">
        <v>29250532020.074577</v>
      </c>
      <c r="G646" s="51">
        <v>32229622669.195114</v>
      </c>
    </row>
    <row r="647" spans="2:7">
      <c r="B647" s="51" t="s">
        <v>443</v>
      </c>
      <c r="C647" s="51" t="s">
        <v>660</v>
      </c>
      <c r="D647" s="51" t="s">
        <v>595</v>
      </c>
      <c r="E647" s="51">
        <v>281791218507.09961</v>
      </c>
      <c r="F647" s="51">
        <v>290565654835.80939</v>
      </c>
      <c r="G647" s="51">
        <v>330858339871.6861</v>
      </c>
    </row>
    <row r="648" spans="2:7">
      <c r="B648" s="51" t="s">
        <v>264</v>
      </c>
      <c r="C648" s="51" t="s">
        <v>661</v>
      </c>
      <c r="D648" s="51" t="s">
        <v>595</v>
      </c>
      <c r="E648" s="51">
        <v>4278503934689.8535</v>
      </c>
      <c r="F648" s="51">
        <v>4082469490797.6812</v>
      </c>
      <c r="G648" s="51">
        <v>4456081016705.9609</v>
      </c>
    </row>
    <row r="649" spans="2:7">
      <c r="B649" s="51" t="s">
        <v>252</v>
      </c>
      <c r="C649" s="51" t="s">
        <v>662</v>
      </c>
      <c r="D649" s="51" t="s">
        <v>595</v>
      </c>
      <c r="E649" s="51">
        <v>3385825228.8699703</v>
      </c>
      <c r="F649" s="51">
        <v>3674298479.076755</v>
      </c>
      <c r="G649" s="51">
        <v>4098530513.5577674</v>
      </c>
    </row>
    <row r="650" spans="2:7">
      <c r="B650" s="51" t="s">
        <v>573</v>
      </c>
      <c r="C650" s="51" t="s">
        <v>663</v>
      </c>
      <c r="D650" s="51" t="s">
        <v>595</v>
      </c>
      <c r="E650" s="51">
        <v>555266666.66666663</v>
      </c>
      <c r="F650" s="51">
        <v>607159259.25925922</v>
      </c>
      <c r="G650" s="51">
        <v>653992592.5925926</v>
      </c>
    </row>
    <row r="651" spans="2:7">
      <c r="B651" s="51" t="s">
        <v>251</v>
      </c>
      <c r="C651" s="51" t="s">
        <v>664</v>
      </c>
      <c r="D651" s="51" t="s">
        <v>595</v>
      </c>
      <c r="E651" s="51">
        <v>405687998852.69122</v>
      </c>
      <c r="F651" s="51">
        <v>400167196948.7074</v>
      </c>
      <c r="G651" s="51">
        <v>404198757537.97418</v>
      </c>
    </row>
    <row r="652" spans="2:7">
      <c r="B652" s="51" t="s">
        <v>253</v>
      </c>
      <c r="C652" s="51" t="s">
        <v>665</v>
      </c>
      <c r="D652" s="51" t="s">
        <v>595</v>
      </c>
      <c r="E652" s="51">
        <v>94243425938.364685</v>
      </c>
      <c r="F652" s="51">
        <v>113537368176.13029</v>
      </c>
      <c r="G652" s="51">
        <v>121444279313.93079</v>
      </c>
    </row>
    <row r="653" spans="2:7">
      <c r="B653" s="51" t="s">
        <v>217</v>
      </c>
      <c r="C653" s="51" t="s">
        <v>666</v>
      </c>
      <c r="D653" s="51" t="s">
        <v>595</v>
      </c>
      <c r="E653" s="51">
        <v>186265418570.69662</v>
      </c>
      <c r="F653" s="51">
        <v>225560256621.7572</v>
      </c>
      <c r="G653" s="51">
        <v>239899491127.74237</v>
      </c>
    </row>
    <row r="654" spans="2:7">
      <c r="B654" s="51" t="s">
        <v>667</v>
      </c>
      <c r="C654" s="51" t="s">
        <v>668</v>
      </c>
      <c r="D654" s="51" t="s">
        <v>595</v>
      </c>
      <c r="E654" s="51">
        <v>20840018387172.934</v>
      </c>
      <c r="F654" s="51">
        <v>21113809331055.496</v>
      </c>
      <c r="G654" s="51">
        <v>21150247849983.086</v>
      </c>
    </row>
    <row r="655" spans="2:7">
      <c r="B655" s="51" t="s">
        <v>669</v>
      </c>
      <c r="C655" s="51" t="s">
        <v>670</v>
      </c>
      <c r="D655" s="51" t="s">
        <v>595</v>
      </c>
      <c r="E655" s="51">
        <v>12771307369960.527</v>
      </c>
      <c r="F655" s="51">
        <v>14131148776107.217</v>
      </c>
      <c r="G655" s="51">
        <v>14847823837515.205</v>
      </c>
    </row>
    <row r="656" spans="2:7">
      <c r="B656" s="51" t="s">
        <v>671</v>
      </c>
      <c r="C656" s="51" t="s">
        <v>672</v>
      </c>
      <c r="D656" s="51" t="s">
        <v>595</v>
      </c>
      <c r="E656" s="51">
        <v>31148240510250.828</v>
      </c>
      <c r="F656" s="51">
        <v>30663750183419.105</v>
      </c>
      <c r="G656" s="51">
        <v>30775659199419.906</v>
      </c>
    </row>
    <row r="657" spans="2:7">
      <c r="B657" s="51" t="s">
        <v>673</v>
      </c>
      <c r="C657" s="51" t="s">
        <v>674</v>
      </c>
      <c r="D657" s="51" t="s">
        <v>595</v>
      </c>
      <c r="E657" s="51">
        <v>1659440839146.6958</v>
      </c>
      <c r="F657" s="51">
        <v>1803038234535.2009</v>
      </c>
      <c r="G657" s="51">
        <v>2098349713814.2529</v>
      </c>
    </row>
    <row r="658" spans="2:7">
      <c r="B658" s="51" t="s">
        <v>675</v>
      </c>
      <c r="C658" s="51" t="s">
        <v>676</v>
      </c>
      <c r="D658" s="51" t="s">
        <v>595</v>
      </c>
      <c r="E658" s="51">
        <v>25331394418403.785</v>
      </c>
      <c r="F658" s="51">
        <v>25389267749915.98</v>
      </c>
      <c r="G658" s="51">
        <v>27240628835585.273</v>
      </c>
    </row>
    <row r="659" spans="2:7">
      <c r="B659" s="51" t="s">
        <v>254</v>
      </c>
      <c r="C659" s="51" t="s">
        <v>677</v>
      </c>
      <c r="D659" s="51" t="s">
        <v>595</v>
      </c>
      <c r="E659" s="51">
        <v>107435101000</v>
      </c>
      <c r="F659" s="51">
        <v>116586079000</v>
      </c>
      <c r="G659" s="51">
        <v>118844826000</v>
      </c>
    </row>
    <row r="660" spans="2:7">
      <c r="B660" s="51" t="s">
        <v>678</v>
      </c>
      <c r="C660" s="51" t="s">
        <v>679</v>
      </c>
      <c r="D660" s="51" t="s">
        <v>595</v>
      </c>
      <c r="E660" s="51">
        <v>424671765455.70428</v>
      </c>
      <c r="F660" s="51">
        <v>476747720364.74164</v>
      </c>
      <c r="G660" s="51">
        <v>395926075163.0058</v>
      </c>
    </row>
    <row r="661" spans="2:7">
      <c r="B661" s="51" t="s">
        <v>680</v>
      </c>
      <c r="C661" s="51" t="s">
        <v>681</v>
      </c>
      <c r="D661" s="51" t="s">
        <v>595</v>
      </c>
      <c r="E661" s="51">
        <v>14754625131073.303</v>
      </c>
      <c r="F661" s="51">
        <v>14224347000135.574</v>
      </c>
      <c r="G661" s="51">
        <v>15544858680873.797</v>
      </c>
    </row>
    <row r="662" spans="2:7">
      <c r="B662" s="51" t="s">
        <v>446</v>
      </c>
      <c r="C662" s="51" t="s">
        <v>682</v>
      </c>
      <c r="D662" s="51" t="s">
        <v>595</v>
      </c>
    </row>
    <row r="663" spans="2:7">
      <c r="B663" s="51" t="s">
        <v>336</v>
      </c>
      <c r="C663" s="51" t="s">
        <v>683</v>
      </c>
      <c r="D663" s="51" t="s">
        <v>595</v>
      </c>
      <c r="E663" s="51">
        <v>1445651653604.6279</v>
      </c>
      <c r="F663" s="51">
        <v>1417800466262.6514</v>
      </c>
      <c r="G663" s="51">
        <v>1580694712515.7141</v>
      </c>
    </row>
    <row r="664" spans="2:7">
      <c r="B664" s="51" t="s">
        <v>258</v>
      </c>
      <c r="C664" s="51" t="s">
        <v>684</v>
      </c>
      <c r="D664" s="51" t="s">
        <v>595</v>
      </c>
      <c r="E664" s="51">
        <v>36864792511.635063</v>
      </c>
      <c r="F664" s="51">
        <v>37921480881.542946</v>
      </c>
      <c r="G664" s="51">
        <v>40744848827.953659</v>
      </c>
    </row>
    <row r="665" spans="2:7">
      <c r="B665" s="51" t="s">
        <v>259</v>
      </c>
      <c r="C665" s="51" t="s">
        <v>685</v>
      </c>
      <c r="D665" s="51" t="s">
        <v>595</v>
      </c>
      <c r="E665" s="51">
        <v>111261882958.4261</v>
      </c>
      <c r="F665" s="51">
        <v>126772703047.70143</v>
      </c>
      <c r="G665" s="51">
        <v>163697927593.98236</v>
      </c>
    </row>
    <row r="666" spans="2:7">
      <c r="B666" s="51" t="s">
        <v>223</v>
      </c>
      <c r="C666" s="51" t="s">
        <v>686</v>
      </c>
      <c r="D666" s="51" t="s">
        <v>595</v>
      </c>
      <c r="E666" s="51">
        <v>17315127119106.457</v>
      </c>
      <c r="F666" s="51">
        <v>16761496590765.229</v>
      </c>
      <c r="G666" s="51">
        <v>18349388450765.609</v>
      </c>
    </row>
    <row r="667" spans="2:7">
      <c r="B667" s="51" t="s">
        <v>687</v>
      </c>
      <c r="C667" s="51" t="s">
        <v>688</v>
      </c>
      <c r="D667" s="51" t="s">
        <v>595</v>
      </c>
      <c r="E667" s="51">
        <v>1796274437015.5239</v>
      </c>
      <c r="F667" s="51">
        <v>1950006457159.6641</v>
      </c>
      <c r="G667" s="51">
        <v>1906801170087.8623</v>
      </c>
    </row>
    <row r="668" spans="2:7">
      <c r="B668" s="51" t="s">
        <v>260</v>
      </c>
      <c r="C668" s="51" t="s">
        <v>689</v>
      </c>
      <c r="D668" s="51" t="s">
        <v>595</v>
      </c>
      <c r="E668" s="51">
        <v>296470417085.26654</v>
      </c>
      <c r="F668" s="51">
        <v>281887430795.72095</v>
      </c>
      <c r="G668" s="51">
        <v>300187202696.08374</v>
      </c>
    </row>
    <row r="669" spans="2:7">
      <c r="B669" s="51" t="s">
        <v>448</v>
      </c>
      <c r="C669" s="51" t="s">
        <v>690</v>
      </c>
      <c r="D669" s="51" t="s">
        <v>595</v>
      </c>
      <c r="E669" s="51">
        <v>4305031649.7418909</v>
      </c>
      <c r="F669" s="51">
        <v>4979979531.2724991</v>
      </c>
      <c r="G669" s="51">
        <v>5494797540.7336473</v>
      </c>
    </row>
    <row r="670" spans="2:7">
      <c r="B670" s="51" t="s">
        <v>261</v>
      </c>
      <c r="C670" s="51" t="s">
        <v>691</v>
      </c>
      <c r="D670" s="51" t="s">
        <v>595</v>
      </c>
      <c r="E670" s="51">
        <v>2959355819170.4951</v>
      </c>
      <c r="F670" s="51">
        <v>2779092236505.8472</v>
      </c>
      <c r="G670" s="51">
        <v>3030904089607.8965</v>
      </c>
    </row>
    <row r="671" spans="2:7">
      <c r="B671" s="51" t="s">
        <v>692</v>
      </c>
      <c r="C671" s="51" t="s">
        <v>693</v>
      </c>
      <c r="D671" s="51" t="s">
        <v>595</v>
      </c>
      <c r="E671" s="51">
        <v>3655063937.931448</v>
      </c>
      <c r="F671" s="51">
        <v>3555929833.0505052</v>
      </c>
    </row>
    <row r="672" spans="2:7">
      <c r="B672" s="51" t="s">
        <v>694</v>
      </c>
      <c r="C672" s="51" t="s">
        <v>695</v>
      </c>
      <c r="D672" s="51" t="s">
        <v>595</v>
      </c>
      <c r="E672" s="51">
        <v>390000000</v>
      </c>
      <c r="F672" s="51">
        <v>430000000</v>
      </c>
      <c r="G672" s="51">
        <v>460000000</v>
      </c>
    </row>
    <row r="673" spans="2:7">
      <c r="B673" s="51" t="s">
        <v>262</v>
      </c>
      <c r="C673" s="51" t="s">
        <v>696</v>
      </c>
      <c r="D673" s="51" t="s">
        <v>595</v>
      </c>
      <c r="E673" s="51">
        <v>20217946921.206451</v>
      </c>
      <c r="F673" s="51">
        <v>21071739227.942158</v>
      </c>
      <c r="G673" s="51">
        <v>20516134388.660782</v>
      </c>
    </row>
    <row r="674" spans="2:7">
      <c r="B674" s="51" t="s">
        <v>352</v>
      </c>
      <c r="C674" s="51" t="s">
        <v>485</v>
      </c>
      <c r="D674" s="51" t="s">
        <v>595</v>
      </c>
      <c r="E674" s="51">
        <v>3141506156618.7026</v>
      </c>
      <c r="F674" s="51">
        <v>3088839763445.0234</v>
      </c>
      <c r="G674" s="51">
        <v>3340032380668.0356</v>
      </c>
    </row>
    <row r="675" spans="2:7">
      <c r="B675" s="51" t="s">
        <v>263</v>
      </c>
      <c r="C675" s="51" t="s">
        <v>697</v>
      </c>
      <c r="D675" s="51" t="s">
        <v>595</v>
      </c>
      <c r="E675" s="51">
        <v>18853115588.810581</v>
      </c>
      <c r="F675" s="51">
        <v>24984568959.604965</v>
      </c>
      <c r="G675" s="51">
        <v>30535530479.022663</v>
      </c>
    </row>
    <row r="676" spans="2:7">
      <c r="B676" s="51" t="s">
        <v>265</v>
      </c>
      <c r="C676" s="51" t="s">
        <v>698</v>
      </c>
      <c r="D676" s="51" t="s">
        <v>595</v>
      </c>
      <c r="E676" s="51">
        <v>79524421861.274261</v>
      </c>
      <c r="F676" s="51">
        <v>74263364041.874191</v>
      </c>
      <c r="G676" s="51">
        <v>76370394412.41626</v>
      </c>
    </row>
    <row r="677" spans="2:7">
      <c r="B677" s="51" t="s">
        <v>574</v>
      </c>
      <c r="C677" s="51" t="s">
        <v>699</v>
      </c>
      <c r="D677" s="51" t="s">
        <v>595</v>
      </c>
    </row>
    <row r="678" spans="2:7">
      <c r="B678" s="51" t="s">
        <v>268</v>
      </c>
      <c r="C678" s="51" t="s">
        <v>700</v>
      </c>
      <c r="D678" s="51" t="s">
        <v>595</v>
      </c>
      <c r="E678" s="51">
        <v>16091817842.13176</v>
      </c>
      <c r="F678" s="51">
        <v>20999229260.499454</v>
      </c>
      <c r="G678" s="51">
        <v>23612295818.096096</v>
      </c>
    </row>
    <row r="679" spans="2:7">
      <c r="B679" s="51" t="s">
        <v>701</v>
      </c>
      <c r="C679" s="51" t="s">
        <v>702</v>
      </c>
      <c r="D679" s="51" t="s">
        <v>595</v>
      </c>
      <c r="E679" s="51">
        <v>2014158842.6539373</v>
      </c>
      <c r="F679" s="51">
        <v>2175099789.9782925</v>
      </c>
      <c r="G679" s="51">
        <v>2339904156.7921438</v>
      </c>
    </row>
    <row r="680" spans="2:7">
      <c r="B680" s="51" t="s">
        <v>450</v>
      </c>
      <c r="C680" s="51" t="s">
        <v>703</v>
      </c>
      <c r="D680" s="51" t="s">
        <v>595</v>
      </c>
      <c r="E680" s="51">
        <v>1724555634.3659439</v>
      </c>
      <c r="F680" s="51">
        <v>1714166526.4457347</v>
      </c>
      <c r="G680" s="51">
        <v>1966461400.3583264</v>
      </c>
    </row>
    <row r="681" spans="2:7">
      <c r="B681" s="51" t="s">
        <v>257</v>
      </c>
      <c r="C681" s="51" t="s">
        <v>704</v>
      </c>
      <c r="D681" s="51" t="s">
        <v>595</v>
      </c>
      <c r="E681" s="51">
        <v>12215878032.716585</v>
      </c>
      <c r="F681" s="51">
        <v>13486788878.975691</v>
      </c>
      <c r="G681" s="51">
        <v>12116922539.411173</v>
      </c>
    </row>
    <row r="682" spans="2:7">
      <c r="B682" s="51" t="s">
        <v>266</v>
      </c>
      <c r="C682" s="51" t="s">
        <v>705</v>
      </c>
      <c r="D682" s="51" t="s">
        <v>595</v>
      </c>
      <c r="E682" s="51">
        <v>214667807441.20197</v>
      </c>
      <c r="F682" s="51">
        <v>217581324512.0592</v>
      </c>
      <c r="G682" s="51">
        <v>238206312632.52774</v>
      </c>
    </row>
    <row r="683" spans="2:7">
      <c r="B683" s="51" t="s">
        <v>575</v>
      </c>
      <c r="C683" s="51" t="s">
        <v>706</v>
      </c>
      <c r="D683" s="51" t="s">
        <v>595</v>
      </c>
      <c r="E683" s="51">
        <v>1122800000</v>
      </c>
      <c r="F683" s="51">
        <v>1224577777.7777777</v>
      </c>
      <c r="G683" s="51">
        <v>1320334235.588974</v>
      </c>
    </row>
    <row r="684" spans="2:7">
      <c r="B684" s="51" t="s">
        <v>707</v>
      </c>
      <c r="C684" s="51" t="s">
        <v>708</v>
      </c>
      <c r="D684" s="51" t="s">
        <v>595</v>
      </c>
      <c r="E684" s="51">
        <v>3235809504.2987142</v>
      </c>
    </row>
    <row r="685" spans="2:7">
      <c r="B685" s="51" t="s">
        <v>267</v>
      </c>
      <c r="C685" s="51" t="s">
        <v>709</v>
      </c>
      <c r="D685" s="51" t="s">
        <v>595</v>
      </c>
      <c r="E685" s="51">
        <v>86053083476.029388</v>
      </c>
      <c r="F685" s="51">
        <v>95003330315.875443</v>
      </c>
      <c r="G685" s="51">
        <v>102050473863.63637</v>
      </c>
    </row>
    <row r="686" spans="2:7">
      <c r="B686" s="51" t="s">
        <v>710</v>
      </c>
      <c r="C686" s="51" t="s">
        <v>711</v>
      </c>
      <c r="D686" s="51" t="s">
        <v>595</v>
      </c>
      <c r="E686" s="51">
        <v>6234000000</v>
      </c>
      <c r="F686" s="51">
        <v>6910000000</v>
      </c>
    </row>
    <row r="687" spans="2:7">
      <c r="B687" s="51" t="s">
        <v>451</v>
      </c>
      <c r="C687" s="51" t="s">
        <v>712</v>
      </c>
      <c r="D687" s="51" t="s">
        <v>595</v>
      </c>
      <c r="E687" s="51">
        <v>8041362110.3117504</v>
      </c>
      <c r="F687" s="51">
        <v>14718388489.208633</v>
      </c>
      <c r="G687" s="51">
        <v>16786302158.273382</v>
      </c>
    </row>
    <row r="688" spans="2:7">
      <c r="B688" s="51" t="s">
        <v>713</v>
      </c>
      <c r="C688" s="51" t="s">
        <v>714</v>
      </c>
      <c r="D688" s="51" t="s">
        <v>595</v>
      </c>
      <c r="E688" s="51">
        <v>62461025675219.555</v>
      </c>
      <c r="F688" s="51">
        <v>64444446480056.586</v>
      </c>
      <c r="G688" s="51">
        <v>67653743404264.117</v>
      </c>
    </row>
    <row r="689" spans="2:7">
      <c r="B689" s="51" t="s">
        <v>715</v>
      </c>
      <c r="C689" s="51" t="s">
        <v>716</v>
      </c>
      <c r="D689" s="51" t="s">
        <v>595</v>
      </c>
      <c r="E689" s="51">
        <v>368954169748.81805</v>
      </c>
      <c r="F689" s="51">
        <v>358696261481.15979</v>
      </c>
      <c r="G689" s="51">
        <v>382054574298.52905</v>
      </c>
    </row>
    <row r="690" spans="2:7">
      <c r="B690" s="51" t="s">
        <v>269</v>
      </c>
      <c r="C690" s="51" t="s">
        <v>717</v>
      </c>
      <c r="D690" s="51" t="s">
        <v>595</v>
      </c>
      <c r="E690" s="51">
        <v>28144331506.614887</v>
      </c>
      <c r="F690" s="51">
        <v>31426041806.798485</v>
      </c>
      <c r="G690" s="51">
        <v>34400509852.043648</v>
      </c>
    </row>
    <row r="691" spans="2:7">
      <c r="B691" s="51" t="s">
        <v>718</v>
      </c>
      <c r="C691" s="51" t="s">
        <v>719</v>
      </c>
      <c r="D691" s="51" t="s">
        <v>595</v>
      </c>
      <c r="E691" s="51">
        <v>902263213997.8197</v>
      </c>
      <c r="F691" s="51">
        <v>981675388899.47729</v>
      </c>
      <c r="G691" s="51">
        <v>1130472157492.9941</v>
      </c>
    </row>
    <row r="692" spans="2:7">
      <c r="B692" s="51" t="s">
        <v>246</v>
      </c>
      <c r="C692" s="51" t="s">
        <v>720</v>
      </c>
      <c r="D692" s="51" t="s">
        <v>595</v>
      </c>
      <c r="E692" s="51">
        <v>69602166351.477127</v>
      </c>
      <c r="F692" s="51">
        <v>71997070660.483459</v>
      </c>
      <c r="G692" s="51">
        <v>82688842717.392593</v>
      </c>
    </row>
    <row r="693" spans="2:7">
      <c r="B693" s="51" t="s">
        <v>561</v>
      </c>
      <c r="C693" s="51" t="s">
        <v>721</v>
      </c>
      <c r="D693" s="51" t="s">
        <v>595</v>
      </c>
      <c r="E693" s="51">
        <v>20877414952.637451</v>
      </c>
      <c r="F693" s="51">
        <v>20253551920.551617</v>
      </c>
      <c r="G693" s="51">
        <v>19850829757.747147</v>
      </c>
    </row>
    <row r="694" spans="2:7">
      <c r="B694" s="51" t="s">
        <v>271</v>
      </c>
      <c r="C694" s="51" t="s">
        <v>722</v>
      </c>
      <c r="D694" s="51" t="s">
        <v>595</v>
      </c>
      <c r="E694" s="51">
        <v>182109999477.69073</v>
      </c>
      <c r="F694" s="51">
        <v>177006128624.62692</v>
      </c>
      <c r="G694" s="51">
        <v>212388906458.72394</v>
      </c>
    </row>
    <row r="695" spans="2:7">
      <c r="B695" s="51" t="s">
        <v>723</v>
      </c>
      <c r="C695" s="51" t="s">
        <v>724</v>
      </c>
      <c r="D695" s="51" t="s">
        <v>595</v>
      </c>
      <c r="E695" s="51">
        <v>35740404315658.109</v>
      </c>
      <c r="F695" s="51">
        <v>37733201523901.391</v>
      </c>
      <c r="G695" s="51">
        <v>38733043068564.867</v>
      </c>
    </row>
    <row r="696" spans="2:7">
      <c r="B696" s="51" t="s">
        <v>725</v>
      </c>
      <c r="C696" s="51" t="s">
        <v>726</v>
      </c>
      <c r="D696" s="51" t="s">
        <v>595</v>
      </c>
      <c r="E696" s="51">
        <v>38378968351134.195</v>
      </c>
      <c r="F696" s="51">
        <v>40566997900554.289</v>
      </c>
      <c r="G696" s="51">
        <v>41559721641424.805</v>
      </c>
    </row>
    <row r="697" spans="2:7">
      <c r="B697" s="51" t="s">
        <v>727</v>
      </c>
      <c r="C697" s="51" t="s">
        <v>728</v>
      </c>
      <c r="D697" s="51" t="s">
        <v>595</v>
      </c>
      <c r="E697" s="51">
        <v>2639992963139.394</v>
      </c>
      <c r="F697" s="51">
        <v>2835003428054.0093</v>
      </c>
      <c r="G697" s="51">
        <v>2828041013610.353</v>
      </c>
    </row>
    <row r="698" spans="2:7">
      <c r="B698" s="51" t="s">
        <v>729</v>
      </c>
      <c r="C698" s="51" t="s">
        <v>730</v>
      </c>
      <c r="D698" s="51" t="s">
        <v>595</v>
      </c>
      <c r="E698" s="51">
        <v>1104603036389.7961</v>
      </c>
      <c r="F698" s="51">
        <v>1183656384165.7112</v>
      </c>
      <c r="G698" s="51">
        <v>1044015231915.957</v>
      </c>
    </row>
    <row r="699" spans="2:7">
      <c r="B699" s="51" t="s">
        <v>274</v>
      </c>
      <c r="C699" s="51" t="s">
        <v>731</v>
      </c>
      <c r="D699" s="51" t="s">
        <v>595</v>
      </c>
      <c r="E699" s="51">
        <v>1186509691086.7307</v>
      </c>
      <c r="F699" s="51">
        <v>1319076267310.1621</v>
      </c>
      <c r="G699" s="51">
        <v>1371171152331.155</v>
      </c>
    </row>
    <row r="700" spans="2:7">
      <c r="B700" s="51" t="s">
        <v>732</v>
      </c>
      <c r="C700" s="51" t="s">
        <v>733</v>
      </c>
      <c r="D700" s="51" t="s">
        <v>595</v>
      </c>
      <c r="E700" s="51">
        <v>1535389926749.5979</v>
      </c>
      <c r="F700" s="51">
        <v>1651361994353.6179</v>
      </c>
      <c r="G700" s="51">
        <v>1786070910237.1331</v>
      </c>
    </row>
    <row r="701" spans="2:7">
      <c r="B701" s="51" t="s">
        <v>539</v>
      </c>
      <c r="C701" s="51" t="s">
        <v>734</v>
      </c>
      <c r="D701" s="51" t="s">
        <v>595</v>
      </c>
      <c r="E701" s="51">
        <v>7931193222.0640526</v>
      </c>
    </row>
    <row r="702" spans="2:7">
      <c r="B702" s="51" t="s">
        <v>273</v>
      </c>
      <c r="C702" s="51" t="s">
        <v>735</v>
      </c>
      <c r="D702" s="51" t="s">
        <v>595</v>
      </c>
      <c r="E702" s="51">
        <v>3167270623260.5225</v>
      </c>
      <c r="F702" s="51">
        <v>3353470496885.9478</v>
      </c>
      <c r="G702" s="51">
        <v>3549918918777.5317</v>
      </c>
    </row>
    <row r="703" spans="2:7">
      <c r="B703" s="51" t="s">
        <v>736</v>
      </c>
      <c r="C703" s="51" t="s">
        <v>737</v>
      </c>
      <c r="D703" s="51" t="s">
        <v>595</v>
      </c>
    </row>
    <row r="704" spans="2:7">
      <c r="B704" s="51" t="s">
        <v>277</v>
      </c>
      <c r="C704" s="51" t="s">
        <v>738</v>
      </c>
      <c r="D704" s="51" t="s">
        <v>595</v>
      </c>
      <c r="E704" s="51">
        <v>513391778882.85999</v>
      </c>
      <c r="F704" s="51">
        <v>533140011838.27637</v>
      </c>
      <c r="G704" s="51">
        <v>545629450403.73511</v>
      </c>
    </row>
    <row r="705" spans="2:7">
      <c r="B705" s="51" t="s">
        <v>739</v>
      </c>
      <c r="C705" s="51" t="s">
        <v>740</v>
      </c>
      <c r="D705" s="51" t="s">
        <v>595</v>
      </c>
      <c r="E705" s="51">
        <v>359096907772.27289</v>
      </c>
      <c r="F705" s="51">
        <v>413394567603.55182</v>
      </c>
      <c r="G705" s="51">
        <v>401504514718.7182</v>
      </c>
    </row>
    <row r="706" spans="2:7">
      <c r="B706" s="51" t="s">
        <v>276</v>
      </c>
      <c r="C706" s="51" t="s">
        <v>741</v>
      </c>
      <c r="D706" s="51" t="s">
        <v>595</v>
      </c>
      <c r="E706" s="51">
        <v>209691945713.10345</v>
      </c>
      <c r="F706" s="51">
        <v>286640340965.51721</v>
      </c>
      <c r="G706" s="51">
        <v>250842782139.46417</v>
      </c>
    </row>
    <row r="707" spans="2:7">
      <c r="B707" s="51" t="s">
        <v>272</v>
      </c>
      <c r="C707" s="51" t="s">
        <v>742</v>
      </c>
      <c r="D707" s="51" t="s">
        <v>595</v>
      </c>
      <c r="E707" s="51">
        <v>25797870984.296299</v>
      </c>
      <c r="F707" s="51">
        <v>28701830401.683697</v>
      </c>
      <c r="G707" s="51">
        <v>31020032583.197216</v>
      </c>
    </row>
    <row r="708" spans="2:7">
      <c r="B708" s="51" t="s">
        <v>278</v>
      </c>
      <c r="C708" s="51" t="s">
        <v>743</v>
      </c>
      <c r="D708" s="51" t="s">
        <v>595</v>
      </c>
      <c r="E708" s="51">
        <v>488526545878.89136</v>
      </c>
      <c r="F708" s="51">
        <v>525002447652.77344</v>
      </c>
      <c r="G708" s="51">
        <v>509901495702.10327</v>
      </c>
    </row>
    <row r="709" spans="2:7">
      <c r="B709" s="51" t="s">
        <v>279</v>
      </c>
      <c r="C709" s="51" t="s">
        <v>744</v>
      </c>
      <c r="D709" s="51" t="s">
        <v>595</v>
      </c>
      <c r="E709" s="51">
        <v>2154875493744.9265</v>
      </c>
      <c r="F709" s="51">
        <v>2066972096553.7046</v>
      </c>
      <c r="G709" s="51">
        <v>2254851212731.8047</v>
      </c>
    </row>
    <row r="710" spans="2:7">
      <c r="B710" s="51" t="s">
        <v>540</v>
      </c>
      <c r="C710" s="51" t="s">
        <v>745</v>
      </c>
      <c r="D710" s="51" t="s">
        <v>595</v>
      </c>
      <c r="E710" s="51">
        <v>14657586159.431625</v>
      </c>
      <c r="F710" s="51">
        <v>17097760686.777462</v>
      </c>
      <c r="G710" s="51">
        <v>19423355367.237179</v>
      </c>
    </row>
    <row r="711" spans="2:7">
      <c r="B711" s="51" t="s">
        <v>282</v>
      </c>
      <c r="C711" s="51" t="s">
        <v>746</v>
      </c>
      <c r="D711" s="51" t="s">
        <v>595</v>
      </c>
      <c r="E711" s="51">
        <v>46296100140.84507</v>
      </c>
      <c r="F711" s="51">
        <v>48653381830.985916</v>
      </c>
      <c r="G711" s="51">
        <v>50813642348.674644</v>
      </c>
    </row>
    <row r="712" spans="2:7">
      <c r="B712" s="51" t="s">
        <v>281</v>
      </c>
      <c r="C712" s="51" t="s">
        <v>747</v>
      </c>
      <c r="D712" s="51" t="s">
        <v>595</v>
      </c>
      <c r="E712" s="51">
        <v>5034620784584.9834</v>
      </c>
      <c r="F712" s="51">
        <v>4256410760723.75</v>
      </c>
      <c r="G712" s="51">
        <v>4212945159781.4028</v>
      </c>
    </row>
    <row r="713" spans="2:7">
      <c r="B713" s="51" t="s">
        <v>283</v>
      </c>
      <c r="C713" s="51" t="s">
        <v>748</v>
      </c>
      <c r="D713" s="51" t="s">
        <v>595</v>
      </c>
      <c r="E713" s="51">
        <v>197112255360.61234</v>
      </c>
      <c r="F713" s="51">
        <v>225496328925.49411</v>
      </c>
      <c r="G713" s="51">
        <v>261421121085.57208</v>
      </c>
    </row>
    <row r="714" spans="2:7">
      <c r="B714" s="51" t="s">
        <v>284</v>
      </c>
      <c r="C714" s="51" t="s">
        <v>749</v>
      </c>
      <c r="D714" s="51" t="s">
        <v>595</v>
      </c>
      <c r="E714" s="51">
        <v>109703658904.99373</v>
      </c>
      <c r="F714" s="51">
        <v>113419826113.90314</v>
      </c>
      <c r="G714" s="51">
        <v>107440575838.04752</v>
      </c>
    </row>
    <row r="715" spans="2:7">
      <c r="B715" s="51" t="s">
        <v>750</v>
      </c>
      <c r="C715" s="51" t="s">
        <v>751</v>
      </c>
      <c r="D715" s="51" t="s">
        <v>595</v>
      </c>
      <c r="E715" s="51">
        <v>9249133946.2653141</v>
      </c>
      <c r="F715" s="51">
        <v>12134931017.946526</v>
      </c>
      <c r="G715" s="51">
        <v>13987627908.838139</v>
      </c>
    </row>
    <row r="716" spans="2:7">
      <c r="B716" s="51" t="s">
        <v>438</v>
      </c>
      <c r="C716" s="51" t="s">
        <v>752</v>
      </c>
      <c r="D716" s="51" t="s">
        <v>595</v>
      </c>
      <c r="E716" s="51">
        <v>26961061151.733734</v>
      </c>
      <c r="F716" s="51">
        <v>29504829319.316875</v>
      </c>
      <c r="G716" s="51">
        <v>31772759998.857128</v>
      </c>
    </row>
    <row r="717" spans="2:7">
      <c r="B717" s="51" t="s">
        <v>453</v>
      </c>
      <c r="C717" s="51" t="s">
        <v>753</v>
      </c>
      <c r="D717" s="51" t="s">
        <v>595</v>
      </c>
      <c r="E717" s="51">
        <v>289207526.30661708</v>
      </c>
      <c r="F717" s="51">
        <v>270520731.5990411</v>
      </c>
      <c r="G717" s="51">
        <v>279034355.10842144</v>
      </c>
    </row>
    <row r="718" spans="2:7">
      <c r="B718" s="51" t="s">
        <v>754</v>
      </c>
      <c r="C718" s="51" t="s">
        <v>755</v>
      </c>
      <c r="D718" s="51" t="s">
        <v>595</v>
      </c>
      <c r="E718" s="51">
        <v>858622222.22222221</v>
      </c>
      <c r="F718" s="51">
        <v>981429629.62962961</v>
      </c>
      <c r="G718" s="51">
        <v>1077033111.1111109</v>
      </c>
    </row>
    <row r="719" spans="2:7">
      <c r="B719" s="51" t="s">
        <v>756</v>
      </c>
      <c r="C719" s="51" t="s">
        <v>757</v>
      </c>
      <c r="D719" s="51" t="s">
        <v>595</v>
      </c>
      <c r="E719" s="51">
        <v>1818432106880.0369</v>
      </c>
      <c r="F719" s="51">
        <v>1673916511799.7087</v>
      </c>
      <c r="G719" s="51">
        <v>1712792854202.3687</v>
      </c>
    </row>
    <row r="720" spans="2:7">
      <c r="B720" s="51" t="s">
        <v>288</v>
      </c>
      <c r="C720" s="51" t="s">
        <v>758</v>
      </c>
      <c r="D720" s="51" t="s">
        <v>595</v>
      </c>
      <c r="E720" s="51">
        <v>141777271268.69412</v>
      </c>
      <c r="F720" s="51">
        <v>182809482400.92438</v>
      </c>
      <c r="G720" s="51">
        <v>161772221950.94162</v>
      </c>
    </row>
    <row r="721" spans="2:7">
      <c r="B721" s="51" t="s">
        <v>759</v>
      </c>
      <c r="C721" s="51" t="s">
        <v>760</v>
      </c>
      <c r="D721" s="51" t="s">
        <v>595</v>
      </c>
      <c r="E721" s="51">
        <v>4690738841614.1318</v>
      </c>
      <c r="F721" s="51">
        <v>5389510951677.6855</v>
      </c>
      <c r="G721" s="51">
        <v>6050580948759.9512</v>
      </c>
    </row>
    <row r="722" spans="2:7">
      <c r="B722" s="51" t="s">
        <v>761</v>
      </c>
      <c r="C722" s="51" t="s">
        <v>762</v>
      </c>
      <c r="D722" s="51" t="s">
        <v>595</v>
      </c>
      <c r="E722" s="51">
        <v>18827148530.934723</v>
      </c>
      <c r="F722" s="51">
        <v>15468785203.753174</v>
      </c>
      <c r="G722" s="51">
        <v>15843155731.25518</v>
      </c>
    </row>
    <row r="723" spans="2:7">
      <c r="B723" s="51" t="s">
        <v>290</v>
      </c>
      <c r="C723" s="51" t="s">
        <v>763</v>
      </c>
      <c r="D723" s="51" t="s">
        <v>595</v>
      </c>
      <c r="E723" s="51">
        <v>23131941556.784348</v>
      </c>
      <c r="F723" s="51">
        <v>20992421948.808086</v>
      </c>
      <c r="G723" s="51">
        <v>17937256175.14098</v>
      </c>
    </row>
    <row r="724" spans="2:7">
      <c r="B724" s="51" t="s">
        <v>457</v>
      </c>
      <c r="C724" s="51" t="s">
        <v>764</v>
      </c>
      <c r="D724" s="51" t="s">
        <v>595</v>
      </c>
      <c r="E724" s="51">
        <v>3513049520</v>
      </c>
      <c r="F724" s="51">
        <v>4001047000</v>
      </c>
      <c r="G724" s="51">
        <v>4332000000</v>
      </c>
    </row>
    <row r="725" spans="2:7">
      <c r="B725" s="51" t="s">
        <v>291</v>
      </c>
      <c r="C725" s="51" t="s">
        <v>765</v>
      </c>
      <c r="D725" s="51" t="s">
        <v>595</v>
      </c>
      <c r="E725" s="51">
        <v>47786789103.817207</v>
      </c>
      <c r="F725" s="51">
        <v>55938727098.017426</v>
      </c>
      <c r="G725" s="51">
        <v>50491722445.777298</v>
      </c>
    </row>
    <row r="726" spans="2:7">
      <c r="B726" s="51" t="s">
        <v>766</v>
      </c>
      <c r="C726" s="51" t="s">
        <v>767</v>
      </c>
      <c r="D726" s="51" t="s">
        <v>595</v>
      </c>
      <c r="E726" s="51">
        <v>1834796401.6326072</v>
      </c>
      <c r="F726" s="51">
        <v>2343703788.173233</v>
      </c>
      <c r="G726" s="51">
        <v>2519925938.5244665</v>
      </c>
    </row>
    <row r="727" spans="2:7">
      <c r="B727" s="51" t="s">
        <v>768</v>
      </c>
      <c r="C727" s="51" t="s">
        <v>769</v>
      </c>
      <c r="D727" s="51" t="s">
        <v>595</v>
      </c>
      <c r="E727" s="51">
        <v>5578001135446.1826</v>
      </c>
      <c r="F727" s="51">
        <v>6341680448313.7607</v>
      </c>
      <c r="G727" s="51">
        <v>7094329636592.5176</v>
      </c>
    </row>
    <row r="728" spans="2:7">
      <c r="B728" s="51" t="s">
        <v>770</v>
      </c>
      <c r="C728" s="51" t="s">
        <v>771</v>
      </c>
      <c r="D728" s="51" t="s">
        <v>595</v>
      </c>
      <c r="E728" s="51">
        <v>1266743958589.0857</v>
      </c>
      <c r="F728" s="51">
        <v>1424615962242.8284</v>
      </c>
      <c r="G728" s="51">
        <v>1504251159792.0144</v>
      </c>
    </row>
    <row r="729" spans="2:7">
      <c r="B729" s="51" t="s">
        <v>772</v>
      </c>
      <c r="C729" s="51" t="s">
        <v>773</v>
      </c>
      <c r="D729" s="51" t="s">
        <v>595</v>
      </c>
      <c r="E729" s="51">
        <v>466420564539.2052</v>
      </c>
      <c r="F729" s="51">
        <v>530578689814.76379</v>
      </c>
      <c r="G729" s="51">
        <v>646797730009.08948</v>
      </c>
    </row>
    <row r="730" spans="2:7">
      <c r="B730" s="51" t="s">
        <v>458</v>
      </c>
      <c r="C730" s="51" t="s">
        <v>774</v>
      </c>
      <c r="D730" s="51" t="s">
        <v>595</v>
      </c>
      <c r="E730" s="51">
        <v>7710380085.9225731</v>
      </c>
      <c r="F730" s="51">
        <v>7364654515.1398363</v>
      </c>
    </row>
    <row r="731" spans="2:7">
      <c r="B731" s="51" t="s">
        <v>337</v>
      </c>
      <c r="C731" s="51" t="s">
        <v>775</v>
      </c>
      <c r="D731" s="51" t="s">
        <v>595</v>
      </c>
      <c r="E731" s="51">
        <v>88609332762.472946</v>
      </c>
      <c r="F731" s="51">
        <v>74144875098.05867</v>
      </c>
      <c r="G731" s="51">
        <v>84356860421.129959</v>
      </c>
    </row>
    <row r="732" spans="2:7">
      <c r="B732" s="51" t="s">
        <v>776</v>
      </c>
      <c r="C732" s="51" t="s">
        <v>777</v>
      </c>
      <c r="D732" s="51" t="s">
        <v>595</v>
      </c>
      <c r="E732" s="51">
        <v>6894335373844.5908</v>
      </c>
      <c r="F732" s="51">
        <v>7341102945343.3271</v>
      </c>
      <c r="G732" s="51">
        <v>7384750127842.0176</v>
      </c>
    </row>
    <row r="733" spans="2:7">
      <c r="B733" s="51" t="s">
        <v>778</v>
      </c>
      <c r="C733" s="51" t="s">
        <v>779</v>
      </c>
      <c r="D733" s="51" t="s">
        <v>595</v>
      </c>
      <c r="E733" s="51">
        <v>34734957850217.363</v>
      </c>
      <c r="F733" s="51">
        <v>36438640513559.898</v>
      </c>
      <c r="G733" s="51">
        <v>37425214512640.008</v>
      </c>
    </row>
    <row r="734" spans="2:7">
      <c r="B734" s="51" t="s">
        <v>456</v>
      </c>
      <c r="C734" s="51" t="s">
        <v>780</v>
      </c>
      <c r="D734" s="51" t="s">
        <v>595</v>
      </c>
      <c r="E734" s="51">
        <v>2406780518.5281119</v>
      </c>
      <c r="F734" s="51">
        <v>2289355249.4014831</v>
      </c>
      <c r="G734" s="51">
        <v>2046039024.4585402</v>
      </c>
    </row>
    <row r="735" spans="2:7">
      <c r="B735" s="51" t="s">
        <v>781</v>
      </c>
      <c r="C735" s="51" t="s">
        <v>782</v>
      </c>
      <c r="D735" s="51" t="s">
        <v>595</v>
      </c>
      <c r="E735" s="51">
        <v>26872794398412.043</v>
      </c>
      <c r="F735" s="51">
        <v>28062557325965.141</v>
      </c>
      <c r="G735" s="51">
        <v>28341396914858.254</v>
      </c>
    </row>
    <row r="736" spans="2:7">
      <c r="B736" s="51" t="s">
        <v>292</v>
      </c>
      <c r="C736" s="51" t="s">
        <v>783</v>
      </c>
      <c r="D736" s="51" t="s">
        <v>595</v>
      </c>
      <c r="E736" s="51">
        <v>66798933785.770241</v>
      </c>
      <c r="F736" s="51">
        <v>71013953448.20845</v>
      </c>
      <c r="G736" s="51">
        <v>77836396962.771957</v>
      </c>
    </row>
    <row r="737" spans="2:7">
      <c r="B737" s="51" t="s">
        <v>293</v>
      </c>
      <c r="C737" s="51" t="s">
        <v>784</v>
      </c>
      <c r="D737" s="51" t="s">
        <v>595</v>
      </c>
      <c r="E737" s="51">
        <v>85584105993.874588</v>
      </c>
      <c r="F737" s="51">
        <v>81641807865.759079</v>
      </c>
      <c r="G737" s="51">
        <v>85755006123.597595</v>
      </c>
    </row>
    <row r="738" spans="2:7">
      <c r="B738" s="51" t="s">
        <v>289</v>
      </c>
      <c r="C738" s="51" t="s">
        <v>785</v>
      </c>
      <c r="D738" s="51" t="s">
        <v>595</v>
      </c>
      <c r="E738" s="51">
        <v>39443126174.433472</v>
      </c>
      <c r="F738" s="51">
        <v>40422521943.441788</v>
      </c>
      <c r="G738" s="51">
        <v>43627078481.287048</v>
      </c>
    </row>
    <row r="739" spans="2:7">
      <c r="B739" s="51" t="s">
        <v>786</v>
      </c>
      <c r="C739" s="51" t="s">
        <v>787</v>
      </c>
      <c r="D739" s="51" t="s">
        <v>595</v>
      </c>
      <c r="E739" s="51">
        <v>30969334705.051456</v>
      </c>
      <c r="F739" s="51">
        <v>24464719190.061607</v>
      </c>
      <c r="G739" s="51">
        <v>47061843715.856483</v>
      </c>
    </row>
    <row r="740" spans="2:7">
      <c r="B740" s="51" t="s">
        <v>788</v>
      </c>
      <c r="C740" s="51" t="s">
        <v>789</v>
      </c>
      <c r="D740" s="51" t="s">
        <v>595</v>
      </c>
      <c r="E740" s="51">
        <v>649206262.8475188</v>
      </c>
    </row>
    <row r="741" spans="2:7">
      <c r="B741" s="51" t="s">
        <v>304</v>
      </c>
      <c r="C741" s="51" t="s">
        <v>790</v>
      </c>
      <c r="D741" s="51" t="s">
        <v>595</v>
      </c>
      <c r="E741" s="51">
        <v>141817797083.46814</v>
      </c>
      <c r="F741" s="51">
        <v>130912558829.8398</v>
      </c>
      <c r="G741" s="51">
        <v>141109373209.41437</v>
      </c>
    </row>
    <row r="742" spans="2:7">
      <c r="B742" s="51" t="s">
        <v>462</v>
      </c>
      <c r="C742" s="51" t="s">
        <v>791</v>
      </c>
      <c r="D742" s="51" t="s">
        <v>595</v>
      </c>
      <c r="E742" s="51">
        <v>8626081320.5061188</v>
      </c>
      <c r="F742" s="51">
        <v>8784002931.6866455</v>
      </c>
    </row>
    <row r="743" spans="2:7">
      <c r="B743" s="51" t="s">
        <v>301</v>
      </c>
      <c r="C743" s="51" t="s">
        <v>792</v>
      </c>
      <c r="D743" s="51" t="s">
        <v>595</v>
      </c>
      <c r="E743" s="51">
        <v>13691869264.079353</v>
      </c>
      <c r="F743" s="51">
        <v>14510490660.251604</v>
      </c>
      <c r="G743" s="51">
        <v>16539436547.294973</v>
      </c>
    </row>
    <row r="744" spans="2:7">
      <c r="B744" s="51" t="s">
        <v>295</v>
      </c>
      <c r="C744" s="51" t="s">
        <v>793</v>
      </c>
      <c r="D744" s="51" t="s">
        <v>595</v>
      </c>
      <c r="E744" s="51">
        <v>14554754116.542673</v>
      </c>
      <c r="F744" s="51">
        <v>15302510500.052753</v>
      </c>
      <c r="G744" s="51">
        <v>16031702914.919531</v>
      </c>
    </row>
    <row r="745" spans="2:7">
      <c r="B745" s="51" t="s">
        <v>545</v>
      </c>
      <c r="C745" s="51" t="s">
        <v>794</v>
      </c>
      <c r="D745" s="51" t="s">
        <v>595</v>
      </c>
      <c r="E745" s="51">
        <v>5254366312.2764788</v>
      </c>
      <c r="F745" s="51">
        <v>6170638746.3137627</v>
      </c>
      <c r="G745" s="51">
        <v>6600000000</v>
      </c>
    </row>
    <row r="746" spans="2:7">
      <c r="B746" s="51" t="s">
        <v>795</v>
      </c>
      <c r="C746" s="51" t="s">
        <v>796</v>
      </c>
      <c r="D746" s="51" t="s">
        <v>595</v>
      </c>
      <c r="E746" s="51">
        <v>3780277127064.9629</v>
      </c>
      <c r="F746" s="51">
        <v>4497116837259.1719</v>
      </c>
      <c r="G746" s="51">
        <v>4287684126920.0156</v>
      </c>
    </row>
    <row r="747" spans="2:7">
      <c r="B747" s="51" t="s">
        <v>300</v>
      </c>
      <c r="C747" s="51" t="s">
        <v>797</v>
      </c>
      <c r="D747" s="51" t="s">
        <v>595</v>
      </c>
      <c r="E747" s="51">
        <v>1313069763986.5969</v>
      </c>
      <c r="F747" s="51">
        <v>1463323889036.5598</v>
      </c>
      <c r="G747" s="51">
        <v>1788886821046.8132</v>
      </c>
    </row>
    <row r="748" spans="2:7">
      <c r="B748" s="51" t="s">
        <v>798</v>
      </c>
      <c r="C748" s="51" t="s">
        <v>799</v>
      </c>
      <c r="D748" s="51" t="s">
        <v>595</v>
      </c>
      <c r="E748" s="51">
        <v>257784881.59179699</v>
      </c>
      <c r="F748" s="51">
        <v>258774475.09765601</v>
      </c>
      <c r="G748" s="51">
        <v>284000000</v>
      </c>
    </row>
    <row r="749" spans="2:7">
      <c r="B749" s="51" t="s">
        <v>800</v>
      </c>
      <c r="C749" s="51" t="s">
        <v>801</v>
      </c>
      <c r="D749" s="51" t="s">
        <v>595</v>
      </c>
      <c r="E749" s="51">
        <v>34266063721746.754</v>
      </c>
      <c r="F749" s="51">
        <v>35907869702102.156</v>
      </c>
      <c r="G749" s="51">
        <v>36786942112904.523</v>
      </c>
    </row>
    <row r="750" spans="2:7">
      <c r="B750" s="51" t="s">
        <v>465</v>
      </c>
      <c r="C750" s="51" t="s">
        <v>802</v>
      </c>
      <c r="D750" s="51" t="s">
        <v>595</v>
      </c>
      <c r="E750" s="51">
        <v>14000283827.015379</v>
      </c>
      <c r="F750" s="51">
        <v>13711469681.153498</v>
      </c>
      <c r="G750" s="51">
        <v>14761237042.205698</v>
      </c>
    </row>
    <row r="751" spans="2:7">
      <c r="B751" s="51" t="s">
        <v>460</v>
      </c>
      <c r="C751" s="51" t="s">
        <v>803</v>
      </c>
      <c r="D751" s="51" t="s">
        <v>595</v>
      </c>
      <c r="E751" s="51">
        <v>19309463508.037678</v>
      </c>
      <c r="F751" s="51">
        <v>18780322203.7584</v>
      </c>
      <c r="G751" s="51">
        <v>20904898296.250145</v>
      </c>
    </row>
    <row r="752" spans="2:7">
      <c r="B752" s="51" t="s">
        <v>297</v>
      </c>
      <c r="C752" s="51" t="s">
        <v>804</v>
      </c>
      <c r="D752" s="51" t="s">
        <v>595</v>
      </c>
      <c r="E752" s="51">
        <v>18123718946.600567</v>
      </c>
      <c r="F752" s="51">
        <v>18357069272.768166</v>
      </c>
      <c r="G752" s="51">
        <v>20956999452.431664</v>
      </c>
    </row>
    <row r="753" spans="2:7">
      <c r="B753" s="51" t="s">
        <v>306</v>
      </c>
      <c r="C753" s="51" t="s">
        <v>805</v>
      </c>
      <c r="D753" s="51" t="s">
        <v>595</v>
      </c>
      <c r="E753" s="51">
        <v>66345291160.168251</v>
      </c>
      <c r="F753" s="51">
        <v>62253049891.644943</v>
      </c>
      <c r="G753" s="51">
        <v>64815031669.095245</v>
      </c>
    </row>
    <row r="754" spans="2:7">
      <c r="B754" s="51" t="s">
        <v>806</v>
      </c>
      <c r="C754" s="51" t="s">
        <v>807</v>
      </c>
      <c r="D754" s="51" t="s">
        <v>595</v>
      </c>
      <c r="E754" s="51">
        <v>1535302141067.3823</v>
      </c>
      <c r="F754" s="51">
        <v>1760103359907.5439</v>
      </c>
      <c r="G754" s="51">
        <v>1646554468701.6704</v>
      </c>
    </row>
    <row r="755" spans="2:7">
      <c r="B755" s="51" t="s">
        <v>303</v>
      </c>
      <c r="C755" s="51" t="s">
        <v>808</v>
      </c>
      <c r="D755" s="51" t="s">
        <v>595</v>
      </c>
      <c r="E755" s="51">
        <v>5861427505.1249323</v>
      </c>
      <c r="F755" s="51">
        <v>6229801580.7915735</v>
      </c>
      <c r="G755" s="51">
        <v>7404541964.5077915</v>
      </c>
    </row>
    <row r="756" spans="2:7">
      <c r="B756" s="51" t="s">
        <v>302</v>
      </c>
      <c r="C756" s="51" t="s">
        <v>809</v>
      </c>
      <c r="D756" s="51" t="s">
        <v>595</v>
      </c>
      <c r="E756" s="51">
        <v>15286441737.668615</v>
      </c>
      <c r="F756" s="51">
        <v>17146471713.748024</v>
      </c>
      <c r="G756" s="51">
        <v>19872180369.627499</v>
      </c>
    </row>
    <row r="757" spans="2:7">
      <c r="B757" s="51" t="s">
        <v>466</v>
      </c>
      <c r="C757" s="51" t="s">
        <v>810</v>
      </c>
      <c r="D757" s="51" t="s">
        <v>595</v>
      </c>
    </row>
    <row r="758" spans="2:7">
      <c r="B758" s="51" t="s">
        <v>305</v>
      </c>
      <c r="C758" s="51" t="s">
        <v>811</v>
      </c>
      <c r="D758" s="51" t="s">
        <v>595</v>
      </c>
      <c r="E758" s="51">
        <v>16168055475.085007</v>
      </c>
      <c r="F758" s="51">
        <v>18406835494.946815</v>
      </c>
      <c r="G758" s="51">
        <v>20624597846.549507</v>
      </c>
    </row>
    <row r="759" spans="2:7">
      <c r="B759" s="51" t="s">
        <v>298</v>
      </c>
      <c r="C759" s="51" t="s">
        <v>812</v>
      </c>
      <c r="D759" s="51" t="s">
        <v>595</v>
      </c>
      <c r="E759" s="51">
        <v>9222536364.012722</v>
      </c>
      <c r="F759" s="51">
        <v>9744039514.5564632</v>
      </c>
      <c r="G759" s="51">
        <v>10452577062.75806</v>
      </c>
    </row>
    <row r="760" spans="2:7">
      <c r="B760" s="51" t="s">
        <v>299</v>
      </c>
      <c r="C760" s="51" t="s">
        <v>813</v>
      </c>
      <c r="D760" s="51" t="s">
        <v>595</v>
      </c>
      <c r="E760" s="51">
        <v>11484348766.043383</v>
      </c>
      <c r="F760" s="51">
        <v>12927979286.045298</v>
      </c>
      <c r="G760" s="51">
        <v>14397127281.382942</v>
      </c>
    </row>
    <row r="761" spans="2:7">
      <c r="B761" s="51" t="s">
        <v>459</v>
      </c>
      <c r="C761" s="51" t="s">
        <v>814</v>
      </c>
      <c r="D761" s="51" t="s">
        <v>595</v>
      </c>
      <c r="E761" s="51">
        <v>12580922008.209608</v>
      </c>
      <c r="F761" s="51">
        <v>13129458325.73793</v>
      </c>
      <c r="G761" s="51">
        <v>14084341062.367504</v>
      </c>
    </row>
    <row r="762" spans="2:7">
      <c r="B762" s="51" t="s">
        <v>296</v>
      </c>
      <c r="C762" s="51" t="s">
        <v>815</v>
      </c>
      <c r="D762" s="51" t="s">
        <v>595</v>
      </c>
      <c r="E762" s="51">
        <v>373832428055.44861</v>
      </c>
      <c r="F762" s="51">
        <v>407027451714.61597</v>
      </c>
      <c r="G762" s="51">
        <v>399648828546.50427</v>
      </c>
    </row>
    <row r="763" spans="2:7">
      <c r="B763" s="51" t="s">
        <v>239</v>
      </c>
      <c r="C763" s="51" t="s">
        <v>816</v>
      </c>
      <c r="D763" s="51" t="s">
        <v>595</v>
      </c>
      <c r="E763" s="51">
        <v>25608789788464.152</v>
      </c>
      <c r="F763" s="51">
        <v>27913419349422.012</v>
      </c>
      <c r="G763" s="51">
        <v>29509296092073.555</v>
      </c>
    </row>
    <row r="764" spans="2:7">
      <c r="B764" s="51" t="s">
        <v>430</v>
      </c>
      <c r="C764" s="51" t="s">
        <v>817</v>
      </c>
      <c r="D764" s="51" t="s">
        <v>595</v>
      </c>
      <c r="E764" s="51">
        <v>12402486183.639603</v>
      </c>
      <c r="F764" s="51">
        <v>12567271004.676123</v>
      </c>
      <c r="G764" s="51">
        <v>12351024843.746696</v>
      </c>
    </row>
    <row r="765" spans="2:7">
      <c r="B765" s="51" t="s">
        <v>818</v>
      </c>
      <c r="C765" s="51" t="s">
        <v>819</v>
      </c>
      <c r="D765" s="51" t="s">
        <v>595</v>
      </c>
      <c r="E765" s="51">
        <v>10071349663.848383</v>
      </c>
      <c r="F765" s="51">
        <v>9623318718.3145943</v>
      </c>
    </row>
    <row r="766" spans="2:7">
      <c r="B766" s="51" t="s">
        <v>464</v>
      </c>
      <c r="C766" s="51" t="s">
        <v>820</v>
      </c>
      <c r="D766" s="51" t="s">
        <v>595</v>
      </c>
      <c r="E766" s="51">
        <v>14915002436.069025</v>
      </c>
      <c r="F766" s="51">
        <v>15433852712.296335</v>
      </c>
      <c r="G766" s="51">
        <v>16819170420.565317</v>
      </c>
    </row>
    <row r="767" spans="2:7">
      <c r="B767" s="51" t="s">
        <v>310</v>
      </c>
      <c r="C767" s="51" t="s">
        <v>821</v>
      </c>
      <c r="D767" s="51" t="s">
        <v>595</v>
      </c>
      <c r="E767" s="51">
        <v>440838992188.47797</v>
      </c>
      <c r="F767" s="51">
        <v>472624596925.93829</v>
      </c>
      <c r="G767" s="51">
        <v>362814951696.07275</v>
      </c>
    </row>
    <row r="768" spans="2:7">
      <c r="B768" s="51" t="s">
        <v>309</v>
      </c>
      <c r="C768" s="51" t="s">
        <v>822</v>
      </c>
      <c r="D768" s="51" t="s">
        <v>595</v>
      </c>
      <c r="E768" s="51">
        <v>14144067555.656649</v>
      </c>
      <c r="F768" s="51">
        <v>15649934214.927635</v>
      </c>
      <c r="G768" s="51">
        <v>17829215283.799656</v>
      </c>
    </row>
    <row r="769" spans="2:7">
      <c r="B769" s="51" t="s">
        <v>307</v>
      </c>
      <c r="C769" s="51" t="s">
        <v>823</v>
      </c>
      <c r="D769" s="51" t="s">
        <v>595</v>
      </c>
      <c r="E769" s="51">
        <v>1029678338329.4408</v>
      </c>
      <c r="F769" s="51">
        <v>1009398719033.0779</v>
      </c>
      <c r="G769" s="51">
        <v>1118124749886.2942</v>
      </c>
    </row>
    <row r="770" spans="2:7">
      <c r="B770" s="51" t="s">
        <v>311</v>
      </c>
      <c r="C770" s="51" t="s">
        <v>824</v>
      </c>
      <c r="D770" s="51" t="s">
        <v>595</v>
      </c>
      <c r="E770" s="51">
        <v>503367986030.26776</v>
      </c>
      <c r="F770" s="51">
        <v>593726965415.61914</v>
      </c>
      <c r="G770" s="51">
        <v>485513316503.63043</v>
      </c>
    </row>
    <row r="771" spans="2:7">
      <c r="B771" s="51" t="s">
        <v>463</v>
      </c>
      <c r="C771" s="51" t="s">
        <v>825</v>
      </c>
      <c r="D771" s="51" t="s">
        <v>595</v>
      </c>
      <c r="E771" s="51">
        <v>36924841394.26049</v>
      </c>
      <c r="F771" s="51">
        <v>41182939600.670021</v>
      </c>
      <c r="G771" s="51">
        <v>40908073366.84552</v>
      </c>
    </row>
    <row r="772" spans="2:7">
      <c r="B772" s="51" t="s">
        <v>826</v>
      </c>
      <c r="C772" s="51" t="s">
        <v>827</v>
      </c>
      <c r="D772" s="51" t="s">
        <v>595</v>
      </c>
      <c r="E772" s="51">
        <v>175390280.69161984</v>
      </c>
      <c r="F772" s="51">
        <v>153824609.47051683</v>
      </c>
      <c r="G772" s="51">
        <v>154127798.19354144</v>
      </c>
    </row>
    <row r="773" spans="2:7">
      <c r="B773" s="51" t="s">
        <v>308</v>
      </c>
      <c r="C773" s="51" t="s">
        <v>828</v>
      </c>
      <c r="D773" s="51" t="s">
        <v>595</v>
      </c>
      <c r="E773" s="51">
        <v>253644079784.97665</v>
      </c>
      <c r="F773" s="51">
        <v>246733522841.35272</v>
      </c>
      <c r="G773" s="51">
        <v>253465703232.14594</v>
      </c>
    </row>
    <row r="774" spans="2:7">
      <c r="B774" s="51" t="s">
        <v>829</v>
      </c>
      <c r="C774" s="51" t="s">
        <v>830</v>
      </c>
      <c r="D774" s="51" t="s">
        <v>595</v>
      </c>
      <c r="E774" s="51">
        <v>58899843230643.727</v>
      </c>
      <c r="F774" s="51">
        <v>60170092967268.406</v>
      </c>
      <c r="G774" s="51">
        <v>64098865773303.016</v>
      </c>
    </row>
    <row r="775" spans="2:7">
      <c r="B775" s="51" t="s">
        <v>312</v>
      </c>
      <c r="C775" s="51" t="s">
        <v>831</v>
      </c>
      <c r="D775" s="51" t="s">
        <v>595</v>
      </c>
      <c r="E775" s="51">
        <v>88191977373.211975</v>
      </c>
      <c r="F775" s="51">
        <v>114667360208.06242</v>
      </c>
      <c r="G775" s="51">
        <v>108192457737.3212</v>
      </c>
    </row>
    <row r="776" spans="2:7">
      <c r="B776" s="51" t="s">
        <v>832</v>
      </c>
      <c r="C776" s="51" t="s">
        <v>833</v>
      </c>
      <c r="D776" s="51" t="s">
        <v>595</v>
      </c>
      <c r="E776" s="51">
        <v>208006924432.83951</v>
      </c>
      <c r="F776" s="51">
        <v>223331355321.86371</v>
      </c>
      <c r="G776" s="51">
        <v>234402049500.7645</v>
      </c>
    </row>
    <row r="777" spans="2:7">
      <c r="B777" s="51" t="s">
        <v>319</v>
      </c>
      <c r="C777" s="51" t="s">
        <v>834</v>
      </c>
      <c r="D777" s="51" t="s">
        <v>595</v>
      </c>
      <c r="E777" s="51">
        <v>348516647445.14844</v>
      </c>
      <c r="F777" s="51">
        <v>374787958882.30774</v>
      </c>
      <c r="G777" s="51">
        <v>338368455317.87579</v>
      </c>
    </row>
    <row r="778" spans="2:7">
      <c r="B778" s="51" t="s">
        <v>320</v>
      </c>
      <c r="C778" s="51" t="s">
        <v>835</v>
      </c>
      <c r="D778" s="51" t="s">
        <v>595</v>
      </c>
      <c r="E778" s="51">
        <v>67406738100</v>
      </c>
      <c r="F778" s="51">
        <v>76522511780.622192</v>
      </c>
      <c r="G778" s="51">
        <v>83382400000</v>
      </c>
    </row>
    <row r="779" spans="2:7">
      <c r="B779" s="51" t="s">
        <v>322</v>
      </c>
      <c r="C779" s="51" t="s">
        <v>836</v>
      </c>
      <c r="D779" s="51" t="s">
        <v>595</v>
      </c>
      <c r="E779" s="51">
        <v>226354278280.88464</v>
      </c>
      <c r="F779" s="51">
        <v>246488757636.21066</v>
      </c>
      <c r="G779" s="51">
        <v>267603248655.25269</v>
      </c>
    </row>
    <row r="780" spans="2:7">
      <c r="B780" s="51" t="s">
        <v>323</v>
      </c>
      <c r="C780" s="51" t="s">
        <v>837</v>
      </c>
      <c r="D780" s="51" t="s">
        <v>595</v>
      </c>
      <c r="E780" s="51">
        <v>394087359848.10999</v>
      </c>
      <c r="F780" s="51">
        <v>404353369604.6311</v>
      </c>
      <c r="G780" s="51">
        <v>437146372729.94244</v>
      </c>
    </row>
    <row r="781" spans="2:7">
      <c r="B781" s="51" t="s">
        <v>468</v>
      </c>
      <c r="C781" s="51" t="s">
        <v>838</v>
      </c>
      <c r="D781" s="51" t="s">
        <v>595</v>
      </c>
      <c r="E781" s="51">
        <v>229858184.81445301</v>
      </c>
      <c r="F781" s="51">
        <v>242333709.71679699</v>
      </c>
      <c r="G781" s="51">
        <v>263020733.717011</v>
      </c>
    </row>
    <row r="782" spans="2:7">
      <c r="B782" s="51" t="s">
        <v>469</v>
      </c>
      <c r="C782" s="51" t="s">
        <v>839</v>
      </c>
      <c r="D782" s="51" t="s">
        <v>595</v>
      </c>
      <c r="E782" s="51">
        <v>26113333240.233334</v>
      </c>
      <c r="F782" s="51">
        <v>31603619036.633846</v>
      </c>
      <c r="G782" s="51">
        <v>30932496249.791653</v>
      </c>
    </row>
    <row r="783" spans="2:7">
      <c r="B783" s="51" t="s">
        <v>324</v>
      </c>
      <c r="C783" s="51" t="s">
        <v>840</v>
      </c>
      <c r="D783" s="51" t="s">
        <v>595</v>
      </c>
      <c r="E783" s="51">
        <v>681346077608.6073</v>
      </c>
      <c r="F783" s="51">
        <v>689763329458.4408</v>
      </c>
      <c r="G783" s="51">
        <v>811229100687.56628</v>
      </c>
    </row>
    <row r="784" spans="2:7">
      <c r="B784" s="51" t="s">
        <v>841</v>
      </c>
      <c r="C784" s="51" t="s">
        <v>842</v>
      </c>
      <c r="D784" s="51" t="s">
        <v>595</v>
      </c>
      <c r="E784" s="51">
        <v>1435824208115.6304</v>
      </c>
      <c r="F784" s="51">
        <v>1639586866408.6611</v>
      </c>
      <c r="G784" s="51">
        <v>1562533897053.5374</v>
      </c>
    </row>
    <row r="785" spans="2:7">
      <c r="B785" s="51" t="s">
        <v>843</v>
      </c>
      <c r="C785" s="51" t="s">
        <v>844</v>
      </c>
      <c r="D785" s="51" t="s">
        <v>595</v>
      </c>
      <c r="E785" s="51">
        <v>106426600000</v>
      </c>
      <c r="F785" s="51">
        <v>113567200000</v>
      </c>
      <c r="G785" s="51">
        <v>117902300000</v>
      </c>
    </row>
    <row r="786" spans="2:7">
      <c r="B786" s="51" t="s">
        <v>845</v>
      </c>
      <c r="C786" s="51" t="s">
        <v>846</v>
      </c>
      <c r="D786" s="51" t="s">
        <v>595</v>
      </c>
    </row>
    <row r="787" spans="2:7">
      <c r="B787" s="51" t="s">
        <v>325</v>
      </c>
      <c r="C787" s="51" t="s">
        <v>847</v>
      </c>
      <c r="D787" s="51" t="s">
        <v>595</v>
      </c>
      <c r="E787" s="51">
        <v>255534839405.89899</v>
      </c>
      <c r="F787" s="51">
        <v>255196659934.37842</v>
      </c>
      <c r="G787" s="51">
        <v>287080013574.49719</v>
      </c>
    </row>
    <row r="788" spans="2:7">
      <c r="B788" s="51" t="s">
        <v>321</v>
      </c>
      <c r="C788" s="51" t="s">
        <v>848</v>
      </c>
      <c r="D788" s="51" t="s">
        <v>595</v>
      </c>
      <c r="E788" s="51">
        <v>39950899938.748154</v>
      </c>
      <c r="F788" s="51">
        <v>41952910858.084557</v>
      </c>
      <c r="G788" s="51">
        <v>42956263543.948166</v>
      </c>
    </row>
    <row r="789" spans="2:7">
      <c r="B789" s="51" t="s">
        <v>849</v>
      </c>
      <c r="C789" s="51" t="s">
        <v>850</v>
      </c>
      <c r="D789" s="51" t="s">
        <v>595</v>
      </c>
      <c r="E789" s="51">
        <v>18109000000</v>
      </c>
      <c r="F789" s="51">
        <v>19165500000</v>
      </c>
      <c r="G789" s="51">
        <v>17396300000</v>
      </c>
    </row>
    <row r="790" spans="2:7">
      <c r="B790" s="51" t="s">
        <v>851</v>
      </c>
      <c r="C790" s="51" t="s">
        <v>852</v>
      </c>
      <c r="D790" s="51" t="s">
        <v>595</v>
      </c>
      <c r="E790" s="51">
        <v>9493809706.8829422</v>
      </c>
      <c r="F790" s="51">
        <v>10316299126.575954</v>
      </c>
      <c r="G790" s="51">
        <v>11232231820.248749</v>
      </c>
    </row>
    <row r="791" spans="2:7">
      <c r="B791" s="51" t="s">
        <v>853</v>
      </c>
      <c r="C791" s="51" t="s">
        <v>854</v>
      </c>
      <c r="D791" s="51" t="s">
        <v>595</v>
      </c>
      <c r="E791" s="51">
        <v>55588775180110.453</v>
      </c>
      <c r="F791" s="51">
        <v>56564201304341.547</v>
      </c>
      <c r="G791" s="51">
        <v>59851800976561.172</v>
      </c>
    </row>
    <row r="792" spans="2:7">
      <c r="B792" s="51" t="s">
        <v>855</v>
      </c>
      <c r="C792" s="51" t="s">
        <v>856</v>
      </c>
      <c r="D792" s="51" t="s">
        <v>595</v>
      </c>
      <c r="E792" s="51">
        <v>6150640646.3831863</v>
      </c>
      <c r="F792" s="51">
        <v>5814661208.9054441</v>
      </c>
    </row>
    <row r="793" spans="2:7">
      <c r="B793" s="51" t="s">
        <v>326</v>
      </c>
      <c r="C793" s="51" t="s">
        <v>857</v>
      </c>
      <c r="D793" s="51" t="s">
        <v>595</v>
      </c>
      <c r="E793" s="51">
        <v>179732009560.43954</v>
      </c>
      <c r="F793" s="51">
        <v>235770403734.89999</v>
      </c>
    </row>
    <row r="794" spans="2:7">
      <c r="B794" s="51" t="s">
        <v>327</v>
      </c>
      <c r="C794" s="51" t="s">
        <v>858</v>
      </c>
      <c r="D794" s="51" t="s">
        <v>595</v>
      </c>
      <c r="E794" s="51">
        <v>285810244501.93335</v>
      </c>
      <c r="F794" s="51">
        <v>298891515898.02649</v>
      </c>
      <c r="G794" s="51">
        <v>351002579629.6701</v>
      </c>
    </row>
    <row r="795" spans="2:7">
      <c r="B795" s="51" t="s">
        <v>471</v>
      </c>
      <c r="C795" s="51" t="s">
        <v>859</v>
      </c>
      <c r="D795" s="51" t="s">
        <v>595</v>
      </c>
      <c r="E795" s="51">
        <v>1843392293734.3777</v>
      </c>
      <c r="F795" s="51">
        <v>2266029240645.3379</v>
      </c>
      <c r="G795" s="51">
        <v>2021421476035.417</v>
      </c>
    </row>
    <row r="796" spans="2:7">
      <c r="B796" s="51" t="s">
        <v>472</v>
      </c>
      <c r="C796" s="51" t="s">
        <v>860</v>
      </c>
      <c r="D796" s="51" t="s">
        <v>595</v>
      </c>
      <c r="E796" s="51">
        <v>11069280277.00701</v>
      </c>
      <c r="F796" s="51">
        <v>13316160803.518715</v>
      </c>
      <c r="G796" s="51">
        <v>14097768647.669519</v>
      </c>
    </row>
    <row r="797" spans="2:7">
      <c r="B797" s="51" t="s">
        <v>861</v>
      </c>
      <c r="C797" s="51" t="s">
        <v>862</v>
      </c>
      <c r="D797" s="51" t="s">
        <v>595</v>
      </c>
      <c r="E797" s="51">
        <v>4079882760410.1719</v>
      </c>
      <c r="F797" s="51">
        <v>4327288984027.9131</v>
      </c>
      <c r="G797" s="51">
        <v>4475567635413.0586</v>
      </c>
    </row>
    <row r="798" spans="2:7">
      <c r="B798" s="51" t="s">
        <v>329</v>
      </c>
      <c r="C798" s="51" t="s">
        <v>863</v>
      </c>
      <c r="D798" s="51" t="s">
        <v>595</v>
      </c>
      <c r="E798" s="51">
        <v>874156000000</v>
      </c>
      <c r="F798" s="51">
        <v>1108571466666.6667</v>
      </c>
      <c r="G798" s="51">
        <v>1067582933333.3334</v>
      </c>
    </row>
    <row r="799" spans="2:7">
      <c r="B799" s="51" t="s">
        <v>338</v>
      </c>
      <c r="C799" s="51" t="s">
        <v>864</v>
      </c>
      <c r="D799" s="51" t="s">
        <v>595</v>
      </c>
      <c r="E799" s="51">
        <v>34229513774.993607</v>
      </c>
      <c r="F799" s="51">
        <v>51666875363.096298</v>
      </c>
      <c r="G799" s="51">
        <v>109327023588.73239</v>
      </c>
    </row>
    <row r="800" spans="2:7">
      <c r="B800" s="51" t="s">
        <v>330</v>
      </c>
      <c r="C800" s="51" t="s">
        <v>865</v>
      </c>
      <c r="D800" s="51" t="s">
        <v>595</v>
      </c>
      <c r="E800" s="51">
        <v>27520784129.750805</v>
      </c>
      <c r="F800" s="51">
        <v>27619479059.613056</v>
      </c>
      <c r="G800" s="51">
        <v>31013986429.186058</v>
      </c>
    </row>
    <row r="801" spans="2:7">
      <c r="B801" s="51" t="s">
        <v>332</v>
      </c>
      <c r="C801" s="51" t="s">
        <v>866</v>
      </c>
      <c r="D801" s="51" t="s">
        <v>595</v>
      </c>
      <c r="E801" s="51">
        <v>434111559282.84912</v>
      </c>
      <c r="F801" s="51">
        <v>498474540987.78021</v>
      </c>
      <c r="G801" s="51">
        <v>501427500080.05853</v>
      </c>
    </row>
    <row r="802" spans="2:7">
      <c r="B802" s="51" t="s">
        <v>549</v>
      </c>
      <c r="C802" s="51" t="s">
        <v>867</v>
      </c>
      <c r="D802" s="51" t="s">
        <v>595</v>
      </c>
      <c r="E802" s="51">
        <v>1522794913.0914011</v>
      </c>
      <c r="F802" s="51">
        <v>1566360686.1063213</v>
      </c>
      <c r="G802" s="51">
        <v>1631286701.1151562</v>
      </c>
    </row>
    <row r="803" spans="2:7">
      <c r="B803" s="51" t="s">
        <v>476</v>
      </c>
      <c r="C803" s="51" t="s">
        <v>868</v>
      </c>
      <c r="D803" s="51" t="s">
        <v>595</v>
      </c>
      <c r="E803" s="51">
        <v>4249234704.0186601</v>
      </c>
      <c r="F803" s="51">
        <v>4094563859.4355636</v>
      </c>
      <c r="G803" s="51">
        <v>3809832236.9595933</v>
      </c>
    </row>
    <row r="804" spans="2:7">
      <c r="B804" s="51" t="s">
        <v>256</v>
      </c>
      <c r="C804" s="51" t="s">
        <v>869</v>
      </c>
      <c r="D804" s="51" t="s">
        <v>595</v>
      </c>
      <c r="E804" s="51">
        <v>29043140000</v>
      </c>
      <c r="F804" s="51">
        <v>31988920000</v>
      </c>
      <c r="G804" s="51">
        <v>34015620000.000004</v>
      </c>
    </row>
    <row r="805" spans="2:7">
      <c r="B805" s="51" t="s">
        <v>870</v>
      </c>
      <c r="C805" s="51" t="s">
        <v>871</v>
      </c>
      <c r="D805" s="51" t="s">
        <v>595</v>
      </c>
      <c r="E805" s="51">
        <v>1855382833.1164992</v>
      </c>
    </row>
    <row r="806" spans="2:7">
      <c r="B806" s="51" t="s">
        <v>477</v>
      </c>
      <c r="C806" s="51" t="s">
        <v>872</v>
      </c>
      <c r="D806" s="51" t="s">
        <v>595</v>
      </c>
      <c r="E806" s="51">
        <v>9838711529.458477</v>
      </c>
      <c r="F806" s="51">
        <v>10419541202.039101</v>
      </c>
      <c r="G806" s="51">
        <v>11679800110.152267</v>
      </c>
    </row>
    <row r="807" spans="2:7">
      <c r="B807" s="51" t="s">
        <v>331</v>
      </c>
      <c r="C807" s="51" t="s">
        <v>873</v>
      </c>
      <c r="D807" s="51" t="s">
        <v>595</v>
      </c>
      <c r="E807" s="51">
        <v>63101042897.707031</v>
      </c>
      <c r="F807" s="51">
        <v>63563410720.709267</v>
      </c>
      <c r="G807" s="51">
        <v>75187125426.737549</v>
      </c>
    </row>
    <row r="808" spans="2:7">
      <c r="B808" s="51" t="s">
        <v>874</v>
      </c>
      <c r="C808" s="51" t="s">
        <v>875</v>
      </c>
      <c r="D808" s="51" t="s">
        <v>595</v>
      </c>
      <c r="E808" s="51">
        <v>1931278037791.8655</v>
      </c>
      <c r="F808" s="51">
        <v>2059044970799.4006</v>
      </c>
      <c r="G808" s="51">
        <v>2030607752381.9207</v>
      </c>
    </row>
    <row r="809" spans="2:7">
      <c r="B809" s="51" t="s">
        <v>478</v>
      </c>
      <c r="C809" s="51" t="s">
        <v>876</v>
      </c>
      <c r="D809" s="51" t="s">
        <v>595</v>
      </c>
    </row>
    <row r="810" spans="2:7">
      <c r="B810" s="51" t="s">
        <v>877</v>
      </c>
      <c r="C810" s="51" t="s">
        <v>878</v>
      </c>
      <c r="D810" s="51" t="s">
        <v>595</v>
      </c>
      <c r="E810" s="51">
        <v>1932765211586.6709</v>
      </c>
      <c r="F810" s="51">
        <v>2061102939319.2312</v>
      </c>
      <c r="G810" s="51">
        <v>2032749202553.0593</v>
      </c>
    </row>
    <row r="811" spans="2:7">
      <c r="B811" s="51" t="s">
        <v>879</v>
      </c>
      <c r="C811" s="51" t="s">
        <v>880</v>
      </c>
      <c r="D811" s="51" t="s">
        <v>595</v>
      </c>
      <c r="E811" s="51">
        <v>254207327038.41492</v>
      </c>
      <c r="F811" s="51">
        <v>281850778773.26862</v>
      </c>
      <c r="G811" s="51">
        <v>298978248910.63239</v>
      </c>
    </row>
    <row r="812" spans="2:7">
      <c r="B812" s="51" t="s">
        <v>474</v>
      </c>
      <c r="C812" s="51" t="s">
        <v>881</v>
      </c>
      <c r="D812" s="51" t="s">
        <v>595</v>
      </c>
      <c r="E812" s="51">
        <v>524402450.75561225</v>
      </c>
      <c r="F812" s="51">
        <v>542686976.45758724</v>
      </c>
      <c r="G812" s="51">
        <v>603240748.95420671</v>
      </c>
    </row>
    <row r="813" spans="2:7">
      <c r="B813" s="51" t="s">
        <v>480</v>
      </c>
      <c r="C813" s="51" t="s">
        <v>882</v>
      </c>
      <c r="D813" s="51" t="s">
        <v>595</v>
      </c>
      <c r="E813" s="51">
        <v>3081401725.8883252</v>
      </c>
      <c r="F813" s="51">
        <v>3620987993.3263659</v>
      </c>
      <c r="G813" s="51">
        <v>3782437296.0432286</v>
      </c>
    </row>
    <row r="814" spans="2:7">
      <c r="B814" s="51" t="s">
        <v>883</v>
      </c>
      <c r="C814" s="51" t="s">
        <v>884</v>
      </c>
      <c r="D814" s="51" t="s">
        <v>595</v>
      </c>
      <c r="E814" s="51">
        <v>118563266602.35857</v>
      </c>
      <c r="F814" s="51">
        <v>115584743573.55298</v>
      </c>
      <c r="G814" s="51">
        <v>132793622283.07097</v>
      </c>
    </row>
    <row r="815" spans="2:7">
      <c r="B815" s="51" t="s">
        <v>334</v>
      </c>
      <c r="C815" s="51" t="s">
        <v>885</v>
      </c>
      <c r="D815" s="51" t="s">
        <v>595</v>
      </c>
      <c r="E815" s="51">
        <v>61832201543.828461</v>
      </c>
      <c r="F815" s="51">
        <v>60063475466.344589</v>
      </c>
      <c r="G815" s="51">
        <v>68216781410.522774</v>
      </c>
    </row>
    <row r="816" spans="2:7">
      <c r="B816" s="51" t="s">
        <v>339</v>
      </c>
      <c r="C816" s="51" t="s">
        <v>886</v>
      </c>
      <c r="D816" s="51" t="s">
        <v>595</v>
      </c>
      <c r="E816" s="51">
        <v>639714956069.46814</v>
      </c>
      <c r="F816" s="51">
        <v>590409594949.10217</v>
      </c>
      <c r="G816" s="51">
        <v>593267701033.4082</v>
      </c>
    </row>
    <row r="817" spans="2:7">
      <c r="B817" s="51" t="s">
        <v>447</v>
      </c>
      <c r="C817" s="51" t="s">
        <v>887</v>
      </c>
      <c r="D817" s="51" t="s">
        <v>595</v>
      </c>
      <c r="E817" s="51">
        <v>4850842540.992672</v>
      </c>
      <c r="F817" s="51">
        <v>4790922788.7086411</v>
      </c>
      <c r="G817" s="51">
        <v>4597855845.042758</v>
      </c>
    </row>
    <row r="818" spans="2:7">
      <c r="B818" s="51" t="s">
        <v>584</v>
      </c>
      <c r="C818" s="51" t="s">
        <v>888</v>
      </c>
      <c r="D818" s="51" t="s">
        <v>595</v>
      </c>
      <c r="E818" s="51">
        <v>1353071061.4525139</v>
      </c>
      <c r="F818" s="51">
        <v>1537088715.0837989</v>
      </c>
      <c r="G818" s="51">
        <v>1623165683.1284916</v>
      </c>
    </row>
    <row r="819" spans="2:7">
      <c r="B819" s="51" t="s">
        <v>889</v>
      </c>
      <c r="C819" s="51" t="s">
        <v>890</v>
      </c>
      <c r="D819" s="51" t="s">
        <v>595</v>
      </c>
      <c r="E819" s="51">
        <v>1487173794.8052788</v>
      </c>
      <c r="F819" s="51">
        <v>2057968519.830909</v>
      </c>
      <c r="G819" s="51">
        <v>2141450171.1393213</v>
      </c>
    </row>
    <row r="820" spans="2:7">
      <c r="B820" s="51" t="s">
        <v>481</v>
      </c>
      <c r="C820" s="51" t="s">
        <v>891</v>
      </c>
      <c r="D820" s="51" t="s">
        <v>595</v>
      </c>
      <c r="E820" s="51">
        <v>8980060818.721447</v>
      </c>
    </row>
    <row r="821" spans="2:7">
      <c r="B821" s="51" t="s">
        <v>553</v>
      </c>
      <c r="C821" s="51" t="s">
        <v>892</v>
      </c>
      <c r="D821" s="51" t="s">
        <v>595</v>
      </c>
      <c r="E821" s="51">
        <v>1045782453.5755001</v>
      </c>
      <c r="F821" s="51">
        <v>1228794382.95121</v>
      </c>
      <c r="G821" s="51">
        <v>1402054390.94734</v>
      </c>
    </row>
    <row r="822" spans="2:7">
      <c r="B822" s="51" t="s">
        <v>441</v>
      </c>
      <c r="C822" s="51" t="s">
        <v>893</v>
      </c>
      <c r="D822" s="51" t="s">
        <v>595</v>
      </c>
      <c r="E822" s="51">
        <v>11779981332.159998</v>
      </c>
      <c r="F822" s="51">
        <v>12396807590.172993</v>
      </c>
      <c r="G822" s="51">
        <v>13149325358.73826</v>
      </c>
    </row>
    <row r="823" spans="2:7">
      <c r="B823" s="51" t="s">
        <v>894</v>
      </c>
      <c r="C823" s="51" t="s">
        <v>895</v>
      </c>
      <c r="D823" s="51" t="s">
        <v>595</v>
      </c>
      <c r="E823" s="51">
        <v>20814269278438.438</v>
      </c>
      <c r="F823" s="51">
        <v>21087707522778.02</v>
      </c>
      <c r="G823" s="51">
        <v>21124121301342.563</v>
      </c>
    </row>
    <row r="824" spans="2:7">
      <c r="B824" s="51" t="s">
        <v>896</v>
      </c>
      <c r="C824" s="51" t="s">
        <v>897</v>
      </c>
      <c r="D824" s="51" t="s">
        <v>595</v>
      </c>
      <c r="E824" s="51">
        <v>4623633114358.7539</v>
      </c>
      <c r="F824" s="51">
        <v>5220065561112.4258</v>
      </c>
      <c r="G824" s="51">
        <v>5466276097557.0859</v>
      </c>
    </row>
    <row r="825" spans="2:7">
      <c r="B825" s="51" t="s">
        <v>345</v>
      </c>
      <c r="C825" s="51" t="s">
        <v>898</v>
      </c>
      <c r="D825" s="51" t="s">
        <v>595</v>
      </c>
      <c r="E825" s="51">
        <v>8342243645.9443836</v>
      </c>
      <c r="F825" s="51">
        <v>8169476148.9569206</v>
      </c>
      <c r="G825" s="51">
        <v>9171261835.0626411</v>
      </c>
    </row>
    <row r="826" spans="2:7">
      <c r="B826" s="51" t="s">
        <v>344</v>
      </c>
      <c r="C826" s="51" t="s">
        <v>899</v>
      </c>
      <c r="D826" s="51" t="s">
        <v>595</v>
      </c>
      <c r="E826" s="51">
        <v>506256494297.33966</v>
      </c>
      <c r="F826" s="51">
        <v>495645210972.75067</v>
      </c>
      <c r="G826" s="51">
        <v>514944993833.57758</v>
      </c>
    </row>
    <row r="827" spans="2:7">
      <c r="B827" s="51" t="s">
        <v>482</v>
      </c>
      <c r="C827" s="51" t="s">
        <v>900</v>
      </c>
      <c r="D827" s="51" t="s">
        <v>595</v>
      </c>
      <c r="E827" s="51">
        <v>8937805347.1396294</v>
      </c>
      <c r="F827" s="51">
        <v>10713525200.39978</v>
      </c>
      <c r="G827" s="51">
        <v>12060602008.847782</v>
      </c>
    </row>
    <row r="828" spans="2:7">
      <c r="B828" s="51" t="s">
        <v>484</v>
      </c>
      <c r="C828" s="51" t="s">
        <v>901</v>
      </c>
      <c r="D828" s="51" t="s">
        <v>595</v>
      </c>
      <c r="E828" s="51">
        <v>50007428571.428574</v>
      </c>
      <c r="F828" s="51">
        <v>56542857142.85714</v>
      </c>
      <c r="G828" s="51">
        <v>59887334844.06514</v>
      </c>
    </row>
    <row r="829" spans="2:7">
      <c r="B829" s="51" t="s">
        <v>902</v>
      </c>
      <c r="C829" s="51" t="s">
        <v>903</v>
      </c>
      <c r="D829" s="51" t="s">
        <v>595</v>
      </c>
      <c r="E829" s="51">
        <v>5310337203631.6172</v>
      </c>
      <c r="F829" s="51">
        <v>6045250902748.9863</v>
      </c>
      <c r="G829" s="51">
        <v>6772781697090.7412</v>
      </c>
    </row>
    <row r="830" spans="2:7">
      <c r="B830" s="51" t="s">
        <v>483</v>
      </c>
      <c r="C830" s="51" t="s">
        <v>904</v>
      </c>
      <c r="D830" s="51" t="s">
        <v>595</v>
      </c>
      <c r="E830" s="51">
        <v>3621958000</v>
      </c>
      <c r="F830" s="51">
        <v>3204753000</v>
      </c>
      <c r="G830" s="51">
        <v>2243142908.4616103</v>
      </c>
    </row>
    <row r="831" spans="2:7">
      <c r="B831" s="51" t="s">
        <v>905</v>
      </c>
      <c r="C831" s="51" t="s">
        <v>906</v>
      </c>
      <c r="D831" s="51" t="s">
        <v>595</v>
      </c>
      <c r="E831" s="51">
        <v>1517193141067.3821</v>
      </c>
      <c r="F831" s="51">
        <v>1740947356984.7458</v>
      </c>
      <c r="G831" s="51">
        <v>1629170225345.5205</v>
      </c>
    </row>
    <row r="832" spans="2:7">
      <c r="B832" s="51" t="s">
        <v>907</v>
      </c>
      <c r="C832" s="51" t="s">
        <v>908</v>
      </c>
      <c r="D832" s="51" t="s">
        <v>595</v>
      </c>
      <c r="E832" s="51">
        <v>469228219.66579092</v>
      </c>
      <c r="F832" s="51">
        <v>500274898.08522147</v>
      </c>
    </row>
    <row r="833" spans="2:7">
      <c r="B833" s="51" t="s">
        <v>909</v>
      </c>
      <c r="C833" s="51" t="s">
        <v>910</v>
      </c>
      <c r="D833" s="51" t="s">
        <v>595</v>
      </c>
      <c r="E833" s="51">
        <v>4079882760410.1719</v>
      </c>
      <c r="F833" s="51">
        <v>4327288984027.9131</v>
      </c>
      <c r="G833" s="51">
        <v>4475567635413.0586</v>
      </c>
    </row>
    <row r="834" spans="2:7">
      <c r="B834" s="51" t="s">
        <v>911</v>
      </c>
      <c r="C834" s="51" t="s">
        <v>912</v>
      </c>
      <c r="D834" s="51" t="s">
        <v>595</v>
      </c>
      <c r="E834" s="51">
        <v>1932765211586.6707</v>
      </c>
      <c r="F834" s="51">
        <v>2061102939319.2312</v>
      </c>
      <c r="G834" s="51">
        <v>2032749202553.0596</v>
      </c>
    </row>
    <row r="835" spans="2:7">
      <c r="B835" s="51" t="s">
        <v>346</v>
      </c>
      <c r="C835" s="51" t="s">
        <v>913</v>
      </c>
      <c r="D835" s="51" t="s">
        <v>595</v>
      </c>
      <c r="E835" s="51">
        <v>24496505940.667309</v>
      </c>
      <c r="F835" s="51">
        <v>30053575132.141956</v>
      </c>
      <c r="G835" s="51">
        <v>28139944790.291103</v>
      </c>
    </row>
    <row r="836" spans="2:7">
      <c r="B836" s="51" t="s">
        <v>347</v>
      </c>
      <c r="C836" s="51" t="s">
        <v>914</v>
      </c>
      <c r="D836" s="51" t="s">
        <v>595</v>
      </c>
      <c r="E836" s="51">
        <v>46812290143.343971</v>
      </c>
      <c r="F836" s="51">
        <v>44579761022.899284</v>
      </c>
      <c r="G836" s="51">
        <v>48529595416.653259</v>
      </c>
    </row>
    <row r="837" spans="2:7">
      <c r="B837" s="51" t="s">
        <v>915</v>
      </c>
      <c r="C837" s="51" t="s">
        <v>916</v>
      </c>
      <c r="D837" s="51" t="s">
        <v>595</v>
      </c>
      <c r="E837" s="51">
        <v>819865253669.66138</v>
      </c>
      <c r="F837" s="51">
        <v>907118435952.68787</v>
      </c>
      <c r="G837" s="51">
        <v>1108022373259.511</v>
      </c>
    </row>
    <row r="838" spans="2:7">
      <c r="B838" s="51" t="s">
        <v>917</v>
      </c>
      <c r="C838" s="51" t="s">
        <v>918</v>
      </c>
      <c r="D838" s="51" t="s">
        <v>595</v>
      </c>
      <c r="E838" s="51">
        <v>60196405.713839293</v>
      </c>
      <c r="F838" s="51">
        <v>59065982.087365709</v>
      </c>
      <c r="G838" s="51">
        <v>62280311.585217156</v>
      </c>
    </row>
    <row r="839" spans="2:7">
      <c r="B839" s="51" t="s">
        <v>343</v>
      </c>
      <c r="C839" s="51" t="s">
        <v>919</v>
      </c>
      <c r="D839" s="51" t="s">
        <v>595</v>
      </c>
      <c r="E839" s="51">
        <v>70655628147.89859</v>
      </c>
      <c r="F839" s="51">
        <v>75769974505.010574</v>
      </c>
      <c r="G839" s="51">
        <v>79158286333.523987</v>
      </c>
    </row>
    <row r="840" spans="2:7">
      <c r="B840" s="51" t="s">
        <v>349</v>
      </c>
      <c r="C840" s="51" t="s">
        <v>920</v>
      </c>
      <c r="D840" s="51" t="s">
        <v>595</v>
      </c>
      <c r="E840" s="51">
        <v>40529788744.059486</v>
      </c>
      <c r="F840" s="51">
        <v>45565333216.414154</v>
      </c>
      <c r="G840" s="51">
        <v>49272882213.623001</v>
      </c>
    </row>
    <row r="841" spans="2:7">
      <c r="B841" s="51" t="s">
        <v>350</v>
      </c>
      <c r="C841" s="51" t="s">
        <v>921</v>
      </c>
      <c r="D841" s="51" t="s">
        <v>595</v>
      </c>
      <c r="E841" s="51">
        <v>199765859570.9353</v>
      </c>
      <c r="F841" s="51">
        <v>161989520721.19049</v>
      </c>
      <c r="G841" s="51">
        <v>178757021386.80896</v>
      </c>
    </row>
    <row r="842" spans="2:7">
      <c r="B842" s="51" t="s">
        <v>922</v>
      </c>
      <c r="C842" s="51" t="s">
        <v>923</v>
      </c>
      <c r="D842" s="51" t="s">
        <v>595</v>
      </c>
      <c r="E842" s="51">
        <v>27373038582479.266</v>
      </c>
      <c r="F842" s="51">
        <v>28567593041349.281</v>
      </c>
      <c r="G842" s="51">
        <v>29403677430761.246</v>
      </c>
    </row>
    <row r="843" spans="2:7">
      <c r="B843" s="51" t="s">
        <v>354</v>
      </c>
      <c r="C843" s="51" t="s">
        <v>924</v>
      </c>
      <c r="D843" s="51" t="s">
        <v>595</v>
      </c>
      <c r="E843" s="51">
        <v>60760798595.543617</v>
      </c>
      <c r="F843" s="51">
        <v>70164683290.377625</v>
      </c>
      <c r="G843" s="51">
        <v>77240831587.166962</v>
      </c>
    </row>
    <row r="844" spans="2:7">
      <c r="B844" s="51" t="s">
        <v>353</v>
      </c>
      <c r="C844" s="51" t="s">
        <v>488</v>
      </c>
      <c r="D844" s="51" t="s">
        <v>595</v>
      </c>
      <c r="E844" s="51">
        <v>23594031000000</v>
      </c>
      <c r="F844" s="51">
        <v>25744108000000</v>
      </c>
      <c r="G844" s="51">
        <v>27360935000000</v>
      </c>
    </row>
    <row r="845" spans="2:7">
      <c r="B845" s="51" t="s">
        <v>355</v>
      </c>
      <c r="C845" s="51" t="s">
        <v>925</v>
      </c>
      <c r="D845" s="51" t="s">
        <v>595</v>
      </c>
      <c r="E845" s="51">
        <v>69600614987.350876</v>
      </c>
      <c r="F845" s="51">
        <v>81140823252.416382</v>
      </c>
      <c r="G845" s="51">
        <v>90889149306.731262</v>
      </c>
    </row>
    <row r="846" spans="2:7">
      <c r="B846" s="51" t="s">
        <v>926</v>
      </c>
      <c r="C846" s="51" t="s">
        <v>927</v>
      </c>
      <c r="D846" s="51" t="s">
        <v>595</v>
      </c>
      <c r="E846" s="51">
        <v>872225925.92592585</v>
      </c>
      <c r="F846" s="51">
        <v>966492592.59259248</v>
      </c>
      <c r="G846" s="51">
        <v>1065962962.9629629</v>
      </c>
    </row>
    <row r="847" spans="2:7">
      <c r="B847" s="51" t="s">
        <v>928</v>
      </c>
      <c r="C847" s="51" t="s">
        <v>929</v>
      </c>
      <c r="D847" s="51" t="s">
        <v>595</v>
      </c>
    </row>
    <row r="848" spans="2:7">
      <c r="B848" s="51" t="s">
        <v>930</v>
      </c>
      <c r="C848" s="51" t="s">
        <v>931</v>
      </c>
      <c r="D848" s="51" t="s">
        <v>595</v>
      </c>
    </row>
    <row r="849" spans="1:12">
      <c r="B849" s="51" t="s">
        <v>932</v>
      </c>
      <c r="C849" s="51" t="s">
        <v>933</v>
      </c>
      <c r="D849" s="51" t="s">
        <v>595</v>
      </c>
      <c r="E849" s="51">
        <v>4444000000</v>
      </c>
    </row>
    <row r="850" spans="1:12">
      <c r="B850" s="51" t="s">
        <v>489</v>
      </c>
      <c r="C850" s="51" t="s">
        <v>934</v>
      </c>
      <c r="D850" s="51" t="s">
        <v>595</v>
      </c>
      <c r="E850" s="51">
        <v>366474752771.00934</v>
      </c>
      <c r="F850" s="51">
        <v>410324028883.32526</v>
      </c>
      <c r="G850" s="51">
        <v>429716969049.59277</v>
      </c>
    </row>
    <row r="851" spans="1:12">
      <c r="B851" s="51" t="s">
        <v>586</v>
      </c>
      <c r="C851" s="51" t="s">
        <v>935</v>
      </c>
      <c r="D851" s="51" t="s">
        <v>595</v>
      </c>
      <c r="E851" s="51">
        <v>950394006.5325141</v>
      </c>
      <c r="F851" s="51">
        <v>1022219297.5033523</v>
      </c>
      <c r="G851" s="51">
        <v>1126313359.2192256</v>
      </c>
    </row>
    <row r="852" spans="1:12">
      <c r="B852" s="51" t="s">
        <v>936</v>
      </c>
      <c r="C852" s="51" t="s">
        <v>937</v>
      </c>
      <c r="D852" s="51" t="s">
        <v>595</v>
      </c>
      <c r="E852" s="51">
        <v>97527032881901.094</v>
      </c>
      <c r="F852" s="51">
        <v>101225059591362.84</v>
      </c>
      <c r="G852" s="51">
        <v>105435039507024.06</v>
      </c>
    </row>
    <row r="853" spans="1:12">
      <c r="B853" s="51" t="s">
        <v>473</v>
      </c>
      <c r="C853" s="51" t="s">
        <v>938</v>
      </c>
      <c r="D853" s="51" t="s">
        <v>595</v>
      </c>
      <c r="E853" s="51">
        <v>843923638.73301756</v>
      </c>
      <c r="F853" s="51">
        <v>832945205.63718474</v>
      </c>
      <c r="G853" s="51">
        <v>934100336.27565384</v>
      </c>
    </row>
    <row r="854" spans="1:12">
      <c r="B854" s="51" t="s">
        <v>939</v>
      </c>
      <c r="C854" s="51" t="s">
        <v>940</v>
      </c>
      <c r="D854" s="51" t="s">
        <v>595</v>
      </c>
      <c r="E854" s="51">
        <v>9413403724.0189877</v>
      </c>
      <c r="F854" s="51">
        <v>9354903061.8897991</v>
      </c>
      <c r="G854" s="51">
        <v>10438351483.167696</v>
      </c>
    </row>
    <row r="855" spans="1:12">
      <c r="B855" s="51" t="s">
        <v>941</v>
      </c>
      <c r="C855" s="51" t="s">
        <v>942</v>
      </c>
      <c r="D855" s="51" t="s">
        <v>595</v>
      </c>
    </row>
    <row r="856" spans="1:12">
      <c r="B856" s="51" t="s">
        <v>335</v>
      </c>
      <c r="C856" s="51" t="s">
        <v>943</v>
      </c>
      <c r="D856" s="51" t="s">
        <v>595</v>
      </c>
      <c r="E856" s="51">
        <v>420117812466.04065</v>
      </c>
      <c r="F856" s="51">
        <v>405270850098.73834</v>
      </c>
      <c r="G856" s="51">
        <v>377781600985.87311</v>
      </c>
    </row>
    <row r="857" spans="1:12">
      <c r="B857" s="51" t="s">
        <v>359</v>
      </c>
      <c r="C857" s="51" t="s">
        <v>944</v>
      </c>
      <c r="D857" s="51" t="s">
        <v>595</v>
      </c>
      <c r="E857" s="51">
        <v>22096416932.008896</v>
      </c>
      <c r="F857" s="51">
        <v>29163782140.485832</v>
      </c>
      <c r="G857" s="51">
        <v>28162630953.928501</v>
      </c>
    </row>
    <row r="858" spans="1:12">
      <c r="B858" s="51" t="s">
        <v>360</v>
      </c>
      <c r="C858" s="51" t="s">
        <v>945</v>
      </c>
      <c r="D858" s="51" t="s">
        <v>595</v>
      </c>
      <c r="E858" s="51">
        <v>28371238665.511635</v>
      </c>
      <c r="F858" s="51">
        <v>27366627153.095413</v>
      </c>
      <c r="G858" s="51">
        <v>26538273498.846142</v>
      </c>
    </row>
    <row r="860" spans="1:12">
      <c r="A860" s="53" t="s">
        <v>946</v>
      </c>
      <c r="E860" s="128" t="s">
        <v>947</v>
      </c>
      <c r="F860" s="129"/>
      <c r="G860" s="128" t="s">
        <v>948</v>
      </c>
      <c r="H860" s="129"/>
      <c r="I860" s="128" t="s">
        <v>949</v>
      </c>
      <c r="J860" s="129"/>
      <c r="K860" s="128" t="s">
        <v>950</v>
      </c>
      <c r="L860" s="129"/>
    </row>
    <row r="861" spans="1:12">
      <c r="B861" s="53" t="s">
        <v>211</v>
      </c>
      <c r="C861" s="53" t="s">
        <v>368</v>
      </c>
      <c r="D861" s="53" t="s">
        <v>951</v>
      </c>
      <c r="E861" s="64" t="s">
        <v>952</v>
      </c>
      <c r="F861" s="76" t="s">
        <v>953</v>
      </c>
      <c r="G861" s="64" t="s">
        <v>952</v>
      </c>
      <c r="H861" s="76" t="s">
        <v>953</v>
      </c>
      <c r="I861" s="64" t="s">
        <v>952</v>
      </c>
      <c r="J861" s="76" t="s">
        <v>953</v>
      </c>
      <c r="K861" s="64" t="s">
        <v>952</v>
      </c>
      <c r="L861" s="76" t="s">
        <v>953</v>
      </c>
    </row>
    <row r="862" spans="1:12">
      <c r="B862" s="51" t="s">
        <v>954</v>
      </c>
      <c r="C862" s="77">
        <f>SUMIF($X$28:$X$201,$B862,$Y$28:$Y$201)</f>
        <v>322664871722.50146</v>
      </c>
      <c r="D862" s="56">
        <f>SUMIF($X$28:$X$201,$B862,$Z$28:$Z$201)</f>
        <v>0.99999999999999989</v>
      </c>
      <c r="E862" s="78">
        <f>SUMIF($X$28:$X$201,$B862,$AA$28:$AA$201)</f>
        <v>7.1923903045874343E-2</v>
      </c>
      <c r="F862" s="79">
        <f>SUMIF($X$28:$X$201,$B862,$AB$28:$AB$201)</f>
        <v>8.7009003736621029E-2</v>
      </c>
      <c r="G862" s="78">
        <f>_xlfn.XLOOKUP($B862,$W$28:$W$201,U$28:U$201)</f>
        <v>6.0578812298537066E-2</v>
      </c>
      <c r="H862" s="79">
        <f>_xlfn.XLOOKUP($B862,$W$28:$W$201,V$28:V$201)</f>
        <v>7.5940514426196648E-2</v>
      </c>
      <c r="I862" s="78">
        <f t="shared" ref="I862:L876" si="101">E862-2%</f>
        <v>5.1923903045874339E-2</v>
      </c>
      <c r="J862" s="79">
        <f t="shared" si="101"/>
        <v>6.7009003736621026E-2</v>
      </c>
      <c r="K862" s="78">
        <f t="shared" si="101"/>
        <v>4.0578812298537062E-2</v>
      </c>
      <c r="L862" s="79">
        <f t="shared" si="101"/>
        <v>5.5940514426196644E-2</v>
      </c>
    </row>
    <row r="863" spans="1:12">
      <c r="B863" s="51" t="s">
        <v>242</v>
      </c>
      <c r="C863" s="77">
        <f t="shared" ref="C863:C876" si="102">SUMIF($X$28:$X$201,$B863,$Y$28:$Y$201)</f>
        <v>18240479648482.027</v>
      </c>
      <c r="D863" s="56">
        <f t="shared" ref="D863:D876" si="103">SUMIF($X$28:$X$201,$B863,$Z$28:$Z$201)</f>
        <v>1</v>
      </c>
      <c r="E863" s="78">
        <f t="shared" ref="E863:E876" si="104">SUMIF($X$28:$X$201,$B863,$AA$28:$AA$201)</f>
        <v>4.4946157108971867E-2</v>
      </c>
      <c r="F863" s="79">
        <f t="shared" ref="F863:F876" si="105">SUMIF($X$28:$X$201,$B863,$AB$28:$AB$201)</f>
        <v>6.0333536507432228E-2</v>
      </c>
      <c r="G863" s="78">
        <f t="shared" ref="G863:H876" si="106">_xlfn.XLOOKUP($B863,$W$28:$W$201,U$28:U$201)</f>
        <v>4.490614430944706E-2</v>
      </c>
      <c r="H863" s="79">
        <f t="shared" si="106"/>
        <v>6.0267846437106642E-2</v>
      </c>
      <c r="I863" s="78">
        <f t="shared" si="101"/>
        <v>2.4946157108971866E-2</v>
      </c>
      <c r="J863" s="79">
        <f t="shared" si="101"/>
        <v>4.0333536507432224E-2</v>
      </c>
      <c r="K863" s="78">
        <f t="shared" si="101"/>
        <v>2.490614430944706E-2</v>
      </c>
      <c r="L863" s="79">
        <f t="shared" si="101"/>
        <v>4.0267846437106639E-2</v>
      </c>
    </row>
    <row r="864" spans="1:12">
      <c r="B864" s="51" t="s">
        <v>955</v>
      </c>
      <c r="C864" s="77">
        <f t="shared" si="102"/>
        <v>400566049388.63983</v>
      </c>
      <c r="D864" s="56">
        <f t="shared" si="103"/>
        <v>1.0000000000000002</v>
      </c>
      <c r="E864" s="78">
        <f t="shared" si="104"/>
        <v>9.7440594347662696E-2</v>
      </c>
      <c r="F864" s="79">
        <f t="shared" si="105"/>
        <v>0.11211771096687641</v>
      </c>
      <c r="G864" s="78">
        <f t="shared" si="106"/>
        <v>0.11182448689974377</v>
      </c>
      <c r="H864" s="79">
        <f t="shared" si="106"/>
        <v>0.12641810392102037</v>
      </c>
      <c r="I864" s="78">
        <f t="shared" si="101"/>
        <v>7.7440594347662692E-2</v>
      </c>
      <c r="J864" s="79">
        <f t="shared" si="101"/>
        <v>9.2117710966876404E-2</v>
      </c>
      <c r="K864" s="78">
        <f t="shared" si="101"/>
        <v>9.1824486899743762E-2</v>
      </c>
      <c r="L864" s="79">
        <f t="shared" si="101"/>
        <v>0.10641810392102037</v>
      </c>
    </row>
    <row r="865" spans="1:46">
      <c r="B865" s="51" t="s">
        <v>486</v>
      </c>
      <c r="C865" s="77">
        <f t="shared" si="102"/>
        <v>21269854524347.461</v>
      </c>
      <c r="D865" s="56">
        <f t="shared" si="103"/>
        <v>0.99999999999999989</v>
      </c>
      <c r="E865" s="78">
        <f t="shared" si="104"/>
        <v>4.6820484129602345E-2</v>
      </c>
      <c r="F865" s="79">
        <f t="shared" si="105"/>
        <v>6.2331133321545641E-2</v>
      </c>
      <c r="G865" s="78">
        <f t="shared" si="106"/>
        <v>4.1689999999999991E-2</v>
      </c>
      <c r="H865" s="79">
        <f t="shared" si="106"/>
        <v>5.6283617021276593E-2</v>
      </c>
      <c r="I865" s="78">
        <f t="shared" si="101"/>
        <v>2.6820484129602345E-2</v>
      </c>
      <c r="J865" s="79">
        <f t="shared" si="101"/>
        <v>4.2331133321545644E-2</v>
      </c>
      <c r="K865" s="78">
        <f t="shared" si="101"/>
        <v>2.1689999999999991E-2</v>
      </c>
      <c r="L865" s="79">
        <f t="shared" si="101"/>
        <v>3.6283617021276596E-2</v>
      </c>
    </row>
    <row r="866" spans="1:46">
      <c r="B866" s="51" t="s">
        <v>273</v>
      </c>
      <c r="C866" s="77">
        <f t="shared" si="102"/>
        <v>3427615371984.0063</v>
      </c>
      <c r="D866" s="56">
        <f t="shared" si="103"/>
        <v>1</v>
      </c>
      <c r="E866" s="78">
        <f t="shared" si="104"/>
        <v>5.7409436586148326E-2</v>
      </c>
      <c r="F866" s="79">
        <f t="shared" si="105"/>
        <v>7.2022991518105192E-2</v>
      </c>
      <c r="G866" s="78">
        <f t="shared" si="106"/>
        <v>5.547970894288784E-2</v>
      </c>
      <c r="H866" s="79">
        <f t="shared" si="106"/>
        <v>7.0073325964164435E-2</v>
      </c>
      <c r="I866" s="78">
        <f t="shared" si="101"/>
        <v>3.7409436586148329E-2</v>
      </c>
      <c r="J866" s="79">
        <f t="shared" si="101"/>
        <v>5.2022991518105188E-2</v>
      </c>
      <c r="K866" s="78">
        <f t="shared" si="101"/>
        <v>3.5479708942887836E-2</v>
      </c>
      <c r="L866" s="79">
        <f t="shared" si="101"/>
        <v>5.0073325964164431E-2</v>
      </c>
    </row>
    <row r="867" spans="1:46">
      <c r="B867" s="51" t="s">
        <v>227</v>
      </c>
      <c r="C867" s="77">
        <f t="shared" si="102"/>
        <v>3862737098044.5781</v>
      </c>
      <c r="D867" s="56">
        <f t="shared" si="103"/>
        <v>1</v>
      </c>
      <c r="E867" s="78">
        <f t="shared" si="104"/>
        <v>6.6353794099578617E-2</v>
      </c>
      <c r="F867" s="79">
        <f t="shared" si="105"/>
        <v>8.2371383125171643E-2</v>
      </c>
      <c r="G867" s="78">
        <f t="shared" si="106"/>
        <v>4.6691451524919415E-2</v>
      </c>
      <c r="H867" s="79">
        <f t="shared" si="106"/>
        <v>6.2821238758961978E-2</v>
      </c>
      <c r="I867" s="78">
        <f t="shared" si="101"/>
        <v>4.6353794099578613E-2</v>
      </c>
      <c r="J867" s="79">
        <f t="shared" si="101"/>
        <v>6.2371383125171639E-2</v>
      </c>
      <c r="K867" s="78">
        <f t="shared" si="101"/>
        <v>2.6691451524919415E-2</v>
      </c>
      <c r="L867" s="79">
        <f t="shared" si="101"/>
        <v>4.2821238758961974E-2</v>
      </c>
    </row>
    <row r="868" spans="1:46">
      <c r="B868" s="51" t="s">
        <v>956</v>
      </c>
      <c r="C868" s="77">
        <f t="shared" si="102"/>
        <v>985405899300.35168</v>
      </c>
      <c r="D868" s="56">
        <f t="shared" si="103"/>
        <v>1</v>
      </c>
      <c r="E868" s="78">
        <f t="shared" si="104"/>
        <v>9.4228837243581498E-2</v>
      </c>
      <c r="F868" s="79">
        <f t="shared" si="105"/>
        <v>0.10959599383661546</v>
      </c>
      <c r="G868" s="78">
        <f t="shared" si="106"/>
        <v>0.10648685118604843</v>
      </c>
      <c r="H868" s="79">
        <f t="shared" si="106"/>
        <v>0.1222325958668995</v>
      </c>
      <c r="I868" s="78">
        <f t="shared" si="101"/>
        <v>7.4228837243581494E-2</v>
      </c>
      <c r="J868" s="79">
        <f t="shared" si="101"/>
        <v>8.9595993836615456E-2</v>
      </c>
      <c r="K868" s="78">
        <f t="shared" si="101"/>
        <v>8.648685118604843E-2</v>
      </c>
      <c r="L868" s="79">
        <f t="shared" si="101"/>
        <v>0.10223259586689949</v>
      </c>
    </row>
    <row r="869" spans="1:46">
      <c r="B869" s="51" t="s">
        <v>239</v>
      </c>
      <c r="C869" s="77">
        <f t="shared" si="102"/>
        <v>29368915258458.574</v>
      </c>
      <c r="D869" s="56">
        <f t="shared" si="103"/>
        <v>1</v>
      </c>
      <c r="E869" s="78">
        <f t="shared" si="104"/>
        <v>4.3842905018253622E-2</v>
      </c>
      <c r="F869" s="79">
        <f t="shared" si="105"/>
        <v>5.9149378063537053E-2</v>
      </c>
      <c r="G869" s="78">
        <f t="shared" si="106"/>
        <v>4.3399999999999994E-2</v>
      </c>
      <c r="H869" s="79">
        <f t="shared" si="106"/>
        <v>5.8761702127659576E-2</v>
      </c>
      <c r="I869" s="78">
        <f t="shared" si="101"/>
        <v>2.3842905018253622E-2</v>
      </c>
      <c r="J869" s="79">
        <f t="shared" si="101"/>
        <v>3.9149378063537049E-2</v>
      </c>
      <c r="K869" s="78">
        <f t="shared" si="101"/>
        <v>2.3399999999999994E-2</v>
      </c>
      <c r="L869" s="79">
        <f t="shared" si="101"/>
        <v>3.8761702127659572E-2</v>
      </c>
    </row>
    <row r="870" spans="1:46">
      <c r="B870" s="51" t="s">
        <v>221</v>
      </c>
      <c r="C870" s="77">
        <f t="shared" si="102"/>
        <v>1976273768264.9607</v>
      </c>
      <c r="D870" s="56">
        <f t="shared" si="103"/>
        <v>1.0000000000000002</v>
      </c>
      <c r="E870" s="78">
        <f t="shared" si="104"/>
        <v>4.2533352469264624E-2</v>
      </c>
      <c r="F870" s="79">
        <f t="shared" si="105"/>
        <v>5.7169197968807837E-2</v>
      </c>
      <c r="G870" s="78">
        <f t="shared" si="106"/>
        <v>4.1689999999999991E-2</v>
      </c>
      <c r="H870" s="79">
        <f t="shared" si="106"/>
        <v>5.6283617021276593E-2</v>
      </c>
      <c r="I870" s="78">
        <f t="shared" si="101"/>
        <v>2.2533352469264623E-2</v>
      </c>
      <c r="J870" s="79">
        <f t="shared" si="101"/>
        <v>3.7169197968807841E-2</v>
      </c>
      <c r="K870" s="78">
        <f t="shared" si="101"/>
        <v>2.1689999999999991E-2</v>
      </c>
      <c r="L870" s="79">
        <f t="shared" si="101"/>
        <v>3.6283617021276596E-2</v>
      </c>
    </row>
    <row r="871" spans="1:46">
      <c r="B871" s="51" t="s">
        <v>214</v>
      </c>
      <c r="C871" s="77">
        <f t="shared" si="102"/>
        <v>1023743292793.7582</v>
      </c>
      <c r="D871" s="56">
        <f t="shared" si="103"/>
        <v>1</v>
      </c>
      <c r="E871" s="78">
        <f t="shared" si="104"/>
        <v>9.3823709801792596E-2</v>
      </c>
      <c r="F871" s="79">
        <f t="shared" si="105"/>
        <v>0.10938135649130491</v>
      </c>
      <c r="G871" s="78">
        <f t="shared" si="106"/>
        <v>9.5406963385403734E-2</v>
      </c>
      <c r="H871" s="79">
        <f t="shared" si="106"/>
        <v>0.11076866551306333</v>
      </c>
      <c r="I871" s="78">
        <f t="shared" si="101"/>
        <v>7.3823709801792592E-2</v>
      </c>
      <c r="J871" s="79">
        <f t="shared" si="101"/>
        <v>8.9381356491304909E-2</v>
      </c>
      <c r="K871" s="78">
        <f t="shared" si="101"/>
        <v>7.540696338540373E-2</v>
      </c>
      <c r="L871" s="79">
        <f t="shared" si="101"/>
        <v>9.0768665513063326E-2</v>
      </c>
    </row>
    <row r="872" spans="1:46">
      <c r="B872" s="51" t="s">
        <v>957</v>
      </c>
      <c r="C872" s="77">
        <f t="shared" si="102"/>
        <v>2971731535597.2197</v>
      </c>
      <c r="D872" s="56">
        <f t="shared" si="103"/>
        <v>0.99999999999999989</v>
      </c>
      <c r="E872" s="78">
        <f t="shared" si="104"/>
        <v>8.572352032534461E-2</v>
      </c>
      <c r="F872" s="79">
        <f t="shared" si="105"/>
        <v>0.10191007796633281</v>
      </c>
      <c r="G872" s="78">
        <f t="shared" si="106"/>
        <v>8.1432532234068933E-2</v>
      </c>
      <c r="H872" s="79">
        <f t="shared" si="106"/>
        <v>9.7562319468111489E-2</v>
      </c>
      <c r="I872" s="78">
        <f t="shared" si="101"/>
        <v>6.5723520325344606E-2</v>
      </c>
      <c r="J872" s="79">
        <f t="shared" si="101"/>
        <v>8.1910077966332803E-2</v>
      </c>
      <c r="K872" s="78">
        <f t="shared" si="101"/>
        <v>6.1432532234068929E-2</v>
      </c>
      <c r="L872" s="79">
        <f t="shared" si="101"/>
        <v>7.7562319468111485E-2</v>
      </c>
    </row>
    <row r="873" spans="1:46">
      <c r="B873" s="51" t="s">
        <v>958</v>
      </c>
      <c r="C873" s="77">
        <f t="shared" si="102"/>
        <v>8358669983521.0313</v>
      </c>
      <c r="D873" s="56">
        <f t="shared" si="103"/>
        <v>1</v>
      </c>
      <c r="E873" s="78">
        <f t="shared" si="104"/>
        <v>5.1194677640598936E-2</v>
      </c>
      <c r="F873" s="79">
        <f t="shared" si="105"/>
        <v>6.6317706434709592E-2</v>
      </c>
      <c r="G873" s="78">
        <f t="shared" si="106"/>
        <v>4.2899458999256138E-2</v>
      </c>
      <c r="H873" s="79">
        <f t="shared" si="106"/>
        <v>5.7397833467341244E-2</v>
      </c>
      <c r="I873" s="78">
        <f t="shared" si="101"/>
        <v>3.1194677640598936E-2</v>
      </c>
      <c r="J873" s="79">
        <f t="shared" si="101"/>
        <v>4.6317706434709588E-2</v>
      </c>
      <c r="K873" s="78">
        <f t="shared" si="101"/>
        <v>2.2899458999256137E-2</v>
      </c>
      <c r="L873" s="79">
        <f t="shared" si="101"/>
        <v>3.739783346734124E-2</v>
      </c>
    </row>
    <row r="874" spans="1:46">
      <c r="B874" s="51" t="s">
        <v>219</v>
      </c>
      <c r="C874" s="77">
        <f t="shared" si="102"/>
        <v>3768043831157.897</v>
      </c>
      <c r="D874" s="56">
        <f t="shared" si="103"/>
        <v>1</v>
      </c>
      <c r="E874" s="78">
        <f t="shared" si="104"/>
        <v>7.1654005460891193E-2</v>
      </c>
      <c r="F874" s="79">
        <f t="shared" si="105"/>
        <v>8.5856332136223609E-2</v>
      </c>
      <c r="G874" s="78">
        <f t="shared" si="106"/>
        <v>5.9963029638813115E-2</v>
      </c>
      <c r="H874" s="79">
        <f t="shared" si="106"/>
        <v>7.3942178574983336E-2</v>
      </c>
      <c r="I874" s="78">
        <f t="shared" si="101"/>
        <v>5.1654005460891189E-2</v>
      </c>
      <c r="J874" s="79">
        <f t="shared" si="101"/>
        <v>6.5856332136223605E-2</v>
      </c>
      <c r="K874" s="78">
        <f t="shared" si="101"/>
        <v>3.9963029638813111E-2</v>
      </c>
      <c r="L874" s="79">
        <f t="shared" si="101"/>
        <v>5.3942178574983332E-2</v>
      </c>
    </row>
    <row r="875" spans="1:46">
      <c r="B875" s="51" t="s">
        <v>959</v>
      </c>
      <c r="C875" s="77">
        <f t="shared" si="102"/>
        <v>630626529921.11816</v>
      </c>
      <c r="D875" s="56">
        <f t="shared" si="103"/>
        <v>1</v>
      </c>
      <c r="E875" s="78">
        <f t="shared" si="104"/>
        <v>7.6351778821563937E-2</v>
      </c>
      <c r="F875" s="79">
        <f t="shared" si="105"/>
        <v>9.1392906717122815E-2</v>
      </c>
      <c r="G875" s="78">
        <f t="shared" si="106"/>
        <v>9.5406963385403734E-2</v>
      </c>
      <c r="H875" s="79">
        <f t="shared" si="106"/>
        <v>0.11076866551306333</v>
      </c>
      <c r="I875" s="78">
        <f t="shared" si="101"/>
        <v>5.6351778821563933E-2</v>
      </c>
      <c r="J875" s="79">
        <f t="shared" si="101"/>
        <v>7.1392906717122812E-2</v>
      </c>
      <c r="K875" s="78">
        <f t="shared" si="101"/>
        <v>7.540696338540373E-2</v>
      </c>
      <c r="L875" s="79">
        <f t="shared" si="101"/>
        <v>9.0768665513063326E-2</v>
      </c>
    </row>
    <row r="876" spans="1:46">
      <c r="B876" s="51" t="s">
        <v>960</v>
      </c>
      <c r="C876" s="77">
        <f t="shared" si="102"/>
        <v>834758958239.8009</v>
      </c>
      <c r="D876" s="56">
        <f t="shared" si="103"/>
        <v>0.99999999999999989</v>
      </c>
      <c r="E876" s="78">
        <f t="shared" si="104"/>
        <v>0.10124759052912893</v>
      </c>
      <c r="F876" s="79">
        <f t="shared" si="105"/>
        <v>0.11592421319531973</v>
      </c>
      <c r="G876" s="78">
        <f t="shared" si="106"/>
        <v>9.9368301099264394E-2</v>
      </c>
      <c r="H876" s="79">
        <f t="shared" si="106"/>
        <v>0.11396191812054099</v>
      </c>
      <c r="I876" s="78">
        <f t="shared" si="101"/>
        <v>8.124759052912893E-2</v>
      </c>
      <c r="J876" s="79">
        <f t="shared" si="101"/>
        <v>9.5924213195319727E-2</v>
      </c>
      <c r="K876" s="78">
        <f t="shared" si="101"/>
        <v>7.9368301099264391E-2</v>
      </c>
      <c r="L876" s="79">
        <f t="shared" si="101"/>
        <v>9.3961918120540985E-2</v>
      </c>
    </row>
    <row r="878" spans="1:46">
      <c r="A878" s="53" t="s">
        <v>961</v>
      </c>
    </row>
    <row r="879" spans="1:46">
      <c r="B879" s="53" t="s">
        <v>962</v>
      </c>
      <c r="AT879" s="53"/>
    </row>
    <row r="880" spans="1:46">
      <c r="B880" s="51" t="s">
        <v>963</v>
      </c>
      <c r="E880" s="56">
        <v>0.3</v>
      </c>
    </row>
    <row r="881" spans="2:50">
      <c r="B881" s="51" t="s">
        <v>964</v>
      </c>
      <c r="E881" s="51">
        <v>2040</v>
      </c>
    </row>
    <row r="882" spans="2:50">
      <c r="B882" s="51" t="s">
        <v>965</v>
      </c>
      <c r="E882" s="51">
        <v>2060</v>
      </c>
    </row>
    <row r="883" spans="2:50">
      <c r="B883" s="51" t="s">
        <v>966</v>
      </c>
      <c r="E883" s="51" t="s">
        <v>486</v>
      </c>
    </row>
    <row r="885" spans="2:50">
      <c r="B885" s="53" t="s">
        <v>211</v>
      </c>
      <c r="C885" s="53" t="s">
        <v>368</v>
      </c>
      <c r="D885" s="53" t="s">
        <v>951</v>
      </c>
      <c r="E885" s="53" t="s">
        <v>967</v>
      </c>
      <c r="F885" s="53" t="s">
        <v>968</v>
      </c>
      <c r="G885" s="53">
        <v>2021</v>
      </c>
      <c r="H885" s="53">
        <v>2022</v>
      </c>
      <c r="I885" s="53">
        <v>2023</v>
      </c>
      <c r="J885" s="53">
        <v>2024</v>
      </c>
      <c r="K885" s="53">
        <f t="shared" ref="K885:AT885" si="107">J885+1</f>
        <v>2025</v>
      </c>
      <c r="L885" s="53">
        <f t="shared" si="107"/>
        <v>2026</v>
      </c>
      <c r="M885" s="53">
        <f t="shared" si="107"/>
        <v>2027</v>
      </c>
      <c r="N885" s="53">
        <f t="shared" si="107"/>
        <v>2028</v>
      </c>
      <c r="O885" s="53">
        <f t="shared" si="107"/>
        <v>2029</v>
      </c>
      <c r="P885" s="53">
        <f t="shared" si="107"/>
        <v>2030</v>
      </c>
      <c r="Q885" s="53">
        <f t="shared" si="107"/>
        <v>2031</v>
      </c>
      <c r="R885" s="53">
        <f t="shared" si="107"/>
        <v>2032</v>
      </c>
      <c r="S885" s="53">
        <f t="shared" si="107"/>
        <v>2033</v>
      </c>
      <c r="T885" s="53">
        <f t="shared" si="107"/>
        <v>2034</v>
      </c>
      <c r="U885" s="53">
        <f t="shared" si="107"/>
        <v>2035</v>
      </c>
      <c r="V885" s="53">
        <f t="shared" si="107"/>
        <v>2036</v>
      </c>
      <c r="W885" s="53">
        <f t="shared" si="107"/>
        <v>2037</v>
      </c>
      <c r="X885" s="53">
        <f t="shared" si="107"/>
        <v>2038</v>
      </c>
      <c r="Y885" s="53">
        <f t="shared" si="107"/>
        <v>2039</v>
      </c>
      <c r="Z885" s="53">
        <f t="shared" si="107"/>
        <v>2040</v>
      </c>
      <c r="AA885" s="53">
        <f t="shared" si="107"/>
        <v>2041</v>
      </c>
      <c r="AB885" s="53">
        <f t="shared" si="107"/>
        <v>2042</v>
      </c>
      <c r="AC885" s="53">
        <f t="shared" si="107"/>
        <v>2043</v>
      </c>
      <c r="AD885" s="53">
        <f t="shared" si="107"/>
        <v>2044</v>
      </c>
      <c r="AE885" s="53">
        <f t="shared" si="107"/>
        <v>2045</v>
      </c>
      <c r="AF885" s="53">
        <f t="shared" si="107"/>
        <v>2046</v>
      </c>
      <c r="AG885" s="53">
        <f t="shared" si="107"/>
        <v>2047</v>
      </c>
      <c r="AH885" s="53">
        <f t="shared" si="107"/>
        <v>2048</v>
      </c>
      <c r="AI885" s="53">
        <f t="shared" si="107"/>
        <v>2049</v>
      </c>
      <c r="AJ885" s="53">
        <f t="shared" si="107"/>
        <v>2050</v>
      </c>
      <c r="AK885" s="53">
        <f t="shared" si="107"/>
        <v>2051</v>
      </c>
      <c r="AL885" s="53">
        <f t="shared" si="107"/>
        <v>2052</v>
      </c>
      <c r="AM885" s="53">
        <f t="shared" si="107"/>
        <v>2053</v>
      </c>
      <c r="AN885" s="53">
        <f t="shared" si="107"/>
        <v>2054</v>
      </c>
      <c r="AO885" s="53">
        <f t="shared" si="107"/>
        <v>2055</v>
      </c>
      <c r="AP885" s="53">
        <f t="shared" si="107"/>
        <v>2056</v>
      </c>
      <c r="AQ885" s="53">
        <f t="shared" si="107"/>
        <v>2057</v>
      </c>
      <c r="AR885" s="53">
        <f t="shared" si="107"/>
        <v>2058</v>
      </c>
      <c r="AS885" s="53">
        <f t="shared" si="107"/>
        <v>2059</v>
      </c>
      <c r="AT885" s="53">
        <f t="shared" si="107"/>
        <v>2060</v>
      </c>
      <c r="AV885" s="53" t="s">
        <v>969</v>
      </c>
      <c r="AW885" s="53" t="s">
        <v>970</v>
      </c>
      <c r="AX885" s="53" t="s">
        <v>971</v>
      </c>
    </row>
    <row r="886" spans="2:50">
      <c r="B886" s="51" t="s">
        <v>954</v>
      </c>
      <c r="C886" s="77">
        <f t="shared" ref="C886:C915" si="108">SUMIF($X$28:$X$201,$B886,$Y$28:$Y$201)</f>
        <v>322664871722.50146</v>
      </c>
      <c r="D886" s="56">
        <f t="shared" ref="D886:D915" si="109">SUMIF($X$28:$X$201,$B886,$Z$28:$Z$201)</f>
        <v>0.99999999999999989</v>
      </c>
      <c r="E886" s="51" t="s">
        <v>972</v>
      </c>
      <c r="F886" s="51" t="s">
        <v>973</v>
      </c>
      <c r="G886" s="59">
        <f t="shared" ref="G886:I915" si="110">H886</f>
        <v>7.1923903045874343E-2</v>
      </c>
      <c r="H886" s="59">
        <f t="shared" si="110"/>
        <v>7.1923903045874343E-2</v>
      </c>
      <c r="I886" s="59">
        <f t="shared" si="110"/>
        <v>7.1923903045874343E-2</v>
      </c>
      <c r="J886" s="59">
        <f t="shared" ref="J886:J915" si="111">SUMIF($X$28:$X$201,$B886,$AA$28:$AA$201)</f>
        <v>7.1923903045874343E-2</v>
      </c>
      <c r="K886" s="59">
        <f t="shared" ref="K886:AT893" si="112">IF(AND(K$885&lt;=$E$881,J886-$J886*$E$880/($E$881-$J$885)&gt;_xlfn.XLOOKUP($E$883,$B$886:$B$900,$J$886:$J$900)),J886-$J886*$E$880/($E$881-$J$885),J886)</f>
        <v>7.0575329863764205E-2</v>
      </c>
      <c r="L886" s="59">
        <f t="shared" si="112"/>
        <v>6.9226756681654067E-2</v>
      </c>
      <c r="M886" s="59">
        <f t="shared" si="112"/>
        <v>6.7878183499543929E-2</v>
      </c>
      <c r="N886" s="59">
        <f t="shared" si="112"/>
        <v>6.6529610317433791E-2</v>
      </c>
      <c r="O886" s="59">
        <f t="shared" si="112"/>
        <v>6.5181037135323652E-2</v>
      </c>
      <c r="P886" s="59">
        <f t="shared" si="112"/>
        <v>6.3832463953213514E-2</v>
      </c>
      <c r="Q886" s="59">
        <f t="shared" si="112"/>
        <v>6.2483890771103369E-2</v>
      </c>
      <c r="R886" s="59">
        <f t="shared" si="112"/>
        <v>6.1135317588993224E-2</v>
      </c>
      <c r="S886" s="59">
        <f t="shared" si="112"/>
        <v>5.9786744406883079E-2</v>
      </c>
      <c r="T886" s="59">
        <f t="shared" si="112"/>
        <v>5.8438171224772933E-2</v>
      </c>
      <c r="U886" s="59">
        <f t="shared" si="112"/>
        <v>5.7089598042662788E-2</v>
      </c>
      <c r="V886" s="59">
        <f t="shared" si="112"/>
        <v>5.5741024860552643E-2</v>
      </c>
      <c r="W886" s="59">
        <f t="shared" si="112"/>
        <v>5.4392451678442498E-2</v>
      </c>
      <c r="X886" s="59">
        <f t="shared" si="112"/>
        <v>5.3043878496332353E-2</v>
      </c>
      <c r="Y886" s="59">
        <f t="shared" si="112"/>
        <v>5.1695305314222208E-2</v>
      </c>
      <c r="Z886" s="59">
        <f t="shared" si="112"/>
        <v>5.0346732132112063E-2</v>
      </c>
      <c r="AA886" s="59">
        <f t="shared" si="112"/>
        <v>5.0346732132112063E-2</v>
      </c>
      <c r="AB886" s="59">
        <f t="shared" si="112"/>
        <v>5.0346732132112063E-2</v>
      </c>
      <c r="AC886" s="59">
        <f t="shared" si="112"/>
        <v>5.0346732132112063E-2</v>
      </c>
      <c r="AD886" s="59">
        <f t="shared" si="112"/>
        <v>5.0346732132112063E-2</v>
      </c>
      <c r="AE886" s="59">
        <f t="shared" si="112"/>
        <v>5.0346732132112063E-2</v>
      </c>
      <c r="AF886" s="59">
        <f t="shared" si="112"/>
        <v>5.0346732132112063E-2</v>
      </c>
      <c r="AG886" s="59">
        <f t="shared" si="112"/>
        <v>5.0346732132112063E-2</v>
      </c>
      <c r="AH886" s="59">
        <f t="shared" si="112"/>
        <v>5.0346732132112063E-2</v>
      </c>
      <c r="AI886" s="59">
        <f t="shared" si="112"/>
        <v>5.0346732132112063E-2</v>
      </c>
      <c r="AJ886" s="59">
        <f t="shared" si="112"/>
        <v>5.0346732132112063E-2</v>
      </c>
      <c r="AK886" s="59">
        <f t="shared" si="112"/>
        <v>5.0346732132112063E-2</v>
      </c>
      <c r="AL886" s="59">
        <f t="shared" si="112"/>
        <v>5.0346732132112063E-2</v>
      </c>
      <c r="AM886" s="59">
        <f t="shared" si="112"/>
        <v>5.0346732132112063E-2</v>
      </c>
      <c r="AN886" s="59">
        <f t="shared" si="112"/>
        <v>5.0346732132112063E-2</v>
      </c>
      <c r="AO886" s="59">
        <f t="shared" si="112"/>
        <v>5.0346732132112063E-2</v>
      </c>
      <c r="AP886" s="59">
        <f t="shared" si="112"/>
        <v>5.0346732132112063E-2</v>
      </c>
      <c r="AQ886" s="59">
        <f t="shared" si="112"/>
        <v>5.0346732132112063E-2</v>
      </c>
      <c r="AR886" s="59">
        <f t="shared" si="112"/>
        <v>5.0346732132112063E-2</v>
      </c>
      <c r="AS886" s="59">
        <f t="shared" si="112"/>
        <v>5.0346732132112063E-2</v>
      </c>
      <c r="AT886" s="59">
        <f t="shared" si="112"/>
        <v>5.0346732132112063E-2</v>
      </c>
      <c r="AV886" s="59">
        <f t="shared" ref="AV886:AV915" si="113">J886-$J$889</f>
        <v>2.5103418916271998E-2</v>
      </c>
      <c r="AW886" s="59">
        <f t="shared" ref="AW886:AW915" si="114">Z886-$J$889</f>
        <v>3.5262480025097173E-3</v>
      </c>
      <c r="AX886" s="59">
        <f t="shared" ref="AX886:AX915" si="115">AT886-$J$889</f>
        <v>3.5262480025097173E-3</v>
      </c>
    </row>
    <row r="887" spans="2:50">
      <c r="B887" s="51" t="s">
        <v>242</v>
      </c>
      <c r="C887" s="77">
        <f t="shared" si="108"/>
        <v>18240479648482.027</v>
      </c>
      <c r="D887" s="56">
        <f t="shared" si="109"/>
        <v>1</v>
      </c>
      <c r="E887" s="51" t="s">
        <v>972</v>
      </c>
      <c r="F887" s="51" t="s">
        <v>973</v>
      </c>
      <c r="G887" s="59">
        <f t="shared" si="110"/>
        <v>4.4946157108971867E-2</v>
      </c>
      <c r="H887" s="59">
        <f t="shared" si="110"/>
        <v>4.4946157108971867E-2</v>
      </c>
      <c r="I887" s="59">
        <f t="shared" si="110"/>
        <v>4.4946157108971867E-2</v>
      </c>
      <c r="J887" s="59">
        <f t="shared" si="111"/>
        <v>4.4946157108971867E-2</v>
      </c>
      <c r="K887" s="59">
        <f t="shared" si="112"/>
        <v>4.4946157108971867E-2</v>
      </c>
      <c r="L887" s="59">
        <f t="shared" si="112"/>
        <v>4.4946157108971867E-2</v>
      </c>
      <c r="M887" s="59">
        <f t="shared" si="112"/>
        <v>4.4946157108971867E-2</v>
      </c>
      <c r="N887" s="59">
        <f t="shared" si="112"/>
        <v>4.4946157108971867E-2</v>
      </c>
      <c r="O887" s="59">
        <f t="shared" si="112"/>
        <v>4.4946157108971867E-2</v>
      </c>
      <c r="P887" s="59">
        <f t="shared" si="112"/>
        <v>4.4946157108971867E-2</v>
      </c>
      <c r="Q887" s="59">
        <f t="shared" si="112"/>
        <v>4.4946157108971867E-2</v>
      </c>
      <c r="R887" s="59">
        <f t="shared" si="112"/>
        <v>4.4946157108971867E-2</v>
      </c>
      <c r="S887" s="59">
        <f t="shared" si="112"/>
        <v>4.4946157108971867E-2</v>
      </c>
      <c r="T887" s="59">
        <f t="shared" si="112"/>
        <v>4.4946157108971867E-2</v>
      </c>
      <c r="U887" s="59">
        <f t="shared" si="112"/>
        <v>4.4946157108971867E-2</v>
      </c>
      <c r="V887" s="59">
        <f t="shared" si="112"/>
        <v>4.4946157108971867E-2</v>
      </c>
      <c r="W887" s="59">
        <f t="shared" si="112"/>
        <v>4.4946157108971867E-2</v>
      </c>
      <c r="X887" s="59">
        <f t="shared" si="112"/>
        <v>4.4946157108971867E-2</v>
      </c>
      <c r="Y887" s="59">
        <f t="shared" si="112"/>
        <v>4.4946157108971867E-2</v>
      </c>
      <c r="Z887" s="59">
        <f t="shared" si="112"/>
        <v>4.4946157108971867E-2</v>
      </c>
      <c r="AA887" s="59">
        <f t="shared" si="112"/>
        <v>4.4946157108971867E-2</v>
      </c>
      <c r="AB887" s="59">
        <f t="shared" si="112"/>
        <v>4.4946157108971867E-2</v>
      </c>
      <c r="AC887" s="59">
        <f t="shared" si="112"/>
        <v>4.4946157108971867E-2</v>
      </c>
      <c r="AD887" s="59">
        <f t="shared" si="112"/>
        <v>4.4946157108971867E-2</v>
      </c>
      <c r="AE887" s="59">
        <f t="shared" si="112"/>
        <v>4.4946157108971867E-2</v>
      </c>
      <c r="AF887" s="59">
        <f t="shared" si="112"/>
        <v>4.4946157108971867E-2</v>
      </c>
      <c r="AG887" s="59">
        <f t="shared" si="112"/>
        <v>4.4946157108971867E-2</v>
      </c>
      <c r="AH887" s="59">
        <f t="shared" si="112"/>
        <v>4.4946157108971867E-2</v>
      </c>
      <c r="AI887" s="59">
        <f t="shared" si="112"/>
        <v>4.4946157108971867E-2</v>
      </c>
      <c r="AJ887" s="59">
        <f t="shared" si="112"/>
        <v>4.4946157108971867E-2</v>
      </c>
      <c r="AK887" s="59">
        <f t="shared" si="112"/>
        <v>4.4946157108971867E-2</v>
      </c>
      <c r="AL887" s="59">
        <f t="shared" si="112"/>
        <v>4.4946157108971867E-2</v>
      </c>
      <c r="AM887" s="59">
        <f t="shared" si="112"/>
        <v>4.4946157108971867E-2</v>
      </c>
      <c r="AN887" s="59">
        <f t="shared" si="112"/>
        <v>4.4946157108971867E-2</v>
      </c>
      <c r="AO887" s="59">
        <f t="shared" si="112"/>
        <v>4.4946157108971867E-2</v>
      </c>
      <c r="AP887" s="59">
        <f t="shared" si="112"/>
        <v>4.4946157108971867E-2</v>
      </c>
      <c r="AQ887" s="59">
        <f t="shared" si="112"/>
        <v>4.4946157108971867E-2</v>
      </c>
      <c r="AR887" s="59">
        <f t="shared" si="112"/>
        <v>4.4946157108971867E-2</v>
      </c>
      <c r="AS887" s="59">
        <f t="shared" si="112"/>
        <v>4.4946157108971867E-2</v>
      </c>
      <c r="AT887" s="59">
        <f t="shared" si="112"/>
        <v>4.4946157108971867E-2</v>
      </c>
      <c r="AV887" s="59">
        <f t="shared" si="113"/>
        <v>-1.8743270206304785E-3</v>
      </c>
      <c r="AW887" s="59">
        <f t="shared" si="114"/>
        <v>-1.8743270206304785E-3</v>
      </c>
      <c r="AX887" s="59">
        <f t="shared" si="115"/>
        <v>-1.8743270206304785E-3</v>
      </c>
    </row>
    <row r="888" spans="2:50">
      <c r="B888" s="51" t="s">
        <v>955</v>
      </c>
      <c r="C888" s="77">
        <f t="shared" si="108"/>
        <v>400566049388.63983</v>
      </c>
      <c r="D888" s="56">
        <f t="shared" si="109"/>
        <v>1.0000000000000002</v>
      </c>
      <c r="E888" s="51" t="s">
        <v>972</v>
      </c>
      <c r="F888" s="51" t="s">
        <v>973</v>
      </c>
      <c r="G888" s="59">
        <f t="shared" si="110"/>
        <v>9.7440594347662696E-2</v>
      </c>
      <c r="H888" s="59">
        <f t="shared" si="110"/>
        <v>9.7440594347662696E-2</v>
      </c>
      <c r="I888" s="59">
        <f t="shared" si="110"/>
        <v>9.7440594347662696E-2</v>
      </c>
      <c r="J888" s="59">
        <f t="shared" si="111"/>
        <v>9.7440594347662696E-2</v>
      </c>
      <c r="K888" s="59">
        <f t="shared" si="112"/>
        <v>9.561358320364402E-2</v>
      </c>
      <c r="L888" s="59">
        <f t="shared" si="112"/>
        <v>9.3786572059625345E-2</v>
      </c>
      <c r="M888" s="59">
        <f t="shared" si="112"/>
        <v>9.195956091560667E-2</v>
      </c>
      <c r="N888" s="59">
        <f t="shared" si="112"/>
        <v>9.0132549771587994E-2</v>
      </c>
      <c r="O888" s="59">
        <f t="shared" si="112"/>
        <v>8.8305538627569319E-2</v>
      </c>
      <c r="P888" s="59">
        <f t="shared" si="112"/>
        <v>8.6478527483550643E-2</v>
      </c>
      <c r="Q888" s="59">
        <f t="shared" si="112"/>
        <v>8.4651516339531968E-2</v>
      </c>
      <c r="R888" s="59">
        <f t="shared" si="112"/>
        <v>8.2824505195513293E-2</v>
      </c>
      <c r="S888" s="59">
        <f t="shared" si="112"/>
        <v>8.0997494051494617E-2</v>
      </c>
      <c r="T888" s="59">
        <f t="shared" si="112"/>
        <v>7.9170482907475942E-2</v>
      </c>
      <c r="U888" s="59">
        <f t="shared" si="112"/>
        <v>7.7343471763457267E-2</v>
      </c>
      <c r="V888" s="59">
        <f t="shared" si="112"/>
        <v>7.5516460619438591E-2</v>
      </c>
      <c r="W888" s="59">
        <f t="shared" si="112"/>
        <v>7.3689449475419916E-2</v>
      </c>
      <c r="X888" s="59">
        <f t="shared" si="112"/>
        <v>7.186243833140124E-2</v>
      </c>
      <c r="Y888" s="59">
        <f t="shared" si="112"/>
        <v>7.0035427187382565E-2</v>
      </c>
      <c r="Z888" s="59">
        <f t="shared" si="112"/>
        <v>6.820841604336389E-2</v>
      </c>
      <c r="AA888" s="59">
        <f t="shared" si="112"/>
        <v>6.820841604336389E-2</v>
      </c>
      <c r="AB888" s="59">
        <f t="shared" si="112"/>
        <v>6.820841604336389E-2</v>
      </c>
      <c r="AC888" s="59">
        <f t="shared" si="112"/>
        <v>6.820841604336389E-2</v>
      </c>
      <c r="AD888" s="59">
        <f t="shared" si="112"/>
        <v>6.820841604336389E-2</v>
      </c>
      <c r="AE888" s="59">
        <f t="shared" si="112"/>
        <v>6.820841604336389E-2</v>
      </c>
      <c r="AF888" s="59">
        <f t="shared" si="112"/>
        <v>6.820841604336389E-2</v>
      </c>
      <c r="AG888" s="59">
        <f t="shared" si="112"/>
        <v>6.820841604336389E-2</v>
      </c>
      <c r="AH888" s="59">
        <f t="shared" si="112"/>
        <v>6.820841604336389E-2</v>
      </c>
      <c r="AI888" s="59">
        <f t="shared" si="112"/>
        <v>6.820841604336389E-2</v>
      </c>
      <c r="AJ888" s="59">
        <f t="shared" si="112"/>
        <v>6.820841604336389E-2</v>
      </c>
      <c r="AK888" s="59">
        <f t="shared" si="112"/>
        <v>6.820841604336389E-2</v>
      </c>
      <c r="AL888" s="59">
        <f t="shared" si="112"/>
        <v>6.820841604336389E-2</v>
      </c>
      <c r="AM888" s="59">
        <f t="shared" si="112"/>
        <v>6.820841604336389E-2</v>
      </c>
      <c r="AN888" s="59">
        <f t="shared" si="112"/>
        <v>6.820841604336389E-2</v>
      </c>
      <c r="AO888" s="59">
        <f t="shared" si="112"/>
        <v>6.820841604336389E-2</v>
      </c>
      <c r="AP888" s="59">
        <f t="shared" si="112"/>
        <v>6.820841604336389E-2</v>
      </c>
      <c r="AQ888" s="59">
        <f t="shared" si="112"/>
        <v>6.820841604336389E-2</v>
      </c>
      <c r="AR888" s="59">
        <f t="shared" si="112"/>
        <v>6.820841604336389E-2</v>
      </c>
      <c r="AS888" s="59">
        <f t="shared" si="112"/>
        <v>6.820841604336389E-2</v>
      </c>
      <c r="AT888" s="59">
        <f t="shared" si="112"/>
        <v>6.820841604336389E-2</v>
      </c>
      <c r="AV888" s="59">
        <f t="shared" si="113"/>
        <v>5.062011021806035E-2</v>
      </c>
      <c r="AW888" s="59">
        <f t="shared" si="114"/>
        <v>2.1387931913761545E-2</v>
      </c>
      <c r="AX888" s="59">
        <f t="shared" si="115"/>
        <v>2.1387931913761545E-2</v>
      </c>
    </row>
    <row r="889" spans="2:50">
      <c r="B889" s="51" t="s">
        <v>486</v>
      </c>
      <c r="C889" s="77">
        <f t="shared" si="108"/>
        <v>21269854524347.461</v>
      </c>
      <c r="D889" s="56">
        <f t="shared" si="109"/>
        <v>0.99999999999999989</v>
      </c>
      <c r="E889" s="51" t="s">
        <v>972</v>
      </c>
      <c r="F889" s="51" t="s">
        <v>973</v>
      </c>
      <c r="G889" s="59">
        <f t="shared" si="110"/>
        <v>4.6820484129602345E-2</v>
      </c>
      <c r="H889" s="59">
        <f t="shared" si="110"/>
        <v>4.6820484129602345E-2</v>
      </c>
      <c r="I889" s="59">
        <f t="shared" si="110"/>
        <v>4.6820484129602345E-2</v>
      </c>
      <c r="J889" s="59">
        <f t="shared" si="111"/>
        <v>4.6820484129602345E-2</v>
      </c>
      <c r="K889" s="59">
        <f t="shared" si="112"/>
        <v>4.6820484129602345E-2</v>
      </c>
      <c r="L889" s="59">
        <f t="shared" si="112"/>
        <v>4.6820484129602345E-2</v>
      </c>
      <c r="M889" s="59">
        <f t="shared" si="112"/>
        <v>4.6820484129602345E-2</v>
      </c>
      <c r="N889" s="59">
        <f t="shared" si="112"/>
        <v>4.6820484129602345E-2</v>
      </c>
      <c r="O889" s="59">
        <f t="shared" si="112"/>
        <v>4.6820484129602345E-2</v>
      </c>
      <c r="P889" s="59">
        <f t="shared" si="112"/>
        <v>4.6820484129602345E-2</v>
      </c>
      <c r="Q889" s="59">
        <f t="shared" si="112"/>
        <v>4.6820484129602345E-2</v>
      </c>
      <c r="R889" s="59">
        <f t="shared" si="112"/>
        <v>4.6820484129602345E-2</v>
      </c>
      <c r="S889" s="59">
        <f t="shared" si="112"/>
        <v>4.6820484129602345E-2</v>
      </c>
      <c r="T889" s="59">
        <f t="shared" si="112"/>
        <v>4.6820484129602345E-2</v>
      </c>
      <c r="U889" s="59">
        <f t="shared" si="112"/>
        <v>4.6820484129602345E-2</v>
      </c>
      <c r="V889" s="59">
        <f t="shared" si="112"/>
        <v>4.6820484129602345E-2</v>
      </c>
      <c r="W889" s="59">
        <f t="shared" si="112"/>
        <v>4.6820484129602345E-2</v>
      </c>
      <c r="X889" s="59">
        <f t="shared" si="112"/>
        <v>4.6820484129602345E-2</v>
      </c>
      <c r="Y889" s="59">
        <f t="shared" si="112"/>
        <v>4.6820484129602345E-2</v>
      </c>
      <c r="Z889" s="59">
        <f t="shared" si="112"/>
        <v>4.6820484129602345E-2</v>
      </c>
      <c r="AA889" s="59">
        <f t="shared" si="112"/>
        <v>4.6820484129602345E-2</v>
      </c>
      <c r="AB889" s="59">
        <f t="shared" si="112"/>
        <v>4.6820484129602345E-2</v>
      </c>
      <c r="AC889" s="59">
        <f t="shared" si="112"/>
        <v>4.6820484129602345E-2</v>
      </c>
      <c r="AD889" s="59">
        <f t="shared" si="112"/>
        <v>4.6820484129602345E-2</v>
      </c>
      <c r="AE889" s="59">
        <f t="shared" si="112"/>
        <v>4.6820484129602345E-2</v>
      </c>
      <c r="AF889" s="59">
        <f t="shared" si="112"/>
        <v>4.6820484129602345E-2</v>
      </c>
      <c r="AG889" s="59">
        <f t="shared" si="112"/>
        <v>4.6820484129602345E-2</v>
      </c>
      <c r="AH889" s="59">
        <f t="shared" si="112"/>
        <v>4.6820484129602345E-2</v>
      </c>
      <c r="AI889" s="59">
        <f t="shared" si="112"/>
        <v>4.6820484129602345E-2</v>
      </c>
      <c r="AJ889" s="59">
        <f t="shared" si="112"/>
        <v>4.6820484129602345E-2</v>
      </c>
      <c r="AK889" s="59">
        <f t="shared" si="112"/>
        <v>4.6820484129602345E-2</v>
      </c>
      <c r="AL889" s="59">
        <f t="shared" si="112"/>
        <v>4.6820484129602345E-2</v>
      </c>
      <c r="AM889" s="59">
        <f t="shared" si="112"/>
        <v>4.6820484129602345E-2</v>
      </c>
      <c r="AN889" s="59">
        <f t="shared" si="112"/>
        <v>4.6820484129602345E-2</v>
      </c>
      <c r="AO889" s="59">
        <f t="shared" si="112"/>
        <v>4.6820484129602345E-2</v>
      </c>
      <c r="AP889" s="59">
        <f t="shared" si="112"/>
        <v>4.6820484129602345E-2</v>
      </c>
      <c r="AQ889" s="59">
        <f t="shared" si="112"/>
        <v>4.6820484129602345E-2</v>
      </c>
      <c r="AR889" s="59">
        <f t="shared" si="112"/>
        <v>4.6820484129602345E-2</v>
      </c>
      <c r="AS889" s="59">
        <f t="shared" si="112"/>
        <v>4.6820484129602345E-2</v>
      </c>
      <c r="AT889" s="59">
        <f t="shared" si="112"/>
        <v>4.6820484129602345E-2</v>
      </c>
      <c r="AV889" s="59">
        <f t="shared" si="113"/>
        <v>0</v>
      </c>
      <c r="AW889" s="59">
        <f t="shared" si="114"/>
        <v>0</v>
      </c>
      <c r="AX889" s="59">
        <f t="shared" si="115"/>
        <v>0</v>
      </c>
    </row>
    <row r="890" spans="2:50">
      <c r="B890" s="51" t="s">
        <v>273</v>
      </c>
      <c r="C890" s="77">
        <f t="shared" si="108"/>
        <v>3427615371984.0063</v>
      </c>
      <c r="D890" s="56">
        <f t="shared" si="109"/>
        <v>1</v>
      </c>
      <c r="E890" s="51" t="s">
        <v>972</v>
      </c>
      <c r="F890" s="51" t="s">
        <v>973</v>
      </c>
      <c r="G890" s="59">
        <f t="shared" si="110"/>
        <v>5.7409436586148326E-2</v>
      </c>
      <c r="H890" s="59">
        <f t="shared" si="110"/>
        <v>5.7409436586148326E-2</v>
      </c>
      <c r="I890" s="59">
        <f t="shared" si="110"/>
        <v>5.7409436586148326E-2</v>
      </c>
      <c r="J890" s="59">
        <f t="shared" si="111"/>
        <v>5.7409436586148326E-2</v>
      </c>
      <c r="K890" s="59">
        <f t="shared" si="112"/>
        <v>5.6333009650158042E-2</v>
      </c>
      <c r="L890" s="59">
        <f t="shared" si="112"/>
        <v>5.5256582714167758E-2</v>
      </c>
      <c r="M890" s="59">
        <f t="shared" si="112"/>
        <v>5.4180155778177475E-2</v>
      </c>
      <c r="N890" s="59">
        <f t="shared" si="112"/>
        <v>5.3103728842187191E-2</v>
      </c>
      <c r="O890" s="59">
        <f t="shared" si="112"/>
        <v>5.2027301906196907E-2</v>
      </c>
      <c r="P890" s="59">
        <f t="shared" si="112"/>
        <v>5.0950874970206624E-2</v>
      </c>
      <c r="Q890" s="59">
        <f t="shared" si="112"/>
        <v>4.987444803421634E-2</v>
      </c>
      <c r="R890" s="59">
        <f t="shared" si="112"/>
        <v>4.8798021098226056E-2</v>
      </c>
      <c r="S890" s="59">
        <f t="shared" si="112"/>
        <v>4.7721594162235773E-2</v>
      </c>
      <c r="T890" s="59">
        <f t="shared" si="112"/>
        <v>4.7721594162235773E-2</v>
      </c>
      <c r="U890" s="59">
        <f t="shared" si="112"/>
        <v>4.7721594162235773E-2</v>
      </c>
      <c r="V890" s="59">
        <f t="shared" si="112"/>
        <v>4.7721594162235773E-2</v>
      </c>
      <c r="W890" s="59">
        <f t="shared" si="112"/>
        <v>4.7721594162235773E-2</v>
      </c>
      <c r="X890" s="59">
        <f t="shared" si="112"/>
        <v>4.7721594162235773E-2</v>
      </c>
      <c r="Y890" s="59">
        <f t="shared" si="112"/>
        <v>4.7721594162235773E-2</v>
      </c>
      <c r="Z890" s="59">
        <f t="shared" si="112"/>
        <v>4.7721594162235773E-2</v>
      </c>
      <c r="AA890" s="59">
        <f t="shared" si="112"/>
        <v>4.7721594162235773E-2</v>
      </c>
      <c r="AB890" s="59">
        <f t="shared" si="112"/>
        <v>4.7721594162235773E-2</v>
      </c>
      <c r="AC890" s="59">
        <f t="shared" si="112"/>
        <v>4.7721594162235773E-2</v>
      </c>
      <c r="AD890" s="59">
        <f t="shared" si="112"/>
        <v>4.7721594162235773E-2</v>
      </c>
      <c r="AE890" s="59">
        <f t="shared" si="112"/>
        <v>4.7721594162235773E-2</v>
      </c>
      <c r="AF890" s="59">
        <f t="shared" si="112"/>
        <v>4.7721594162235773E-2</v>
      </c>
      <c r="AG890" s="59">
        <f t="shared" si="112"/>
        <v>4.7721594162235773E-2</v>
      </c>
      <c r="AH890" s="59">
        <f t="shared" si="112"/>
        <v>4.7721594162235773E-2</v>
      </c>
      <c r="AI890" s="59">
        <f t="shared" si="112"/>
        <v>4.7721594162235773E-2</v>
      </c>
      <c r="AJ890" s="59">
        <f t="shared" si="112"/>
        <v>4.7721594162235773E-2</v>
      </c>
      <c r="AK890" s="59">
        <f t="shared" si="112"/>
        <v>4.7721594162235773E-2</v>
      </c>
      <c r="AL890" s="59">
        <f t="shared" si="112"/>
        <v>4.7721594162235773E-2</v>
      </c>
      <c r="AM890" s="59">
        <f t="shared" si="112"/>
        <v>4.7721594162235773E-2</v>
      </c>
      <c r="AN890" s="59">
        <f t="shared" si="112"/>
        <v>4.7721594162235773E-2</v>
      </c>
      <c r="AO890" s="59">
        <f t="shared" si="112"/>
        <v>4.7721594162235773E-2</v>
      </c>
      <c r="AP890" s="59">
        <f t="shared" si="112"/>
        <v>4.7721594162235773E-2</v>
      </c>
      <c r="AQ890" s="59">
        <f t="shared" si="112"/>
        <v>4.7721594162235773E-2</v>
      </c>
      <c r="AR890" s="59">
        <f t="shared" si="112"/>
        <v>4.7721594162235773E-2</v>
      </c>
      <c r="AS890" s="59">
        <f t="shared" si="112"/>
        <v>4.7721594162235773E-2</v>
      </c>
      <c r="AT890" s="59">
        <f t="shared" si="112"/>
        <v>4.7721594162235773E-2</v>
      </c>
      <c r="AV890" s="59">
        <f t="shared" si="113"/>
        <v>1.058895245654598E-2</v>
      </c>
      <c r="AW890" s="59">
        <f t="shared" si="114"/>
        <v>9.0111003263342732E-4</v>
      </c>
      <c r="AX890" s="59">
        <f t="shared" si="115"/>
        <v>9.0111003263342732E-4</v>
      </c>
    </row>
    <row r="891" spans="2:50">
      <c r="B891" s="51" t="s">
        <v>227</v>
      </c>
      <c r="C891" s="77">
        <f t="shared" si="108"/>
        <v>3862737098044.5781</v>
      </c>
      <c r="D891" s="56">
        <f t="shared" si="109"/>
        <v>1</v>
      </c>
      <c r="E891" s="51" t="s">
        <v>972</v>
      </c>
      <c r="F891" s="51" t="s">
        <v>973</v>
      </c>
      <c r="G891" s="59">
        <f t="shared" si="110"/>
        <v>6.6353794099578617E-2</v>
      </c>
      <c r="H891" s="59">
        <f t="shared" si="110"/>
        <v>6.6353794099578617E-2</v>
      </c>
      <c r="I891" s="59">
        <f t="shared" si="110"/>
        <v>6.6353794099578617E-2</v>
      </c>
      <c r="J891" s="59">
        <f t="shared" si="111"/>
        <v>6.6353794099578617E-2</v>
      </c>
      <c r="K891" s="59">
        <f t="shared" si="112"/>
        <v>6.5109660460211521E-2</v>
      </c>
      <c r="L891" s="59">
        <f t="shared" si="112"/>
        <v>6.3865526820844426E-2</v>
      </c>
      <c r="M891" s="59">
        <f t="shared" si="112"/>
        <v>6.2621393181477331E-2</v>
      </c>
      <c r="N891" s="59">
        <f t="shared" si="112"/>
        <v>6.1377259542110228E-2</v>
      </c>
      <c r="O891" s="59">
        <f t="shared" si="112"/>
        <v>6.0133125902743126E-2</v>
      </c>
      <c r="P891" s="59">
        <f t="shared" si="112"/>
        <v>5.8888992263376023E-2</v>
      </c>
      <c r="Q891" s="59">
        <f t="shared" si="112"/>
        <v>5.7644858624008921E-2</v>
      </c>
      <c r="R891" s="59">
        <f t="shared" si="112"/>
        <v>5.6400724984641819E-2</v>
      </c>
      <c r="S891" s="59">
        <f t="shared" si="112"/>
        <v>5.5156591345274716E-2</v>
      </c>
      <c r="T891" s="59">
        <f t="shared" si="112"/>
        <v>5.3912457705907614E-2</v>
      </c>
      <c r="U891" s="59">
        <f t="shared" si="112"/>
        <v>5.2668324066540512E-2</v>
      </c>
      <c r="V891" s="59">
        <f t="shared" si="112"/>
        <v>5.1424190427173409E-2</v>
      </c>
      <c r="W891" s="59">
        <f t="shared" si="112"/>
        <v>5.0180056787806307E-2</v>
      </c>
      <c r="X891" s="59">
        <f t="shared" si="112"/>
        <v>4.8935923148439205E-2</v>
      </c>
      <c r="Y891" s="59">
        <f t="shared" si="112"/>
        <v>4.7691789509072102E-2</v>
      </c>
      <c r="Z891" s="59">
        <f t="shared" si="112"/>
        <v>4.7691789509072102E-2</v>
      </c>
      <c r="AA891" s="59">
        <f t="shared" si="112"/>
        <v>4.7691789509072102E-2</v>
      </c>
      <c r="AB891" s="59">
        <f t="shared" si="112"/>
        <v>4.7691789509072102E-2</v>
      </c>
      <c r="AC891" s="59">
        <f t="shared" si="112"/>
        <v>4.7691789509072102E-2</v>
      </c>
      <c r="AD891" s="59">
        <f t="shared" si="112"/>
        <v>4.7691789509072102E-2</v>
      </c>
      <c r="AE891" s="59">
        <f t="shared" si="112"/>
        <v>4.7691789509072102E-2</v>
      </c>
      <c r="AF891" s="59">
        <f t="shared" si="112"/>
        <v>4.7691789509072102E-2</v>
      </c>
      <c r="AG891" s="59">
        <f t="shared" si="112"/>
        <v>4.7691789509072102E-2</v>
      </c>
      <c r="AH891" s="59">
        <f t="shared" si="112"/>
        <v>4.7691789509072102E-2</v>
      </c>
      <c r="AI891" s="59">
        <f t="shared" si="112"/>
        <v>4.7691789509072102E-2</v>
      </c>
      <c r="AJ891" s="59">
        <f t="shared" si="112"/>
        <v>4.7691789509072102E-2</v>
      </c>
      <c r="AK891" s="59">
        <f t="shared" si="112"/>
        <v>4.7691789509072102E-2</v>
      </c>
      <c r="AL891" s="59">
        <f t="shared" si="112"/>
        <v>4.7691789509072102E-2</v>
      </c>
      <c r="AM891" s="59">
        <f t="shared" si="112"/>
        <v>4.7691789509072102E-2</v>
      </c>
      <c r="AN891" s="59">
        <f t="shared" si="112"/>
        <v>4.7691789509072102E-2</v>
      </c>
      <c r="AO891" s="59">
        <f t="shared" si="112"/>
        <v>4.7691789509072102E-2</v>
      </c>
      <c r="AP891" s="59">
        <f t="shared" si="112"/>
        <v>4.7691789509072102E-2</v>
      </c>
      <c r="AQ891" s="59">
        <f t="shared" si="112"/>
        <v>4.7691789509072102E-2</v>
      </c>
      <c r="AR891" s="59">
        <f t="shared" si="112"/>
        <v>4.7691789509072102E-2</v>
      </c>
      <c r="AS891" s="59">
        <f t="shared" si="112"/>
        <v>4.7691789509072102E-2</v>
      </c>
      <c r="AT891" s="59">
        <f t="shared" si="112"/>
        <v>4.7691789509072102E-2</v>
      </c>
      <c r="AV891" s="59">
        <f t="shared" si="113"/>
        <v>1.9533309969976272E-2</v>
      </c>
      <c r="AW891" s="59">
        <f t="shared" si="114"/>
        <v>8.71305379469757E-4</v>
      </c>
      <c r="AX891" s="59">
        <f t="shared" si="115"/>
        <v>8.71305379469757E-4</v>
      </c>
    </row>
    <row r="892" spans="2:50">
      <c r="B892" s="51" t="s">
        <v>956</v>
      </c>
      <c r="C892" s="77">
        <f t="shared" si="108"/>
        <v>985405899300.35168</v>
      </c>
      <c r="D892" s="56">
        <f t="shared" si="109"/>
        <v>1</v>
      </c>
      <c r="E892" s="51" t="s">
        <v>972</v>
      </c>
      <c r="F892" s="51" t="s">
        <v>973</v>
      </c>
      <c r="G892" s="59">
        <f t="shared" si="110"/>
        <v>9.4228837243581498E-2</v>
      </c>
      <c r="H892" s="59">
        <f t="shared" si="110"/>
        <v>9.4228837243581498E-2</v>
      </c>
      <c r="I892" s="59">
        <f t="shared" si="110"/>
        <v>9.4228837243581498E-2</v>
      </c>
      <c r="J892" s="59">
        <f t="shared" si="111"/>
        <v>9.4228837243581498E-2</v>
      </c>
      <c r="K892" s="59">
        <f t="shared" si="112"/>
        <v>9.246204654526434E-2</v>
      </c>
      <c r="L892" s="59">
        <f t="shared" si="112"/>
        <v>9.0695255846947181E-2</v>
      </c>
      <c r="M892" s="59">
        <f t="shared" si="112"/>
        <v>8.8928465148630023E-2</v>
      </c>
      <c r="N892" s="59">
        <f t="shared" si="112"/>
        <v>8.7161674450312865E-2</v>
      </c>
      <c r="O892" s="59">
        <f t="shared" si="112"/>
        <v>8.5394883751995707E-2</v>
      </c>
      <c r="P892" s="59">
        <f t="shared" si="112"/>
        <v>8.3628093053678548E-2</v>
      </c>
      <c r="Q892" s="59">
        <f t="shared" si="112"/>
        <v>8.186130235536139E-2</v>
      </c>
      <c r="R892" s="59">
        <f t="shared" si="112"/>
        <v>8.0094511657044232E-2</v>
      </c>
      <c r="S892" s="59">
        <f t="shared" si="112"/>
        <v>7.8327720958727073E-2</v>
      </c>
      <c r="T892" s="59">
        <f t="shared" si="112"/>
        <v>7.6560930260409915E-2</v>
      </c>
      <c r="U892" s="59">
        <f t="shared" si="112"/>
        <v>7.4794139562092757E-2</v>
      </c>
      <c r="V892" s="59">
        <f t="shared" si="112"/>
        <v>7.3027348863775599E-2</v>
      </c>
      <c r="W892" s="59">
        <f t="shared" si="112"/>
        <v>7.126055816545844E-2</v>
      </c>
      <c r="X892" s="59">
        <f t="shared" si="112"/>
        <v>6.9493767467141282E-2</v>
      </c>
      <c r="Y892" s="59">
        <f t="shared" si="112"/>
        <v>6.7726976768824124E-2</v>
      </c>
      <c r="Z892" s="59">
        <f t="shared" si="112"/>
        <v>6.5960186070506965E-2</v>
      </c>
      <c r="AA892" s="59">
        <f t="shared" si="112"/>
        <v>6.5960186070506965E-2</v>
      </c>
      <c r="AB892" s="59">
        <f t="shared" si="112"/>
        <v>6.5960186070506965E-2</v>
      </c>
      <c r="AC892" s="59">
        <f t="shared" si="112"/>
        <v>6.5960186070506965E-2</v>
      </c>
      <c r="AD892" s="59">
        <f t="shared" si="112"/>
        <v>6.5960186070506965E-2</v>
      </c>
      <c r="AE892" s="59">
        <f t="shared" si="112"/>
        <v>6.5960186070506965E-2</v>
      </c>
      <c r="AF892" s="59">
        <f t="shared" si="112"/>
        <v>6.5960186070506965E-2</v>
      </c>
      <c r="AG892" s="59">
        <f t="shared" si="112"/>
        <v>6.5960186070506965E-2</v>
      </c>
      <c r="AH892" s="59">
        <f t="shared" si="112"/>
        <v>6.5960186070506965E-2</v>
      </c>
      <c r="AI892" s="59">
        <f t="shared" si="112"/>
        <v>6.5960186070506965E-2</v>
      </c>
      <c r="AJ892" s="59">
        <f t="shared" si="112"/>
        <v>6.5960186070506965E-2</v>
      </c>
      <c r="AK892" s="59">
        <f t="shared" si="112"/>
        <v>6.5960186070506965E-2</v>
      </c>
      <c r="AL892" s="59">
        <f t="shared" si="112"/>
        <v>6.5960186070506965E-2</v>
      </c>
      <c r="AM892" s="59">
        <f t="shared" si="112"/>
        <v>6.5960186070506965E-2</v>
      </c>
      <c r="AN892" s="59">
        <f t="shared" si="112"/>
        <v>6.5960186070506965E-2</v>
      </c>
      <c r="AO892" s="59">
        <f t="shared" si="112"/>
        <v>6.5960186070506965E-2</v>
      </c>
      <c r="AP892" s="59">
        <f t="shared" si="112"/>
        <v>6.5960186070506965E-2</v>
      </c>
      <c r="AQ892" s="59">
        <f t="shared" si="112"/>
        <v>6.5960186070506965E-2</v>
      </c>
      <c r="AR892" s="59">
        <f t="shared" si="112"/>
        <v>6.5960186070506965E-2</v>
      </c>
      <c r="AS892" s="59">
        <f t="shared" si="112"/>
        <v>6.5960186070506965E-2</v>
      </c>
      <c r="AT892" s="59">
        <f t="shared" si="112"/>
        <v>6.5960186070506965E-2</v>
      </c>
      <c r="AV892" s="59">
        <f t="shared" si="113"/>
        <v>4.7408353113979153E-2</v>
      </c>
      <c r="AW892" s="59">
        <f t="shared" si="114"/>
        <v>1.913970194090462E-2</v>
      </c>
      <c r="AX892" s="59">
        <f t="shared" si="115"/>
        <v>1.913970194090462E-2</v>
      </c>
    </row>
    <row r="893" spans="2:50">
      <c r="B893" s="51" t="s">
        <v>239</v>
      </c>
      <c r="C893" s="77">
        <f t="shared" si="108"/>
        <v>29368915258458.574</v>
      </c>
      <c r="D893" s="56">
        <f t="shared" si="109"/>
        <v>1</v>
      </c>
      <c r="E893" s="51" t="s">
        <v>972</v>
      </c>
      <c r="F893" s="51" t="s">
        <v>973</v>
      </c>
      <c r="G893" s="59">
        <f t="shared" si="110"/>
        <v>4.3842905018253622E-2</v>
      </c>
      <c r="H893" s="59">
        <f t="shared" si="110"/>
        <v>4.3842905018253622E-2</v>
      </c>
      <c r="I893" s="59">
        <f t="shared" si="110"/>
        <v>4.3842905018253622E-2</v>
      </c>
      <c r="J893" s="59">
        <f t="shared" si="111"/>
        <v>4.3842905018253622E-2</v>
      </c>
      <c r="K893" s="59">
        <f t="shared" si="112"/>
        <v>4.3842905018253622E-2</v>
      </c>
      <c r="L893" s="59">
        <f t="shared" si="112"/>
        <v>4.3842905018253622E-2</v>
      </c>
      <c r="M893" s="59">
        <f t="shared" si="112"/>
        <v>4.3842905018253622E-2</v>
      </c>
      <c r="N893" s="59">
        <f t="shared" ref="N893:AT893" si="116">IF(AND(N$885&lt;=$E$881,M893-$J893*$E$880/($E$881-$J$885)&gt;_xlfn.XLOOKUP($E$883,$B$886:$B$900,$J$886:$J$900)),M893-$J893*$E$880/($E$881-$J$885),M893)</f>
        <v>4.3842905018253622E-2</v>
      </c>
      <c r="O893" s="59">
        <f t="shared" si="116"/>
        <v>4.3842905018253622E-2</v>
      </c>
      <c r="P893" s="59">
        <f t="shared" si="116"/>
        <v>4.3842905018253622E-2</v>
      </c>
      <c r="Q893" s="59">
        <f t="shared" si="116"/>
        <v>4.3842905018253622E-2</v>
      </c>
      <c r="R893" s="59">
        <f t="shared" si="116"/>
        <v>4.3842905018253622E-2</v>
      </c>
      <c r="S893" s="59">
        <f t="shared" si="116"/>
        <v>4.3842905018253622E-2</v>
      </c>
      <c r="T893" s="59">
        <f t="shared" si="116"/>
        <v>4.3842905018253622E-2</v>
      </c>
      <c r="U893" s="59">
        <f t="shared" si="116"/>
        <v>4.3842905018253622E-2</v>
      </c>
      <c r="V893" s="59">
        <f t="shared" si="116"/>
        <v>4.3842905018253622E-2</v>
      </c>
      <c r="W893" s="59">
        <f t="shared" si="116"/>
        <v>4.3842905018253622E-2</v>
      </c>
      <c r="X893" s="59">
        <f t="shared" si="116"/>
        <v>4.3842905018253622E-2</v>
      </c>
      <c r="Y893" s="59">
        <f t="shared" si="116"/>
        <v>4.3842905018253622E-2</v>
      </c>
      <c r="Z893" s="59">
        <f t="shared" si="116"/>
        <v>4.3842905018253622E-2</v>
      </c>
      <c r="AA893" s="59">
        <f t="shared" si="116"/>
        <v>4.3842905018253622E-2</v>
      </c>
      <c r="AB893" s="59">
        <f t="shared" si="116"/>
        <v>4.3842905018253622E-2</v>
      </c>
      <c r="AC893" s="59">
        <f t="shared" si="116"/>
        <v>4.3842905018253622E-2</v>
      </c>
      <c r="AD893" s="59">
        <f t="shared" si="116"/>
        <v>4.3842905018253622E-2</v>
      </c>
      <c r="AE893" s="59">
        <f t="shared" si="116"/>
        <v>4.3842905018253622E-2</v>
      </c>
      <c r="AF893" s="59">
        <f t="shared" si="116"/>
        <v>4.3842905018253622E-2</v>
      </c>
      <c r="AG893" s="59">
        <f t="shared" si="116"/>
        <v>4.3842905018253622E-2</v>
      </c>
      <c r="AH893" s="59">
        <f t="shared" si="116"/>
        <v>4.3842905018253622E-2</v>
      </c>
      <c r="AI893" s="59">
        <f t="shared" si="116"/>
        <v>4.3842905018253622E-2</v>
      </c>
      <c r="AJ893" s="59">
        <f t="shared" si="116"/>
        <v>4.3842905018253622E-2</v>
      </c>
      <c r="AK893" s="59">
        <f t="shared" si="116"/>
        <v>4.3842905018253622E-2</v>
      </c>
      <c r="AL893" s="59">
        <f t="shared" si="116"/>
        <v>4.3842905018253622E-2</v>
      </c>
      <c r="AM893" s="59">
        <f t="shared" si="116"/>
        <v>4.3842905018253622E-2</v>
      </c>
      <c r="AN893" s="59">
        <f t="shared" si="116"/>
        <v>4.3842905018253622E-2</v>
      </c>
      <c r="AO893" s="59">
        <f t="shared" si="116"/>
        <v>4.3842905018253622E-2</v>
      </c>
      <c r="AP893" s="59">
        <f t="shared" si="116"/>
        <v>4.3842905018253622E-2</v>
      </c>
      <c r="AQ893" s="59">
        <f t="shared" si="116"/>
        <v>4.3842905018253622E-2</v>
      </c>
      <c r="AR893" s="59">
        <f t="shared" si="116"/>
        <v>4.3842905018253622E-2</v>
      </c>
      <c r="AS893" s="59">
        <f t="shared" si="116"/>
        <v>4.3842905018253622E-2</v>
      </c>
      <c r="AT893" s="59">
        <f t="shared" si="116"/>
        <v>4.3842905018253622E-2</v>
      </c>
      <c r="AV893" s="59">
        <f t="shared" si="113"/>
        <v>-2.9775791113487229E-3</v>
      </c>
      <c r="AW893" s="59">
        <f t="shared" si="114"/>
        <v>-2.9775791113487229E-3</v>
      </c>
      <c r="AX893" s="59">
        <f t="shared" si="115"/>
        <v>-2.9775791113487229E-3</v>
      </c>
    </row>
    <row r="894" spans="2:50">
      <c r="B894" s="51" t="s">
        <v>221</v>
      </c>
      <c r="C894" s="77">
        <f t="shared" si="108"/>
        <v>1976273768264.9607</v>
      </c>
      <c r="D894" s="56">
        <f t="shared" si="109"/>
        <v>1.0000000000000002</v>
      </c>
      <c r="E894" s="51" t="s">
        <v>972</v>
      </c>
      <c r="F894" s="51" t="s">
        <v>973</v>
      </c>
      <c r="G894" s="59">
        <f t="shared" si="110"/>
        <v>4.2533352469264624E-2</v>
      </c>
      <c r="H894" s="59">
        <f t="shared" si="110"/>
        <v>4.2533352469264624E-2</v>
      </c>
      <c r="I894" s="59">
        <f t="shared" si="110"/>
        <v>4.2533352469264624E-2</v>
      </c>
      <c r="J894" s="59">
        <f t="shared" si="111"/>
        <v>4.2533352469264624E-2</v>
      </c>
      <c r="K894" s="59">
        <f t="shared" ref="K894:AT900" si="117">IF(AND(K$885&lt;=$E$881,J894-$J894*$E$880/($E$881-$J$885)&gt;_xlfn.XLOOKUP($E$883,$B$886:$B$900,$J$886:$J$900)),J894-$J894*$E$880/($E$881-$J$885),J894)</f>
        <v>4.2533352469264624E-2</v>
      </c>
      <c r="L894" s="59">
        <f t="shared" si="117"/>
        <v>4.2533352469264624E-2</v>
      </c>
      <c r="M894" s="59">
        <f t="shared" si="117"/>
        <v>4.2533352469264624E-2</v>
      </c>
      <c r="N894" s="59">
        <f t="shared" si="117"/>
        <v>4.2533352469264624E-2</v>
      </c>
      <c r="O894" s="59">
        <f t="shared" si="117"/>
        <v>4.2533352469264624E-2</v>
      </c>
      <c r="P894" s="59">
        <f t="shared" si="117"/>
        <v>4.2533352469264624E-2</v>
      </c>
      <c r="Q894" s="59">
        <f t="shared" si="117"/>
        <v>4.2533352469264624E-2</v>
      </c>
      <c r="R894" s="59">
        <f t="shared" si="117"/>
        <v>4.2533352469264624E-2</v>
      </c>
      <c r="S894" s="59">
        <f t="shared" si="117"/>
        <v>4.2533352469264624E-2</v>
      </c>
      <c r="T894" s="59">
        <f t="shared" si="117"/>
        <v>4.2533352469264624E-2</v>
      </c>
      <c r="U894" s="59">
        <f t="shared" si="117"/>
        <v>4.2533352469264624E-2</v>
      </c>
      <c r="V894" s="59">
        <f t="shared" si="117"/>
        <v>4.2533352469264624E-2</v>
      </c>
      <c r="W894" s="59">
        <f t="shared" si="117"/>
        <v>4.2533352469264624E-2</v>
      </c>
      <c r="X894" s="59">
        <f t="shared" si="117"/>
        <v>4.2533352469264624E-2</v>
      </c>
      <c r="Y894" s="59">
        <f t="shared" si="117"/>
        <v>4.2533352469264624E-2</v>
      </c>
      <c r="Z894" s="59">
        <f t="shared" si="117"/>
        <v>4.2533352469264624E-2</v>
      </c>
      <c r="AA894" s="59">
        <f t="shared" si="117"/>
        <v>4.2533352469264624E-2</v>
      </c>
      <c r="AB894" s="59">
        <f t="shared" si="117"/>
        <v>4.2533352469264624E-2</v>
      </c>
      <c r="AC894" s="59">
        <f t="shared" si="117"/>
        <v>4.2533352469264624E-2</v>
      </c>
      <c r="AD894" s="59">
        <f t="shared" si="117"/>
        <v>4.2533352469264624E-2</v>
      </c>
      <c r="AE894" s="59">
        <f t="shared" si="117"/>
        <v>4.2533352469264624E-2</v>
      </c>
      <c r="AF894" s="59">
        <f t="shared" si="117"/>
        <v>4.2533352469264624E-2</v>
      </c>
      <c r="AG894" s="59">
        <f t="shared" si="117"/>
        <v>4.2533352469264624E-2</v>
      </c>
      <c r="AH894" s="59">
        <f t="shared" si="117"/>
        <v>4.2533352469264624E-2</v>
      </c>
      <c r="AI894" s="59">
        <f t="shared" si="117"/>
        <v>4.2533352469264624E-2</v>
      </c>
      <c r="AJ894" s="59">
        <f t="shared" si="117"/>
        <v>4.2533352469264624E-2</v>
      </c>
      <c r="AK894" s="59">
        <f t="shared" si="117"/>
        <v>4.2533352469264624E-2</v>
      </c>
      <c r="AL894" s="59">
        <f t="shared" si="117"/>
        <v>4.2533352469264624E-2</v>
      </c>
      <c r="AM894" s="59">
        <f t="shared" si="117"/>
        <v>4.2533352469264624E-2</v>
      </c>
      <c r="AN894" s="59">
        <f t="shared" si="117"/>
        <v>4.2533352469264624E-2</v>
      </c>
      <c r="AO894" s="59">
        <f t="shared" si="117"/>
        <v>4.2533352469264624E-2</v>
      </c>
      <c r="AP894" s="59">
        <f t="shared" si="117"/>
        <v>4.2533352469264624E-2</v>
      </c>
      <c r="AQ894" s="59">
        <f t="shared" si="117"/>
        <v>4.2533352469264624E-2</v>
      </c>
      <c r="AR894" s="59">
        <f t="shared" si="117"/>
        <v>4.2533352469264624E-2</v>
      </c>
      <c r="AS894" s="59">
        <f t="shared" si="117"/>
        <v>4.2533352469264624E-2</v>
      </c>
      <c r="AT894" s="59">
        <f t="shared" si="117"/>
        <v>4.2533352469264624E-2</v>
      </c>
      <c r="AV894" s="59">
        <f t="shared" si="113"/>
        <v>-4.2871316603377216E-3</v>
      </c>
      <c r="AW894" s="59">
        <f t="shared" si="114"/>
        <v>-4.2871316603377216E-3</v>
      </c>
      <c r="AX894" s="59">
        <f t="shared" si="115"/>
        <v>-4.2871316603377216E-3</v>
      </c>
    </row>
    <row r="895" spans="2:50">
      <c r="B895" s="51" t="s">
        <v>214</v>
      </c>
      <c r="C895" s="77">
        <f t="shared" si="108"/>
        <v>1023743292793.7582</v>
      </c>
      <c r="D895" s="56">
        <f t="shared" si="109"/>
        <v>1</v>
      </c>
      <c r="E895" s="51" t="s">
        <v>972</v>
      </c>
      <c r="F895" s="51" t="s">
        <v>973</v>
      </c>
      <c r="G895" s="59">
        <f t="shared" si="110"/>
        <v>9.3823709801792596E-2</v>
      </c>
      <c r="H895" s="59">
        <f t="shared" si="110"/>
        <v>9.3823709801792596E-2</v>
      </c>
      <c r="I895" s="59">
        <f t="shared" si="110"/>
        <v>9.3823709801792596E-2</v>
      </c>
      <c r="J895" s="59">
        <f t="shared" si="111"/>
        <v>9.3823709801792596E-2</v>
      </c>
      <c r="K895" s="59">
        <f t="shared" si="117"/>
        <v>9.2064515243008987E-2</v>
      </c>
      <c r="L895" s="59">
        <f t="shared" si="117"/>
        <v>9.0305320684225379E-2</v>
      </c>
      <c r="M895" s="59">
        <f t="shared" si="117"/>
        <v>8.8546126125441771E-2</v>
      </c>
      <c r="N895" s="59">
        <f t="shared" si="117"/>
        <v>8.6786931566658163E-2</v>
      </c>
      <c r="O895" s="59">
        <f t="shared" si="117"/>
        <v>8.5027737007874554E-2</v>
      </c>
      <c r="P895" s="59">
        <f t="shared" si="117"/>
        <v>8.3268542449090946E-2</v>
      </c>
      <c r="Q895" s="59">
        <f t="shared" si="117"/>
        <v>8.1509347890307338E-2</v>
      </c>
      <c r="R895" s="59">
        <f t="shared" si="117"/>
        <v>7.9750153331523729E-2</v>
      </c>
      <c r="S895" s="59">
        <f t="shared" si="117"/>
        <v>7.7990958772740121E-2</v>
      </c>
      <c r="T895" s="59">
        <f t="shared" si="117"/>
        <v>7.6231764213956513E-2</v>
      </c>
      <c r="U895" s="59">
        <f t="shared" si="117"/>
        <v>7.4472569655172904E-2</v>
      </c>
      <c r="V895" s="59">
        <f t="shared" si="117"/>
        <v>7.2713375096389296E-2</v>
      </c>
      <c r="W895" s="59">
        <f t="shared" si="117"/>
        <v>7.0954180537605688E-2</v>
      </c>
      <c r="X895" s="59">
        <f t="shared" si="117"/>
        <v>6.9194985978822079E-2</v>
      </c>
      <c r="Y895" s="59">
        <f t="shared" si="117"/>
        <v>6.7435791420038471E-2</v>
      </c>
      <c r="Z895" s="59">
        <f t="shared" si="117"/>
        <v>6.5676596861254863E-2</v>
      </c>
      <c r="AA895" s="59">
        <f t="shared" si="117"/>
        <v>6.5676596861254863E-2</v>
      </c>
      <c r="AB895" s="59">
        <f t="shared" si="117"/>
        <v>6.5676596861254863E-2</v>
      </c>
      <c r="AC895" s="59">
        <f t="shared" si="117"/>
        <v>6.5676596861254863E-2</v>
      </c>
      <c r="AD895" s="59">
        <f t="shared" si="117"/>
        <v>6.5676596861254863E-2</v>
      </c>
      <c r="AE895" s="59">
        <f t="shared" si="117"/>
        <v>6.5676596861254863E-2</v>
      </c>
      <c r="AF895" s="59">
        <f t="shared" si="117"/>
        <v>6.5676596861254863E-2</v>
      </c>
      <c r="AG895" s="59">
        <f t="shared" si="117"/>
        <v>6.5676596861254863E-2</v>
      </c>
      <c r="AH895" s="59">
        <f t="shared" si="117"/>
        <v>6.5676596861254863E-2</v>
      </c>
      <c r="AI895" s="59">
        <f t="shared" si="117"/>
        <v>6.5676596861254863E-2</v>
      </c>
      <c r="AJ895" s="59">
        <f t="shared" si="117"/>
        <v>6.5676596861254863E-2</v>
      </c>
      <c r="AK895" s="59">
        <f t="shared" si="117"/>
        <v>6.5676596861254863E-2</v>
      </c>
      <c r="AL895" s="59">
        <f t="shared" si="117"/>
        <v>6.5676596861254863E-2</v>
      </c>
      <c r="AM895" s="59">
        <f t="shared" si="117"/>
        <v>6.5676596861254863E-2</v>
      </c>
      <c r="AN895" s="59">
        <f t="shared" si="117"/>
        <v>6.5676596861254863E-2</v>
      </c>
      <c r="AO895" s="59">
        <f t="shared" si="117"/>
        <v>6.5676596861254863E-2</v>
      </c>
      <c r="AP895" s="59">
        <f t="shared" si="117"/>
        <v>6.5676596861254863E-2</v>
      </c>
      <c r="AQ895" s="59">
        <f t="shared" si="117"/>
        <v>6.5676596861254863E-2</v>
      </c>
      <c r="AR895" s="59">
        <f t="shared" si="117"/>
        <v>6.5676596861254863E-2</v>
      </c>
      <c r="AS895" s="59">
        <f t="shared" si="117"/>
        <v>6.5676596861254863E-2</v>
      </c>
      <c r="AT895" s="59">
        <f t="shared" si="117"/>
        <v>6.5676596861254863E-2</v>
      </c>
      <c r="AV895" s="59">
        <f t="shared" si="113"/>
        <v>4.7003225672190251E-2</v>
      </c>
      <c r="AW895" s="59">
        <f t="shared" si="114"/>
        <v>1.8856112731652518E-2</v>
      </c>
      <c r="AX895" s="59">
        <f t="shared" si="115"/>
        <v>1.8856112731652518E-2</v>
      </c>
    </row>
    <row r="896" spans="2:50">
      <c r="B896" s="51" t="s">
        <v>957</v>
      </c>
      <c r="C896" s="77">
        <f t="shared" si="108"/>
        <v>2971731535597.2197</v>
      </c>
      <c r="D896" s="56">
        <f t="shared" si="109"/>
        <v>0.99999999999999989</v>
      </c>
      <c r="E896" s="51" t="s">
        <v>972</v>
      </c>
      <c r="F896" s="51" t="s">
        <v>973</v>
      </c>
      <c r="G896" s="59">
        <f t="shared" si="110"/>
        <v>8.572352032534461E-2</v>
      </c>
      <c r="H896" s="59">
        <f t="shared" si="110"/>
        <v>8.572352032534461E-2</v>
      </c>
      <c r="I896" s="59">
        <f t="shared" si="110"/>
        <v>8.572352032534461E-2</v>
      </c>
      <c r="J896" s="59">
        <f t="shared" si="111"/>
        <v>8.572352032534461E-2</v>
      </c>
      <c r="K896" s="59">
        <f t="shared" si="117"/>
        <v>8.4116204319244395E-2</v>
      </c>
      <c r="L896" s="59">
        <f t="shared" si="117"/>
        <v>8.250888831314418E-2</v>
      </c>
      <c r="M896" s="59">
        <f t="shared" si="117"/>
        <v>8.0901572307043965E-2</v>
      </c>
      <c r="N896" s="59">
        <f t="shared" si="117"/>
        <v>7.929425630094375E-2</v>
      </c>
      <c r="O896" s="59">
        <f t="shared" si="117"/>
        <v>7.7686940294843534E-2</v>
      </c>
      <c r="P896" s="59">
        <f t="shared" si="117"/>
        <v>7.6079624288743319E-2</v>
      </c>
      <c r="Q896" s="59">
        <f t="shared" si="117"/>
        <v>7.4472308282643104E-2</v>
      </c>
      <c r="R896" s="59">
        <f t="shared" si="117"/>
        <v>7.2864992276542889E-2</v>
      </c>
      <c r="S896" s="59">
        <f t="shared" si="117"/>
        <v>7.1257676270442674E-2</v>
      </c>
      <c r="T896" s="59">
        <f t="shared" si="117"/>
        <v>6.9650360264342459E-2</v>
      </c>
      <c r="U896" s="59">
        <f t="shared" si="117"/>
        <v>6.8043044258242244E-2</v>
      </c>
      <c r="V896" s="59">
        <f t="shared" si="117"/>
        <v>6.6435728252142029E-2</v>
      </c>
      <c r="W896" s="59">
        <f t="shared" si="117"/>
        <v>6.4828412246041814E-2</v>
      </c>
      <c r="X896" s="59">
        <f t="shared" si="117"/>
        <v>6.3221096239941599E-2</v>
      </c>
      <c r="Y896" s="59">
        <f t="shared" si="117"/>
        <v>6.1613780233841391E-2</v>
      </c>
      <c r="Z896" s="59">
        <f t="shared" si="117"/>
        <v>6.0006464227741182E-2</v>
      </c>
      <c r="AA896" s="59">
        <f t="shared" si="117"/>
        <v>6.0006464227741182E-2</v>
      </c>
      <c r="AB896" s="59">
        <f t="shared" si="117"/>
        <v>6.0006464227741182E-2</v>
      </c>
      <c r="AC896" s="59">
        <f t="shared" si="117"/>
        <v>6.0006464227741182E-2</v>
      </c>
      <c r="AD896" s="59">
        <f t="shared" si="117"/>
        <v>6.0006464227741182E-2</v>
      </c>
      <c r="AE896" s="59">
        <f t="shared" si="117"/>
        <v>6.0006464227741182E-2</v>
      </c>
      <c r="AF896" s="59">
        <f t="shared" si="117"/>
        <v>6.0006464227741182E-2</v>
      </c>
      <c r="AG896" s="59">
        <f t="shared" si="117"/>
        <v>6.0006464227741182E-2</v>
      </c>
      <c r="AH896" s="59">
        <f t="shared" si="117"/>
        <v>6.0006464227741182E-2</v>
      </c>
      <c r="AI896" s="59">
        <f t="shared" si="117"/>
        <v>6.0006464227741182E-2</v>
      </c>
      <c r="AJ896" s="59">
        <f t="shared" si="117"/>
        <v>6.0006464227741182E-2</v>
      </c>
      <c r="AK896" s="59">
        <f t="shared" si="117"/>
        <v>6.0006464227741182E-2</v>
      </c>
      <c r="AL896" s="59">
        <f t="shared" si="117"/>
        <v>6.0006464227741182E-2</v>
      </c>
      <c r="AM896" s="59">
        <f t="shared" si="117"/>
        <v>6.0006464227741182E-2</v>
      </c>
      <c r="AN896" s="59">
        <f t="shared" si="117"/>
        <v>6.0006464227741182E-2</v>
      </c>
      <c r="AO896" s="59">
        <f t="shared" si="117"/>
        <v>6.0006464227741182E-2</v>
      </c>
      <c r="AP896" s="59">
        <f t="shared" si="117"/>
        <v>6.0006464227741182E-2</v>
      </c>
      <c r="AQ896" s="59">
        <f t="shared" si="117"/>
        <v>6.0006464227741182E-2</v>
      </c>
      <c r="AR896" s="59">
        <f t="shared" si="117"/>
        <v>6.0006464227741182E-2</v>
      </c>
      <c r="AS896" s="59">
        <f t="shared" si="117"/>
        <v>6.0006464227741182E-2</v>
      </c>
      <c r="AT896" s="59">
        <f t="shared" si="117"/>
        <v>6.0006464227741182E-2</v>
      </c>
      <c r="AV896" s="59">
        <f t="shared" si="113"/>
        <v>3.8903036195742265E-2</v>
      </c>
      <c r="AW896" s="59">
        <f t="shared" si="114"/>
        <v>1.3185980098138837E-2</v>
      </c>
      <c r="AX896" s="59">
        <f t="shared" si="115"/>
        <v>1.3185980098138837E-2</v>
      </c>
    </row>
    <row r="897" spans="2:50">
      <c r="B897" s="51" t="s">
        <v>958</v>
      </c>
      <c r="C897" s="77">
        <f t="shared" si="108"/>
        <v>8358669983521.0313</v>
      </c>
      <c r="D897" s="56">
        <f t="shared" si="109"/>
        <v>1</v>
      </c>
      <c r="E897" s="51" t="s">
        <v>972</v>
      </c>
      <c r="F897" s="51" t="s">
        <v>973</v>
      </c>
      <c r="G897" s="59">
        <f t="shared" si="110"/>
        <v>5.1194677640598936E-2</v>
      </c>
      <c r="H897" s="59">
        <f t="shared" si="110"/>
        <v>5.1194677640598936E-2</v>
      </c>
      <c r="I897" s="59">
        <f t="shared" si="110"/>
        <v>5.1194677640598936E-2</v>
      </c>
      <c r="J897" s="59">
        <f t="shared" si="111"/>
        <v>5.1194677640598936E-2</v>
      </c>
      <c r="K897" s="59">
        <f t="shared" si="117"/>
        <v>5.0234777434837709E-2</v>
      </c>
      <c r="L897" s="59">
        <f t="shared" si="117"/>
        <v>4.9274877229076482E-2</v>
      </c>
      <c r="M897" s="59">
        <f t="shared" si="117"/>
        <v>4.8314977023315255E-2</v>
      </c>
      <c r="N897" s="59">
        <f t="shared" si="117"/>
        <v>4.7355076817554027E-2</v>
      </c>
      <c r="O897" s="59">
        <f t="shared" si="117"/>
        <v>4.7355076817554027E-2</v>
      </c>
      <c r="P897" s="59">
        <f t="shared" si="117"/>
        <v>4.7355076817554027E-2</v>
      </c>
      <c r="Q897" s="59">
        <f t="shared" si="117"/>
        <v>4.7355076817554027E-2</v>
      </c>
      <c r="R897" s="59">
        <f t="shared" si="117"/>
        <v>4.7355076817554027E-2</v>
      </c>
      <c r="S897" s="59">
        <f t="shared" si="117"/>
        <v>4.7355076817554027E-2</v>
      </c>
      <c r="T897" s="59">
        <f t="shared" si="117"/>
        <v>4.7355076817554027E-2</v>
      </c>
      <c r="U897" s="59">
        <f t="shared" si="117"/>
        <v>4.7355076817554027E-2</v>
      </c>
      <c r="V897" s="59">
        <f t="shared" si="117"/>
        <v>4.7355076817554027E-2</v>
      </c>
      <c r="W897" s="59">
        <f t="shared" si="117"/>
        <v>4.7355076817554027E-2</v>
      </c>
      <c r="X897" s="59">
        <f t="shared" si="117"/>
        <v>4.7355076817554027E-2</v>
      </c>
      <c r="Y897" s="59">
        <f t="shared" si="117"/>
        <v>4.7355076817554027E-2</v>
      </c>
      <c r="Z897" s="59">
        <f t="shared" si="117"/>
        <v>4.7355076817554027E-2</v>
      </c>
      <c r="AA897" s="59">
        <f t="shared" si="117"/>
        <v>4.7355076817554027E-2</v>
      </c>
      <c r="AB897" s="59">
        <f t="shared" si="117"/>
        <v>4.7355076817554027E-2</v>
      </c>
      <c r="AC897" s="59">
        <f t="shared" si="117"/>
        <v>4.7355076817554027E-2</v>
      </c>
      <c r="AD897" s="59">
        <f t="shared" si="117"/>
        <v>4.7355076817554027E-2</v>
      </c>
      <c r="AE897" s="59">
        <f t="shared" si="117"/>
        <v>4.7355076817554027E-2</v>
      </c>
      <c r="AF897" s="59">
        <f t="shared" si="117"/>
        <v>4.7355076817554027E-2</v>
      </c>
      <c r="AG897" s="59">
        <f t="shared" si="117"/>
        <v>4.7355076817554027E-2</v>
      </c>
      <c r="AH897" s="59">
        <f t="shared" si="117"/>
        <v>4.7355076817554027E-2</v>
      </c>
      <c r="AI897" s="59">
        <f t="shared" si="117"/>
        <v>4.7355076817554027E-2</v>
      </c>
      <c r="AJ897" s="59">
        <f t="shared" si="117"/>
        <v>4.7355076817554027E-2</v>
      </c>
      <c r="AK897" s="59">
        <f t="shared" si="117"/>
        <v>4.7355076817554027E-2</v>
      </c>
      <c r="AL897" s="59">
        <f t="shared" si="117"/>
        <v>4.7355076817554027E-2</v>
      </c>
      <c r="AM897" s="59">
        <f t="shared" si="117"/>
        <v>4.7355076817554027E-2</v>
      </c>
      <c r="AN897" s="59">
        <f t="shared" si="117"/>
        <v>4.7355076817554027E-2</v>
      </c>
      <c r="AO897" s="59">
        <f t="shared" si="117"/>
        <v>4.7355076817554027E-2</v>
      </c>
      <c r="AP897" s="59">
        <f t="shared" si="117"/>
        <v>4.7355076817554027E-2</v>
      </c>
      <c r="AQ897" s="59">
        <f t="shared" si="117"/>
        <v>4.7355076817554027E-2</v>
      </c>
      <c r="AR897" s="59">
        <f t="shared" si="117"/>
        <v>4.7355076817554027E-2</v>
      </c>
      <c r="AS897" s="59">
        <f t="shared" si="117"/>
        <v>4.7355076817554027E-2</v>
      </c>
      <c r="AT897" s="59">
        <f t="shared" si="117"/>
        <v>4.7355076817554027E-2</v>
      </c>
      <c r="AV897" s="59">
        <f t="shared" si="113"/>
        <v>4.3741935109965907E-3</v>
      </c>
      <c r="AW897" s="59">
        <f t="shared" si="114"/>
        <v>5.3459268795168213E-4</v>
      </c>
      <c r="AX897" s="59">
        <f t="shared" si="115"/>
        <v>5.3459268795168213E-4</v>
      </c>
    </row>
    <row r="898" spans="2:50">
      <c r="B898" s="51" t="s">
        <v>219</v>
      </c>
      <c r="C898" s="77">
        <f t="shared" si="108"/>
        <v>3768043831157.897</v>
      </c>
      <c r="D898" s="56">
        <f t="shared" si="109"/>
        <v>1</v>
      </c>
      <c r="E898" s="51" t="s">
        <v>972</v>
      </c>
      <c r="F898" s="51" t="s">
        <v>973</v>
      </c>
      <c r="G898" s="59">
        <f t="shared" si="110"/>
        <v>7.1654005460891193E-2</v>
      </c>
      <c r="H898" s="59">
        <f t="shared" si="110"/>
        <v>7.1654005460891193E-2</v>
      </c>
      <c r="I898" s="59">
        <f t="shared" si="110"/>
        <v>7.1654005460891193E-2</v>
      </c>
      <c r="J898" s="59">
        <f t="shared" si="111"/>
        <v>7.1654005460891193E-2</v>
      </c>
      <c r="K898" s="59">
        <f t="shared" si="117"/>
        <v>7.0310492858499482E-2</v>
      </c>
      <c r="L898" s="59">
        <f t="shared" si="117"/>
        <v>6.8966980256107771E-2</v>
      </c>
      <c r="M898" s="59">
        <f t="shared" si="117"/>
        <v>6.762346765371606E-2</v>
      </c>
      <c r="N898" s="59">
        <f t="shared" si="117"/>
        <v>6.6279955051324349E-2</v>
      </c>
      <c r="O898" s="59">
        <f t="shared" si="117"/>
        <v>6.4936442448932638E-2</v>
      </c>
      <c r="P898" s="59">
        <f t="shared" si="117"/>
        <v>6.3592929846540927E-2</v>
      </c>
      <c r="Q898" s="59">
        <f t="shared" si="117"/>
        <v>6.2249417244149216E-2</v>
      </c>
      <c r="R898" s="59">
        <f t="shared" si="117"/>
        <v>6.0905904641757505E-2</v>
      </c>
      <c r="S898" s="59">
        <f t="shared" si="117"/>
        <v>5.9562392039365794E-2</v>
      </c>
      <c r="T898" s="59">
        <f t="shared" si="117"/>
        <v>5.8218879436974083E-2</v>
      </c>
      <c r="U898" s="59">
        <f t="shared" si="117"/>
        <v>5.6875366834582372E-2</v>
      </c>
      <c r="V898" s="59">
        <f t="shared" si="117"/>
        <v>5.5531854232190661E-2</v>
      </c>
      <c r="W898" s="59">
        <f t="shared" si="117"/>
        <v>5.418834162979895E-2</v>
      </c>
      <c r="X898" s="59">
        <f t="shared" si="117"/>
        <v>5.2844829027407239E-2</v>
      </c>
      <c r="Y898" s="59">
        <f t="shared" si="117"/>
        <v>5.1501316425015528E-2</v>
      </c>
      <c r="Z898" s="59">
        <f t="shared" si="117"/>
        <v>5.0157803822623817E-2</v>
      </c>
      <c r="AA898" s="59">
        <f t="shared" si="117"/>
        <v>5.0157803822623817E-2</v>
      </c>
      <c r="AB898" s="59">
        <f t="shared" si="117"/>
        <v>5.0157803822623817E-2</v>
      </c>
      <c r="AC898" s="59">
        <f t="shared" si="117"/>
        <v>5.0157803822623817E-2</v>
      </c>
      <c r="AD898" s="59">
        <f t="shared" si="117"/>
        <v>5.0157803822623817E-2</v>
      </c>
      <c r="AE898" s="59">
        <f t="shared" si="117"/>
        <v>5.0157803822623817E-2</v>
      </c>
      <c r="AF898" s="59">
        <f t="shared" si="117"/>
        <v>5.0157803822623817E-2</v>
      </c>
      <c r="AG898" s="59">
        <f t="shared" si="117"/>
        <v>5.0157803822623817E-2</v>
      </c>
      <c r="AH898" s="59">
        <f t="shared" si="117"/>
        <v>5.0157803822623817E-2</v>
      </c>
      <c r="AI898" s="59">
        <f t="shared" si="117"/>
        <v>5.0157803822623817E-2</v>
      </c>
      <c r="AJ898" s="59">
        <f t="shared" si="117"/>
        <v>5.0157803822623817E-2</v>
      </c>
      <c r="AK898" s="59">
        <f t="shared" si="117"/>
        <v>5.0157803822623817E-2</v>
      </c>
      <c r="AL898" s="59">
        <f t="shared" si="117"/>
        <v>5.0157803822623817E-2</v>
      </c>
      <c r="AM898" s="59">
        <f t="shared" si="117"/>
        <v>5.0157803822623817E-2</v>
      </c>
      <c r="AN898" s="59">
        <f t="shared" si="117"/>
        <v>5.0157803822623817E-2</v>
      </c>
      <c r="AO898" s="59">
        <f t="shared" si="117"/>
        <v>5.0157803822623817E-2</v>
      </c>
      <c r="AP898" s="59">
        <f t="shared" si="117"/>
        <v>5.0157803822623817E-2</v>
      </c>
      <c r="AQ898" s="59">
        <f t="shared" si="117"/>
        <v>5.0157803822623817E-2</v>
      </c>
      <c r="AR898" s="59">
        <f t="shared" si="117"/>
        <v>5.0157803822623817E-2</v>
      </c>
      <c r="AS898" s="59">
        <f t="shared" si="117"/>
        <v>5.0157803822623817E-2</v>
      </c>
      <c r="AT898" s="59">
        <f t="shared" si="117"/>
        <v>5.0157803822623817E-2</v>
      </c>
      <c r="AV898" s="59">
        <f t="shared" si="113"/>
        <v>2.4833521331288848E-2</v>
      </c>
      <c r="AW898" s="59">
        <f t="shared" si="114"/>
        <v>3.3373196930214719E-3</v>
      </c>
      <c r="AX898" s="59">
        <f t="shared" si="115"/>
        <v>3.3373196930214719E-3</v>
      </c>
    </row>
    <row r="899" spans="2:50">
      <c r="B899" s="51" t="s">
        <v>959</v>
      </c>
      <c r="C899" s="77">
        <f t="shared" si="108"/>
        <v>630626529921.11816</v>
      </c>
      <c r="D899" s="56">
        <f t="shared" si="109"/>
        <v>1</v>
      </c>
      <c r="E899" s="51" t="s">
        <v>972</v>
      </c>
      <c r="F899" s="51" t="s">
        <v>973</v>
      </c>
      <c r="G899" s="59">
        <f t="shared" si="110"/>
        <v>7.6351778821563937E-2</v>
      </c>
      <c r="H899" s="59">
        <f t="shared" si="110"/>
        <v>7.6351778821563937E-2</v>
      </c>
      <c r="I899" s="59">
        <f t="shared" si="110"/>
        <v>7.6351778821563937E-2</v>
      </c>
      <c r="J899" s="59">
        <f t="shared" si="111"/>
        <v>7.6351778821563937E-2</v>
      </c>
      <c r="K899" s="59">
        <f t="shared" si="117"/>
        <v>7.4920182968659613E-2</v>
      </c>
      <c r="L899" s="59">
        <f t="shared" si="117"/>
        <v>7.3488587115755288E-2</v>
      </c>
      <c r="M899" s="59">
        <f t="shared" si="117"/>
        <v>7.2056991262850964E-2</v>
      </c>
      <c r="N899" s="59">
        <f t="shared" si="117"/>
        <v>7.062539540994664E-2</v>
      </c>
      <c r="O899" s="59">
        <f t="shared" si="117"/>
        <v>6.9193799557042315E-2</v>
      </c>
      <c r="P899" s="59">
        <f t="shared" si="117"/>
        <v>6.7762203704137991E-2</v>
      </c>
      <c r="Q899" s="59">
        <f t="shared" si="117"/>
        <v>6.6330607851233667E-2</v>
      </c>
      <c r="R899" s="59">
        <f t="shared" si="117"/>
        <v>6.4899011998329342E-2</v>
      </c>
      <c r="S899" s="59">
        <f t="shared" si="117"/>
        <v>6.3467416145425018E-2</v>
      </c>
      <c r="T899" s="59">
        <f t="shared" si="117"/>
        <v>6.2035820292520694E-2</v>
      </c>
      <c r="U899" s="59">
        <f t="shared" si="117"/>
        <v>6.0604224439616369E-2</v>
      </c>
      <c r="V899" s="59">
        <f t="shared" si="117"/>
        <v>5.9172628586712045E-2</v>
      </c>
      <c r="W899" s="59">
        <f t="shared" si="117"/>
        <v>5.7741032733807721E-2</v>
      </c>
      <c r="X899" s="59">
        <f t="shared" si="117"/>
        <v>5.6309436880903396E-2</v>
      </c>
      <c r="Y899" s="59">
        <f t="shared" si="117"/>
        <v>5.4877841027999072E-2</v>
      </c>
      <c r="Z899" s="59">
        <f t="shared" si="117"/>
        <v>5.3446245175094748E-2</v>
      </c>
      <c r="AA899" s="59">
        <f t="shared" si="117"/>
        <v>5.3446245175094748E-2</v>
      </c>
      <c r="AB899" s="59">
        <f t="shared" si="117"/>
        <v>5.3446245175094748E-2</v>
      </c>
      <c r="AC899" s="59">
        <f t="shared" si="117"/>
        <v>5.3446245175094748E-2</v>
      </c>
      <c r="AD899" s="59">
        <f t="shared" si="117"/>
        <v>5.3446245175094748E-2</v>
      </c>
      <c r="AE899" s="59">
        <f t="shared" si="117"/>
        <v>5.3446245175094748E-2</v>
      </c>
      <c r="AF899" s="59">
        <f t="shared" si="117"/>
        <v>5.3446245175094748E-2</v>
      </c>
      <c r="AG899" s="59">
        <f t="shared" si="117"/>
        <v>5.3446245175094748E-2</v>
      </c>
      <c r="AH899" s="59">
        <f t="shared" si="117"/>
        <v>5.3446245175094748E-2</v>
      </c>
      <c r="AI899" s="59">
        <f t="shared" si="117"/>
        <v>5.3446245175094748E-2</v>
      </c>
      <c r="AJ899" s="59">
        <f t="shared" si="117"/>
        <v>5.3446245175094748E-2</v>
      </c>
      <c r="AK899" s="59">
        <f t="shared" si="117"/>
        <v>5.3446245175094748E-2</v>
      </c>
      <c r="AL899" s="59">
        <f t="shared" si="117"/>
        <v>5.3446245175094748E-2</v>
      </c>
      <c r="AM899" s="59">
        <f t="shared" si="117"/>
        <v>5.3446245175094748E-2</v>
      </c>
      <c r="AN899" s="59">
        <f t="shared" si="117"/>
        <v>5.3446245175094748E-2</v>
      </c>
      <c r="AO899" s="59">
        <f t="shared" si="117"/>
        <v>5.3446245175094748E-2</v>
      </c>
      <c r="AP899" s="59">
        <f t="shared" si="117"/>
        <v>5.3446245175094748E-2</v>
      </c>
      <c r="AQ899" s="59">
        <f t="shared" si="117"/>
        <v>5.3446245175094748E-2</v>
      </c>
      <c r="AR899" s="59">
        <f t="shared" si="117"/>
        <v>5.3446245175094748E-2</v>
      </c>
      <c r="AS899" s="59">
        <f t="shared" si="117"/>
        <v>5.3446245175094748E-2</v>
      </c>
      <c r="AT899" s="59">
        <f t="shared" si="117"/>
        <v>5.3446245175094748E-2</v>
      </c>
      <c r="AV899" s="59">
        <f t="shared" si="113"/>
        <v>2.9531294691961592E-2</v>
      </c>
      <c r="AW899" s="59">
        <f t="shared" si="114"/>
        <v>6.6257610454924024E-3</v>
      </c>
      <c r="AX899" s="59">
        <f t="shared" si="115"/>
        <v>6.6257610454924024E-3</v>
      </c>
    </row>
    <row r="900" spans="2:50">
      <c r="B900" s="80" t="s">
        <v>960</v>
      </c>
      <c r="C900" s="81">
        <f t="shared" si="108"/>
        <v>834758958239.8009</v>
      </c>
      <c r="D900" s="82">
        <f t="shared" si="109"/>
        <v>0.99999999999999989</v>
      </c>
      <c r="E900" s="80" t="s">
        <v>972</v>
      </c>
      <c r="F900" s="80" t="s">
        <v>973</v>
      </c>
      <c r="G900" s="83">
        <f t="shared" si="110"/>
        <v>0.10124759052912893</v>
      </c>
      <c r="H900" s="83">
        <f t="shared" si="110"/>
        <v>0.10124759052912893</v>
      </c>
      <c r="I900" s="83">
        <f t="shared" si="110"/>
        <v>0.10124759052912893</v>
      </c>
      <c r="J900" s="83">
        <f t="shared" si="111"/>
        <v>0.10124759052912893</v>
      </c>
      <c r="K900" s="83">
        <f t="shared" si="117"/>
        <v>9.9349198206707762E-2</v>
      </c>
      <c r="L900" s="83">
        <f t="shared" si="117"/>
        <v>9.745080588428659E-2</v>
      </c>
      <c r="M900" s="83">
        <f t="shared" si="117"/>
        <v>9.5552413561865418E-2</v>
      </c>
      <c r="N900" s="83">
        <f t="shared" si="117"/>
        <v>9.3654021239444246E-2</v>
      </c>
      <c r="O900" s="83">
        <f t="shared" si="117"/>
        <v>9.1755628917023074E-2</v>
      </c>
      <c r="P900" s="83">
        <f t="shared" si="117"/>
        <v>8.9857236594601902E-2</v>
      </c>
      <c r="Q900" s="83">
        <f t="shared" si="117"/>
        <v>8.7958844272180731E-2</v>
      </c>
      <c r="R900" s="83">
        <f t="shared" si="117"/>
        <v>8.6060451949759559E-2</v>
      </c>
      <c r="S900" s="83">
        <f t="shared" si="117"/>
        <v>8.4162059627338387E-2</v>
      </c>
      <c r="T900" s="83">
        <f t="shared" si="117"/>
        <v>8.2263667304917215E-2</v>
      </c>
      <c r="U900" s="83">
        <f t="shared" si="117"/>
        <v>8.0365274982496043E-2</v>
      </c>
      <c r="V900" s="83">
        <f t="shared" si="117"/>
        <v>7.8466882660074871E-2</v>
      </c>
      <c r="W900" s="83">
        <f t="shared" si="117"/>
        <v>7.65684903376537E-2</v>
      </c>
      <c r="X900" s="83">
        <f t="shared" si="117"/>
        <v>7.4670098015232528E-2</v>
      </c>
      <c r="Y900" s="83">
        <f t="shared" si="117"/>
        <v>7.2771705692811356E-2</v>
      </c>
      <c r="Z900" s="83">
        <f t="shared" si="117"/>
        <v>7.0873313370390184E-2</v>
      </c>
      <c r="AA900" s="83">
        <f t="shared" si="117"/>
        <v>7.0873313370390184E-2</v>
      </c>
      <c r="AB900" s="83">
        <f t="shared" si="117"/>
        <v>7.0873313370390184E-2</v>
      </c>
      <c r="AC900" s="83">
        <f t="shared" si="117"/>
        <v>7.0873313370390184E-2</v>
      </c>
      <c r="AD900" s="83">
        <f t="shared" si="117"/>
        <v>7.0873313370390184E-2</v>
      </c>
      <c r="AE900" s="83">
        <f t="shared" si="117"/>
        <v>7.0873313370390184E-2</v>
      </c>
      <c r="AF900" s="83">
        <f t="shared" si="117"/>
        <v>7.0873313370390184E-2</v>
      </c>
      <c r="AG900" s="83">
        <f t="shared" si="117"/>
        <v>7.0873313370390184E-2</v>
      </c>
      <c r="AH900" s="83">
        <f t="shared" si="117"/>
        <v>7.0873313370390184E-2</v>
      </c>
      <c r="AI900" s="83">
        <f t="shared" si="117"/>
        <v>7.0873313370390184E-2</v>
      </c>
      <c r="AJ900" s="83">
        <f t="shared" si="117"/>
        <v>7.0873313370390184E-2</v>
      </c>
      <c r="AK900" s="83">
        <f t="shared" si="117"/>
        <v>7.0873313370390184E-2</v>
      </c>
      <c r="AL900" s="83">
        <f t="shared" si="117"/>
        <v>7.0873313370390184E-2</v>
      </c>
      <c r="AM900" s="83">
        <f t="shared" si="117"/>
        <v>7.0873313370390184E-2</v>
      </c>
      <c r="AN900" s="83">
        <f t="shared" si="117"/>
        <v>7.0873313370390184E-2</v>
      </c>
      <c r="AO900" s="83">
        <f t="shared" si="117"/>
        <v>7.0873313370390184E-2</v>
      </c>
      <c r="AP900" s="83">
        <f t="shared" si="117"/>
        <v>7.0873313370390184E-2</v>
      </c>
      <c r="AQ900" s="83">
        <f t="shared" si="117"/>
        <v>7.0873313370390184E-2</v>
      </c>
      <c r="AR900" s="83">
        <f t="shared" si="117"/>
        <v>7.0873313370390184E-2</v>
      </c>
      <c r="AS900" s="83">
        <f t="shared" si="117"/>
        <v>7.0873313370390184E-2</v>
      </c>
      <c r="AT900" s="83">
        <f t="shared" si="117"/>
        <v>7.0873313370390184E-2</v>
      </c>
      <c r="AV900" s="59">
        <f t="shared" si="113"/>
        <v>5.4427106399526588E-2</v>
      </c>
      <c r="AW900" s="59">
        <f t="shared" si="114"/>
        <v>2.4052829240787839E-2</v>
      </c>
      <c r="AX900" s="59">
        <f t="shared" si="115"/>
        <v>2.4052829240787839E-2</v>
      </c>
    </row>
    <row r="901" spans="2:50">
      <c r="B901" s="51" t="s">
        <v>954</v>
      </c>
      <c r="C901" s="77">
        <f t="shared" si="108"/>
        <v>322664871722.50146</v>
      </c>
      <c r="D901" s="56">
        <f t="shared" si="109"/>
        <v>0.99999999999999989</v>
      </c>
      <c r="E901" s="51" t="s">
        <v>974</v>
      </c>
      <c r="F901" s="51" t="s">
        <v>973</v>
      </c>
      <c r="G901" s="59">
        <f t="shared" si="110"/>
        <v>7.1923903045874343E-2</v>
      </c>
      <c r="H901" s="59">
        <f t="shared" si="110"/>
        <v>7.1923903045874343E-2</v>
      </c>
      <c r="I901" s="59">
        <f t="shared" si="110"/>
        <v>7.1923903045874343E-2</v>
      </c>
      <c r="J901" s="59">
        <f t="shared" si="111"/>
        <v>7.1923903045874343E-2</v>
      </c>
      <c r="K901" s="59">
        <f t="shared" ref="K901:AT908" si="118">IF(AND(K$885&lt;=$E$882,J901-$J901*$E$880/($E$882-$J$885)&gt;_xlfn.XLOOKUP($E$883,$B$901:$B$915,$J$901:$J$915)),J901-$J901*$E$880/($E$882-$J$885),J901)</f>
        <v>7.1324537187158726E-2</v>
      </c>
      <c r="L901" s="59">
        <f t="shared" si="118"/>
        <v>7.0725171328443109E-2</v>
      </c>
      <c r="M901" s="59">
        <f t="shared" si="118"/>
        <v>7.0125805469727492E-2</v>
      </c>
      <c r="N901" s="59">
        <f t="shared" si="118"/>
        <v>6.9526439611011875E-2</v>
      </c>
      <c r="O901" s="59">
        <f t="shared" si="118"/>
        <v>6.8927073752296258E-2</v>
      </c>
      <c r="P901" s="59">
        <f t="shared" si="118"/>
        <v>6.8327707893580641E-2</v>
      </c>
      <c r="Q901" s="59">
        <f t="shared" si="118"/>
        <v>6.7728342034865024E-2</v>
      </c>
      <c r="R901" s="59">
        <f t="shared" si="118"/>
        <v>6.7128976176149407E-2</v>
      </c>
      <c r="S901" s="59">
        <f t="shared" si="118"/>
        <v>6.6529610317433791E-2</v>
      </c>
      <c r="T901" s="59">
        <f t="shared" si="118"/>
        <v>6.5930244458718174E-2</v>
      </c>
      <c r="U901" s="59">
        <f t="shared" si="118"/>
        <v>6.5330878600002557E-2</v>
      </c>
      <c r="V901" s="59">
        <f t="shared" si="118"/>
        <v>6.473151274128694E-2</v>
      </c>
      <c r="W901" s="59">
        <f t="shared" si="118"/>
        <v>6.4132146882571323E-2</v>
      </c>
      <c r="X901" s="59">
        <f t="shared" si="118"/>
        <v>6.3532781023855706E-2</v>
      </c>
      <c r="Y901" s="59">
        <f t="shared" si="118"/>
        <v>6.2933415165140089E-2</v>
      </c>
      <c r="Z901" s="59">
        <f t="shared" si="118"/>
        <v>6.2334049306424472E-2</v>
      </c>
      <c r="AA901" s="59">
        <f t="shared" si="118"/>
        <v>6.1734683447708855E-2</v>
      </c>
      <c r="AB901" s="59">
        <f t="shared" si="118"/>
        <v>6.1135317588993238E-2</v>
      </c>
      <c r="AC901" s="59">
        <f t="shared" si="118"/>
        <v>6.0535951730277621E-2</v>
      </c>
      <c r="AD901" s="59">
        <f t="shared" si="118"/>
        <v>5.9936585871562004E-2</v>
      </c>
      <c r="AE901" s="59">
        <f t="shared" si="118"/>
        <v>5.9337220012846387E-2</v>
      </c>
      <c r="AF901" s="59">
        <f t="shared" si="118"/>
        <v>5.873785415413077E-2</v>
      </c>
      <c r="AG901" s="59">
        <f t="shared" si="118"/>
        <v>5.8138488295415153E-2</v>
      </c>
      <c r="AH901" s="59">
        <f t="shared" si="118"/>
        <v>5.7539122436699536E-2</v>
      </c>
      <c r="AI901" s="59">
        <f t="shared" si="118"/>
        <v>5.6939756577983919E-2</v>
      </c>
      <c r="AJ901" s="59">
        <f t="shared" si="118"/>
        <v>5.6340390719268302E-2</v>
      </c>
      <c r="AK901" s="59">
        <f t="shared" si="118"/>
        <v>5.5741024860552685E-2</v>
      </c>
      <c r="AL901" s="59">
        <f t="shared" si="118"/>
        <v>5.5141659001837068E-2</v>
      </c>
      <c r="AM901" s="59">
        <f t="shared" si="118"/>
        <v>5.4542293143121451E-2</v>
      </c>
      <c r="AN901" s="59">
        <f t="shared" si="118"/>
        <v>5.3942927284405834E-2</v>
      </c>
      <c r="AO901" s="59">
        <f t="shared" si="118"/>
        <v>5.3343561425690217E-2</v>
      </c>
      <c r="AP901" s="59">
        <f t="shared" si="118"/>
        <v>5.27441955669746E-2</v>
      </c>
      <c r="AQ901" s="59">
        <f t="shared" si="118"/>
        <v>5.2144829708258983E-2</v>
      </c>
      <c r="AR901" s="59">
        <f t="shared" si="118"/>
        <v>5.1545463849543366E-2</v>
      </c>
      <c r="AS901" s="59">
        <f t="shared" si="118"/>
        <v>5.0946097990827749E-2</v>
      </c>
      <c r="AT901" s="59">
        <f t="shared" si="118"/>
        <v>5.0346732132112132E-2</v>
      </c>
      <c r="AV901" s="59">
        <f t="shared" si="113"/>
        <v>2.5103418916271998E-2</v>
      </c>
      <c r="AW901" s="59">
        <f t="shared" si="114"/>
        <v>1.5513565176822126E-2</v>
      </c>
      <c r="AX901" s="59">
        <f t="shared" si="115"/>
        <v>3.5262480025097867E-3</v>
      </c>
    </row>
    <row r="902" spans="2:50">
      <c r="B902" s="51" t="s">
        <v>242</v>
      </c>
      <c r="C902" s="77">
        <f t="shared" si="108"/>
        <v>18240479648482.027</v>
      </c>
      <c r="D902" s="56">
        <f t="shared" si="109"/>
        <v>1</v>
      </c>
      <c r="E902" s="51" t="s">
        <v>974</v>
      </c>
      <c r="F902" s="51" t="s">
        <v>973</v>
      </c>
      <c r="G902" s="59">
        <f t="shared" si="110"/>
        <v>4.4946157108971867E-2</v>
      </c>
      <c r="H902" s="59">
        <f t="shared" si="110"/>
        <v>4.4946157108971867E-2</v>
      </c>
      <c r="I902" s="59">
        <f t="shared" si="110"/>
        <v>4.4946157108971867E-2</v>
      </c>
      <c r="J902" s="59">
        <f t="shared" si="111"/>
        <v>4.4946157108971867E-2</v>
      </c>
      <c r="K902" s="59">
        <f t="shared" si="118"/>
        <v>4.4946157108971867E-2</v>
      </c>
      <c r="L902" s="59">
        <f t="shared" si="118"/>
        <v>4.4946157108971867E-2</v>
      </c>
      <c r="M902" s="59">
        <f t="shared" si="118"/>
        <v>4.4946157108971867E-2</v>
      </c>
      <c r="N902" s="59">
        <f t="shared" si="118"/>
        <v>4.4946157108971867E-2</v>
      </c>
      <c r="O902" s="59">
        <f t="shared" si="118"/>
        <v>4.4946157108971867E-2</v>
      </c>
      <c r="P902" s="59">
        <f t="shared" si="118"/>
        <v>4.4946157108971867E-2</v>
      </c>
      <c r="Q902" s="59">
        <f t="shared" si="118"/>
        <v>4.4946157108971867E-2</v>
      </c>
      <c r="R902" s="59">
        <f t="shared" si="118"/>
        <v>4.4946157108971867E-2</v>
      </c>
      <c r="S902" s="59">
        <f t="shared" si="118"/>
        <v>4.4946157108971867E-2</v>
      </c>
      <c r="T902" s="59">
        <f t="shared" si="118"/>
        <v>4.4946157108971867E-2</v>
      </c>
      <c r="U902" s="59">
        <f t="shared" si="118"/>
        <v>4.4946157108971867E-2</v>
      </c>
      <c r="V902" s="59">
        <f t="shared" si="118"/>
        <v>4.4946157108971867E-2</v>
      </c>
      <c r="W902" s="59">
        <f t="shared" si="118"/>
        <v>4.4946157108971867E-2</v>
      </c>
      <c r="X902" s="59">
        <f t="shared" si="118"/>
        <v>4.4946157108971867E-2</v>
      </c>
      <c r="Y902" s="59">
        <f t="shared" si="118"/>
        <v>4.4946157108971867E-2</v>
      </c>
      <c r="Z902" s="59">
        <f t="shared" si="118"/>
        <v>4.4946157108971867E-2</v>
      </c>
      <c r="AA902" s="59">
        <f t="shared" si="118"/>
        <v>4.4946157108971867E-2</v>
      </c>
      <c r="AB902" s="59">
        <f t="shared" si="118"/>
        <v>4.4946157108971867E-2</v>
      </c>
      <c r="AC902" s="59">
        <f t="shared" si="118"/>
        <v>4.4946157108971867E-2</v>
      </c>
      <c r="AD902" s="59">
        <f t="shared" si="118"/>
        <v>4.4946157108971867E-2</v>
      </c>
      <c r="AE902" s="59">
        <f t="shared" si="118"/>
        <v>4.4946157108971867E-2</v>
      </c>
      <c r="AF902" s="59">
        <f t="shared" si="118"/>
        <v>4.4946157108971867E-2</v>
      </c>
      <c r="AG902" s="59">
        <f t="shared" si="118"/>
        <v>4.4946157108971867E-2</v>
      </c>
      <c r="AH902" s="59">
        <f t="shared" si="118"/>
        <v>4.4946157108971867E-2</v>
      </c>
      <c r="AI902" s="59">
        <f t="shared" si="118"/>
        <v>4.4946157108971867E-2</v>
      </c>
      <c r="AJ902" s="59">
        <f t="shared" si="118"/>
        <v>4.4946157108971867E-2</v>
      </c>
      <c r="AK902" s="59">
        <f t="shared" si="118"/>
        <v>4.4946157108971867E-2</v>
      </c>
      <c r="AL902" s="59">
        <f t="shared" si="118"/>
        <v>4.4946157108971867E-2</v>
      </c>
      <c r="AM902" s="59">
        <f t="shared" si="118"/>
        <v>4.4946157108971867E-2</v>
      </c>
      <c r="AN902" s="59">
        <f t="shared" si="118"/>
        <v>4.4946157108971867E-2</v>
      </c>
      <c r="AO902" s="59">
        <f t="shared" si="118"/>
        <v>4.4946157108971867E-2</v>
      </c>
      <c r="AP902" s="59">
        <f t="shared" si="118"/>
        <v>4.4946157108971867E-2</v>
      </c>
      <c r="AQ902" s="59">
        <f t="shared" si="118"/>
        <v>4.4946157108971867E-2</v>
      </c>
      <c r="AR902" s="59">
        <f t="shared" si="118"/>
        <v>4.4946157108971867E-2</v>
      </c>
      <c r="AS902" s="59">
        <f t="shared" si="118"/>
        <v>4.4946157108971867E-2</v>
      </c>
      <c r="AT902" s="59">
        <f t="shared" si="118"/>
        <v>4.4946157108971867E-2</v>
      </c>
      <c r="AV902" s="59">
        <f t="shared" si="113"/>
        <v>-1.8743270206304785E-3</v>
      </c>
      <c r="AW902" s="59">
        <f t="shared" si="114"/>
        <v>-1.8743270206304785E-3</v>
      </c>
      <c r="AX902" s="59">
        <f t="shared" si="115"/>
        <v>-1.8743270206304785E-3</v>
      </c>
    </row>
    <row r="903" spans="2:50">
      <c r="B903" s="51" t="s">
        <v>955</v>
      </c>
      <c r="C903" s="77">
        <f t="shared" si="108"/>
        <v>400566049388.63983</v>
      </c>
      <c r="D903" s="56">
        <f t="shared" si="109"/>
        <v>1.0000000000000002</v>
      </c>
      <c r="E903" s="51" t="s">
        <v>974</v>
      </c>
      <c r="F903" s="51" t="s">
        <v>973</v>
      </c>
      <c r="G903" s="59">
        <f t="shared" si="110"/>
        <v>9.7440594347662696E-2</v>
      </c>
      <c r="H903" s="59">
        <f t="shared" si="110"/>
        <v>9.7440594347662696E-2</v>
      </c>
      <c r="I903" s="59">
        <f t="shared" si="110"/>
        <v>9.7440594347662696E-2</v>
      </c>
      <c r="J903" s="59">
        <f t="shared" si="111"/>
        <v>9.7440594347662696E-2</v>
      </c>
      <c r="K903" s="59">
        <f t="shared" si="118"/>
        <v>9.6628589394765513E-2</v>
      </c>
      <c r="L903" s="59">
        <f t="shared" si="118"/>
        <v>9.581658444186833E-2</v>
      </c>
      <c r="M903" s="59">
        <f t="shared" si="118"/>
        <v>9.5004579488971147E-2</v>
      </c>
      <c r="N903" s="59">
        <f t="shared" si="118"/>
        <v>9.4192574536073964E-2</v>
      </c>
      <c r="O903" s="59">
        <f t="shared" si="118"/>
        <v>9.3380569583176781E-2</v>
      </c>
      <c r="P903" s="59">
        <f t="shared" si="118"/>
        <v>9.2568564630279598E-2</v>
      </c>
      <c r="Q903" s="59">
        <f t="shared" si="118"/>
        <v>9.1756559677382415E-2</v>
      </c>
      <c r="R903" s="59">
        <f t="shared" si="118"/>
        <v>9.0944554724485233E-2</v>
      </c>
      <c r="S903" s="59">
        <f t="shared" si="118"/>
        <v>9.013254977158805E-2</v>
      </c>
      <c r="T903" s="59">
        <f t="shared" si="118"/>
        <v>8.9320544818690867E-2</v>
      </c>
      <c r="U903" s="59">
        <f t="shared" si="118"/>
        <v>8.8508539865793684E-2</v>
      </c>
      <c r="V903" s="59">
        <f t="shared" si="118"/>
        <v>8.7696534912896501E-2</v>
      </c>
      <c r="W903" s="59">
        <f t="shared" si="118"/>
        <v>8.6884529959999318E-2</v>
      </c>
      <c r="X903" s="59">
        <f t="shared" si="118"/>
        <v>8.6072525007102135E-2</v>
      </c>
      <c r="Y903" s="59">
        <f t="shared" si="118"/>
        <v>8.5260520054204952E-2</v>
      </c>
      <c r="Z903" s="59">
        <f t="shared" si="118"/>
        <v>8.444851510130777E-2</v>
      </c>
      <c r="AA903" s="59">
        <f t="shared" si="118"/>
        <v>8.3636510148410587E-2</v>
      </c>
      <c r="AB903" s="59">
        <f t="shared" si="118"/>
        <v>8.2824505195513404E-2</v>
      </c>
      <c r="AC903" s="59">
        <f t="shared" si="118"/>
        <v>8.2012500242616221E-2</v>
      </c>
      <c r="AD903" s="59">
        <f t="shared" si="118"/>
        <v>8.1200495289719038E-2</v>
      </c>
      <c r="AE903" s="59">
        <f t="shared" si="118"/>
        <v>8.0388490336821855E-2</v>
      </c>
      <c r="AF903" s="59">
        <f t="shared" si="118"/>
        <v>7.9576485383924672E-2</v>
      </c>
      <c r="AG903" s="59">
        <f t="shared" si="118"/>
        <v>7.8764480431027489E-2</v>
      </c>
      <c r="AH903" s="59">
        <f t="shared" si="118"/>
        <v>7.7952475478130306E-2</v>
      </c>
      <c r="AI903" s="59">
        <f t="shared" si="118"/>
        <v>7.7140470525233124E-2</v>
      </c>
      <c r="AJ903" s="59">
        <f t="shared" si="118"/>
        <v>7.6328465572335941E-2</v>
      </c>
      <c r="AK903" s="59">
        <f t="shared" si="118"/>
        <v>7.5516460619438758E-2</v>
      </c>
      <c r="AL903" s="59">
        <f t="shared" si="118"/>
        <v>7.4704455666541575E-2</v>
      </c>
      <c r="AM903" s="59">
        <f t="shared" si="118"/>
        <v>7.3892450713644392E-2</v>
      </c>
      <c r="AN903" s="59">
        <f t="shared" si="118"/>
        <v>7.3080445760747209E-2</v>
      </c>
      <c r="AO903" s="59">
        <f t="shared" si="118"/>
        <v>7.2268440807850026E-2</v>
      </c>
      <c r="AP903" s="59">
        <f t="shared" si="118"/>
        <v>7.1456435854952843E-2</v>
      </c>
      <c r="AQ903" s="59">
        <f t="shared" si="118"/>
        <v>7.064443090205566E-2</v>
      </c>
      <c r="AR903" s="59">
        <f t="shared" si="118"/>
        <v>6.9832425949158478E-2</v>
      </c>
      <c r="AS903" s="59">
        <f t="shared" si="118"/>
        <v>6.9020420996261295E-2</v>
      </c>
      <c r="AT903" s="59">
        <f t="shared" si="118"/>
        <v>6.8208416043364112E-2</v>
      </c>
      <c r="AV903" s="59">
        <f t="shared" si="113"/>
        <v>5.062011021806035E-2</v>
      </c>
      <c r="AW903" s="59">
        <f t="shared" si="114"/>
        <v>3.7628030971705424E-2</v>
      </c>
      <c r="AX903" s="59">
        <f t="shared" si="115"/>
        <v>2.1387931913761767E-2</v>
      </c>
    </row>
    <row r="904" spans="2:50">
      <c r="B904" s="51" t="s">
        <v>486</v>
      </c>
      <c r="C904" s="77">
        <f t="shared" si="108"/>
        <v>21269854524347.461</v>
      </c>
      <c r="D904" s="56">
        <f t="shared" si="109"/>
        <v>0.99999999999999989</v>
      </c>
      <c r="E904" s="51" t="s">
        <v>974</v>
      </c>
      <c r="F904" s="51" t="s">
        <v>973</v>
      </c>
      <c r="G904" s="59">
        <f t="shared" si="110"/>
        <v>4.6820484129602345E-2</v>
      </c>
      <c r="H904" s="59">
        <f t="shared" si="110"/>
        <v>4.6820484129602345E-2</v>
      </c>
      <c r="I904" s="59">
        <f t="shared" si="110"/>
        <v>4.6820484129602345E-2</v>
      </c>
      <c r="J904" s="59">
        <f t="shared" si="111"/>
        <v>4.6820484129602345E-2</v>
      </c>
      <c r="K904" s="59">
        <f t="shared" si="118"/>
        <v>4.6820484129602345E-2</v>
      </c>
      <c r="L904" s="59">
        <f t="shared" si="118"/>
        <v>4.6820484129602345E-2</v>
      </c>
      <c r="M904" s="59">
        <f t="shared" si="118"/>
        <v>4.6820484129602345E-2</v>
      </c>
      <c r="N904" s="59">
        <f t="shared" si="118"/>
        <v>4.6820484129602345E-2</v>
      </c>
      <c r="O904" s="59">
        <f t="shared" si="118"/>
        <v>4.6820484129602345E-2</v>
      </c>
      <c r="P904" s="59">
        <f t="shared" si="118"/>
        <v>4.6820484129602345E-2</v>
      </c>
      <c r="Q904" s="59">
        <f t="shared" si="118"/>
        <v>4.6820484129602345E-2</v>
      </c>
      <c r="R904" s="59">
        <f t="shared" si="118"/>
        <v>4.6820484129602345E-2</v>
      </c>
      <c r="S904" s="59">
        <f t="shared" si="118"/>
        <v>4.6820484129602345E-2</v>
      </c>
      <c r="T904" s="59">
        <f t="shared" si="118"/>
        <v>4.6820484129602345E-2</v>
      </c>
      <c r="U904" s="59">
        <f t="shared" si="118"/>
        <v>4.6820484129602345E-2</v>
      </c>
      <c r="V904" s="59">
        <f t="shared" si="118"/>
        <v>4.6820484129602345E-2</v>
      </c>
      <c r="W904" s="59">
        <f t="shared" si="118"/>
        <v>4.6820484129602345E-2</v>
      </c>
      <c r="X904" s="59">
        <f t="shared" si="118"/>
        <v>4.6820484129602345E-2</v>
      </c>
      <c r="Y904" s="59">
        <f t="shared" si="118"/>
        <v>4.6820484129602345E-2</v>
      </c>
      <c r="Z904" s="59">
        <f t="shared" si="118"/>
        <v>4.6820484129602345E-2</v>
      </c>
      <c r="AA904" s="59">
        <f t="shared" si="118"/>
        <v>4.6820484129602345E-2</v>
      </c>
      <c r="AB904" s="59">
        <f t="shared" si="118"/>
        <v>4.6820484129602345E-2</v>
      </c>
      <c r="AC904" s="59">
        <f t="shared" si="118"/>
        <v>4.6820484129602345E-2</v>
      </c>
      <c r="AD904" s="59">
        <f t="shared" si="118"/>
        <v>4.6820484129602345E-2</v>
      </c>
      <c r="AE904" s="59">
        <f t="shared" si="118"/>
        <v>4.6820484129602345E-2</v>
      </c>
      <c r="AF904" s="59">
        <f t="shared" si="118"/>
        <v>4.6820484129602345E-2</v>
      </c>
      <c r="AG904" s="59">
        <f t="shared" si="118"/>
        <v>4.6820484129602345E-2</v>
      </c>
      <c r="AH904" s="59">
        <f t="shared" si="118"/>
        <v>4.6820484129602345E-2</v>
      </c>
      <c r="AI904" s="59">
        <f t="shared" si="118"/>
        <v>4.6820484129602345E-2</v>
      </c>
      <c r="AJ904" s="59">
        <f t="shared" si="118"/>
        <v>4.6820484129602345E-2</v>
      </c>
      <c r="AK904" s="59">
        <f t="shared" si="118"/>
        <v>4.6820484129602345E-2</v>
      </c>
      <c r="AL904" s="59">
        <f t="shared" si="118"/>
        <v>4.6820484129602345E-2</v>
      </c>
      <c r="AM904" s="59">
        <f t="shared" si="118"/>
        <v>4.6820484129602345E-2</v>
      </c>
      <c r="AN904" s="59">
        <f t="shared" si="118"/>
        <v>4.6820484129602345E-2</v>
      </c>
      <c r="AO904" s="59">
        <f t="shared" si="118"/>
        <v>4.6820484129602345E-2</v>
      </c>
      <c r="AP904" s="59">
        <f t="shared" si="118"/>
        <v>4.6820484129602345E-2</v>
      </c>
      <c r="AQ904" s="59">
        <f t="shared" si="118"/>
        <v>4.6820484129602345E-2</v>
      </c>
      <c r="AR904" s="59">
        <f t="shared" si="118"/>
        <v>4.6820484129602345E-2</v>
      </c>
      <c r="AS904" s="59">
        <f t="shared" si="118"/>
        <v>4.6820484129602345E-2</v>
      </c>
      <c r="AT904" s="59">
        <f t="shared" si="118"/>
        <v>4.6820484129602345E-2</v>
      </c>
      <c r="AV904" s="59">
        <f t="shared" si="113"/>
        <v>0</v>
      </c>
      <c r="AW904" s="59">
        <f t="shared" si="114"/>
        <v>0</v>
      </c>
      <c r="AX904" s="59">
        <f t="shared" si="115"/>
        <v>0</v>
      </c>
    </row>
    <row r="905" spans="2:50">
      <c r="B905" s="51" t="s">
        <v>273</v>
      </c>
      <c r="C905" s="77">
        <f t="shared" si="108"/>
        <v>3427615371984.0063</v>
      </c>
      <c r="D905" s="56">
        <f t="shared" si="109"/>
        <v>1</v>
      </c>
      <c r="E905" s="51" t="s">
        <v>974</v>
      </c>
      <c r="F905" s="51" t="s">
        <v>973</v>
      </c>
      <c r="G905" s="59">
        <f t="shared" si="110"/>
        <v>5.7409436586148326E-2</v>
      </c>
      <c r="H905" s="59">
        <f t="shared" si="110"/>
        <v>5.7409436586148326E-2</v>
      </c>
      <c r="I905" s="59">
        <f t="shared" si="110"/>
        <v>5.7409436586148326E-2</v>
      </c>
      <c r="J905" s="59">
        <f t="shared" si="111"/>
        <v>5.7409436586148326E-2</v>
      </c>
      <c r="K905" s="59">
        <f t="shared" si="118"/>
        <v>5.6931024614597092E-2</v>
      </c>
      <c r="L905" s="59">
        <f t="shared" si="118"/>
        <v>5.6452612643045859E-2</v>
      </c>
      <c r="M905" s="59">
        <f t="shared" si="118"/>
        <v>5.5974200671494626E-2</v>
      </c>
      <c r="N905" s="59">
        <f t="shared" si="118"/>
        <v>5.5495788699943392E-2</v>
      </c>
      <c r="O905" s="59">
        <f t="shared" si="118"/>
        <v>5.5017376728392159E-2</v>
      </c>
      <c r="P905" s="59">
        <f t="shared" si="118"/>
        <v>5.4538964756840926E-2</v>
      </c>
      <c r="Q905" s="59">
        <f t="shared" si="118"/>
        <v>5.4060552785289692E-2</v>
      </c>
      <c r="R905" s="59">
        <f t="shared" si="118"/>
        <v>5.3582140813738459E-2</v>
      </c>
      <c r="S905" s="59">
        <f t="shared" si="118"/>
        <v>5.3103728842187226E-2</v>
      </c>
      <c r="T905" s="59">
        <f t="shared" si="118"/>
        <v>5.2625316870635992E-2</v>
      </c>
      <c r="U905" s="59">
        <f t="shared" si="118"/>
        <v>5.2146904899084759E-2</v>
      </c>
      <c r="V905" s="59">
        <f t="shared" si="118"/>
        <v>5.1668492927533526E-2</v>
      </c>
      <c r="W905" s="59">
        <f t="shared" si="118"/>
        <v>5.1190080955982292E-2</v>
      </c>
      <c r="X905" s="59">
        <f t="shared" si="118"/>
        <v>5.0711668984431059E-2</v>
      </c>
      <c r="Y905" s="59">
        <f t="shared" si="118"/>
        <v>5.0233257012879826E-2</v>
      </c>
      <c r="Z905" s="59">
        <f t="shared" si="118"/>
        <v>4.9754845041328592E-2</v>
      </c>
      <c r="AA905" s="59">
        <f t="shared" si="118"/>
        <v>4.9276433069777359E-2</v>
      </c>
      <c r="AB905" s="59">
        <f t="shared" si="118"/>
        <v>4.8798021098226126E-2</v>
      </c>
      <c r="AC905" s="59">
        <f t="shared" si="118"/>
        <v>4.8319609126674892E-2</v>
      </c>
      <c r="AD905" s="59">
        <f t="shared" si="118"/>
        <v>4.7841197155123659E-2</v>
      </c>
      <c r="AE905" s="59">
        <f t="shared" si="118"/>
        <v>4.7362785183572426E-2</v>
      </c>
      <c r="AF905" s="59">
        <f t="shared" si="118"/>
        <v>4.6884373212021192E-2</v>
      </c>
      <c r="AG905" s="59">
        <f t="shared" si="118"/>
        <v>4.6884373212021192E-2</v>
      </c>
      <c r="AH905" s="59">
        <f t="shared" si="118"/>
        <v>4.6884373212021192E-2</v>
      </c>
      <c r="AI905" s="59">
        <f t="shared" si="118"/>
        <v>4.6884373212021192E-2</v>
      </c>
      <c r="AJ905" s="59">
        <f t="shared" si="118"/>
        <v>4.6884373212021192E-2</v>
      </c>
      <c r="AK905" s="59">
        <f t="shared" si="118"/>
        <v>4.6884373212021192E-2</v>
      </c>
      <c r="AL905" s="59">
        <f t="shared" si="118"/>
        <v>4.6884373212021192E-2</v>
      </c>
      <c r="AM905" s="59">
        <f t="shared" si="118"/>
        <v>4.6884373212021192E-2</v>
      </c>
      <c r="AN905" s="59">
        <f t="shared" si="118"/>
        <v>4.6884373212021192E-2</v>
      </c>
      <c r="AO905" s="59">
        <f t="shared" si="118"/>
        <v>4.6884373212021192E-2</v>
      </c>
      <c r="AP905" s="59">
        <f t="shared" si="118"/>
        <v>4.6884373212021192E-2</v>
      </c>
      <c r="AQ905" s="59">
        <f t="shared" si="118"/>
        <v>4.6884373212021192E-2</v>
      </c>
      <c r="AR905" s="59">
        <f t="shared" si="118"/>
        <v>4.6884373212021192E-2</v>
      </c>
      <c r="AS905" s="59">
        <f t="shared" si="118"/>
        <v>4.6884373212021192E-2</v>
      </c>
      <c r="AT905" s="59">
        <f t="shared" si="118"/>
        <v>4.6884373212021192E-2</v>
      </c>
      <c r="AV905" s="59">
        <f t="shared" si="113"/>
        <v>1.058895245654598E-2</v>
      </c>
      <c r="AW905" s="59">
        <f t="shared" si="114"/>
        <v>2.934360911726247E-3</v>
      </c>
      <c r="AX905" s="59">
        <f t="shared" si="115"/>
        <v>6.3889082418847054E-5</v>
      </c>
    </row>
    <row r="906" spans="2:50">
      <c r="B906" s="51" t="s">
        <v>227</v>
      </c>
      <c r="C906" s="77">
        <f t="shared" si="108"/>
        <v>3862737098044.5781</v>
      </c>
      <c r="D906" s="56">
        <f t="shared" si="109"/>
        <v>1</v>
      </c>
      <c r="E906" s="51" t="s">
        <v>974</v>
      </c>
      <c r="F906" s="51" t="s">
        <v>973</v>
      </c>
      <c r="G906" s="59">
        <f t="shared" si="110"/>
        <v>6.6353794099578617E-2</v>
      </c>
      <c r="H906" s="59">
        <f t="shared" si="110"/>
        <v>6.6353794099578617E-2</v>
      </c>
      <c r="I906" s="59">
        <f t="shared" si="110"/>
        <v>6.6353794099578617E-2</v>
      </c>
      <c r="J906" s="59">
        <f t="shared" si="111"/>
        <v>6.6353794099578617E-2</v>
      </c>
      <c r="K906" s="59">
        <f t="shared" si="118"/>
        <v>6.5800845815415468E-2</v>
      </c>
      <c r="L906" s="59">
        <f t="shared" si="118"/>
        <v>6.5247897531252319E-2</v>
      </c>
      <c r="M906" s="59">
        <f t="shared" si="118"/>
        <v>6.469494924708917E-2</v>
      </c>
      <c r="N906" s="59">
        <f t="shared" si="118"/>
        <v>6.4142000962926021E-2</v>
      </c>
      <c r="O906" s="59">
        <f t="shared" si="118"/>
        <v>6.3589052678762872E-2</v>
      </c>
      <c r="P906" s="59">
        <f t="shared" si="118"/>
        <v>6.3036104394599723E-2</v>
      </c>
      <c r="Q906" s="59">
        <f t="shared" si="118"/>
        <v>6.2483156110436568E-2</v>
      </c>
      <c r="R906" s="59">
        <f t="shared" si="118"/>
        <v>6.1930207826273412E-2</v>
      </c>
      <c r="S906" s="59">
        <f t="shared" si="118"/>
        <v>6.1377259542110256E-2</v>
      </c>
      <c r="T906" s="59">
        <f t="shared" si="118"/>
        <v>6.08243112579471E-2</v>
      </c>
      <c r="U906" s="59">
        <f t="shared" si="118"/>
        <v>6.0271362973783944E-2</v>
      </c>
      <c r="V906" s="59">
        <f t="shared" si="118"/>
        <v>5.9718414689620788E-2</v>
      </c>
      <c r="W906" s="59">
        <f t="shared" si="118"/>
        <v>5.9165466405457633E-2</v>
      </c>
      <c r="X906" s="59">
        <f t="shared" si="118"/>
        <v>5.8612518121294477E-2</v>
      </c>
      <c r="Y906" s="59">
        <f t="shared" si="118"/>
        <v>5.8059569837131321E-2</v>
      </c>
      <c r="Z906" s="59">
        <f t="shared" si="118"/>
        <v>5.7506621552968165E-2</v>
      </c>
      <c r="AA906" s="59">
        <f t="shared" si="118"/>
        <v>5.6953673268805009E-2</v>
      </c>
      <c r="AB906" s="59">
        <f t="shared" si="118"/>
        <v>5.6400724984641853E-2</v>
      </c>
      <c r="AC906" s="59">
        <f t="shared" si="118"/>
        <v>5.5847776700478698E-2</v>
      </c>
      <c r="AD906" s="59">
        <f t="shared" si="118"/>
        <v>5.5294828416315542E-2</v>
      </c>
      <c r="AE906" s="59">
        <f t="shared" si="118"/>
        <v>5.4741880132152386E-2</v>
      </c>
      <c r="AF906" s="59">
        <f t="shared" si="118"/>
        <v>5.418893184798923E-2</v>
      </c>
      <c r="AG906" s="59">
        <f t="shared" si="118"/>
        <v>5.3635983563826074E-2</v>
      </c>
      <c r="AH906" s="59">
        <f t="shared" si="118"/>
        <v>5.3083035279662918E-2</v>
      </c>
      <c r="AI906" s="59">
        <f t="shared" si="118"/>
        <v>5.2530086995499763E-2</v>
      </c>
      <c r="AJ906" s="59">
        <f t="shared" si="118"/>
        <v>5.1977138711336607E-2</v>
      </c>
      <c r="AK906" s="59">
        <f t="shared" si="118"/>
        <v>5.1424190427173451E-2</v>
      </c>
      <c r="AL906" s="59">
        <f t="shared" si="118"/>
        <v>5.0871242143010295E-2</v>
      </c>
      <c r="AM906" s="59">
        <f t="shared" si="118"/>
        <v>5.0318293858847139E-2</v>
      </c>
      <c r="AN906" s="59">
        <f t="shared" si="118"/>
        <v>4.9765345574683983E-2</v>
      </c>
      <c r="AO906" s="59">
        <f t="shared" si="118"/>
        <v>4.9212397290520828E-2</v>
      </c>
      <c r="AP906" s="59">
        <f t="shared" si="118"/>
        <v>4.8659449006357672E-2</v>
      </c>
      <c r="AQ906" s="59">
        <f t="shared" si="118"/>
        <v>4.8106500722194516E-2</v>
      </c>
      <c r="AR906" s="59">
        <f t="shared" si="118"/>
        <v>4.755355243803136E-2</v>
      </c>
      <c r="AS906" s="59">
        <f t="shared" si="118"/>
        <v>4.7000604153868204E-2</v>
      </c>
      <c r="AT906" s="59">
        <f t="shared" si="118"/>
        <v>4.7000604153868204E-2</v>
      </c>
      <c r="AV906" s="59">
        <f t="shared" si="113"/>
        <v>1.9533309969976272E-2</v>
      </c>
      <c r="AW906" s="59">
        <f t="shared" si="114"/>
        <v>1.068613742336582E-2</v>
      </c>
      <c r="AX906" s="59">
        <f t="shared" si="115"/>
        <v>1.8012002426585905E-4</v>
      </c>
    </row>
    <row r="907" spans="2:50">
      <c r="B907" s="51" t="s">
        <v>956</v>
      </c>
      <c r="C907" s="77">
        <f t="shared" si="108"/>
        <v>985405899300.35168</v>
      </c>
      <c r="D907" s="56">
        <f t="shared" si="109"/>
        <v>1</v>
      </c>
      <c r="E907" s="51" t="s">
        <v>974</v>
      </c>
      <c r="F907" s="51" t="s">
        <v>973</v>
      </c>
      <c r="G907" s="59">
        <f t="shared" si="110"/>
        <v>9.4228837243581498E-2</v>
      </c>
      <c r="H907" s="59">
        <f t="shared" si="110"/>
        <v>9.4228837243581498E-2</v>
      </c>
      <c r="I907" s="59">
        <f t="shared" si="110"/>
        <v>9.4228837243581498E-2</v>
      </c>
      <c r="J907" s="59">
        <f t="shared" si="111"/>
        <v>9.4228837243581498E-2</v>
      </c>
      <c r="K907" s="59">
        <f t="shared" si="118"/>
        <v>9.3443596933218326E-2</v>
      </c>
      <c r="L907" s="59">
        <f t="shared" si="118"/>
        <v>9.2658356622855154E-2</v>
      </c>
      <c r="M907" s="59">
        <f t="shared" si="118"/>
        <v>9.1873116312491981E-2</v>
      </c>
      <c r="N907" s="59">
        <f t="shared" si="118"/>
        <v>9.1087876002128809E-2</v>
      </c>
      <c r="O907" s="59">
        <f t="shared" si="118"/>
        <v>9.0302635691765637E-2</v>
      </c>
      <c r="P907" s="59">
        <f t="shared" si="118"/>
        <v>8.9517395381402465E-2</v>
      </c>
      <c r="Q907" s="59">
        <f t="shared" si="118"/>
        <v>8.8732155071039293E-2</v>
      </c>
      <c r="R907" s="59">
        <f t="shared" si="118"/>
        <v>8.794691476067612E-2</v>
      </c>
      <c r="S907" s="59">
        <f t="shared" si="118"/>
        <v>8.7161674450312948E-2</v>
      </c>
      <c r="T907" s="59">
        <f t="shared" si="118"/>
        <v>8.6376434139949776E-2</v>
      </c>
      <c r="U907" s="59">
        <f t="shared" si="118"/>
        <v>8.5591193829586604E-2</v>
      </c>
      <c r="V907" s="59">
        <f t="shared" si="118"/>
        <v>8.4805953519223432E-2</v>
      </c>
      <c r="W907" s="59">
        <f t="shared" si="118"/>
        <v>8.4020713208860259E-2</v>
      </c>
      <c r="X907" s="59">
        <f t="shared" si="118"/>
        <v>8.3235472898497087E-2</v>
      </c>
      <c r="Y907" s="59">
        <f t="shared" si="118"/>
        <v>8.2450232588133915E-2</v>
      </c>
      <c r="Z907" s="59">
        <f t="shared" si="118"/>
        <v>8.1664992277770743E-2</v>
      </c>
      <c r="AA907" s="59">
        <f t="shared" si="118"/>
        <v>8.087975196740757E-2</v>
      </c>
      <c r="AB907" s="59">
        <f t="shared" si="118"/>
        <v>8.0094511657044398E-2</v>
      </c>
      <c r="AC907" s="59">
        <f t="shared" si="118"/>
        <v>7.9309271346681226E-2</v>
      </c>
      <c r="AD907" s="59">
        <f t="shared" si="118"/>
        <v>7.8524031036318054E-2</v>
      </c>
      <c r="AE907" s="59">
        <f t="shared" si="118"/>
        <v>7.7738790725954882E-2</v>
      </c>
      <c r="AF907" s="59">
        <f t="shared" si="118"/>
        <v>7.6953550415591709E-2</v>
      </c>
      <c r="AG907" s="59">
        <f t="shared" si="118"/>
        <v>7.6168310105228537E-2</v>
      </c>
      <c r="AH907" s="59">
        <f t="shared" si="118"/>
        <v>7.5383069794865365E-2</v>
      </c>
      <c r="AI907" s="59">
        <f t="shared" si="118"/>
        <v>7.4597829484502193E-2</v>
      </c>
      <c r="AJ907" s="59">
        <f t="shared" si="118"/>
        <v>7.3812589174139021E-2</v>
      </c>
      <c r="AK907" s="59">
        <f t="shared" si="118"/>
        <v>7.3027348863775848E-2</v>
      </c>
      <c r="AL907" s="59">
        <f t="shared" si="118"/>
        <v>7.2242108553412676E-2</v>
      </c>
      <c r="AM907" s="59">
        <f t="shared" si="118"/>
        <v>7.1456868243049504E-2</v>
      </c>
      <c r="AN907" s="59">
        <f t="shared" si="118"/>
        <v>7.0671627932686332E-2</v>
      </c>
      <c r="AO907" s="59">
        <f t="shared" si="118"/>
        <v>6.9886387622323159E-2</v>
      </c>
      <c r="AP907" s="59">
        <f t="shared" si="118"/>
        <v>6.9101147311959987E-2</v>
      </c>
      <c r="AQ907" s="59">
        <f t="shared" si="118"/>
        <v>6.8315907001596815E-2</v>
      </c>
      <c r="AR907" s="59">
        <f t="shared" si="118"/>
        <v>6.7530666691233643E-2</v>
      </c>
      <c r="AS907" s="59">
        <f t="shared" si="118"/>
        <v>6.6745426380870471E-2</v>
      </c>
      <c r="AT907" s="59">
        <f t="shared" si="118"/>
        <v>6.5960186070507298E-2</v>
      </c>
      <c r="AV907" s="59">
        <f t="shared" si="113"/>
        <v>4.7408353113979153E-2</v>
      </c>
      <c r="AW907" s="59">
        <f t="shared" si="114"/>
        <v>3.4844508148168397E-2</v>
      </c>
      <c r="AX907" s="59">
        <f t="shared" si="115"/>
        <v>1.9139701940904953E-2</v>
      </c>
    </row>
    <row r="908" spans="2:50">
      <c r="B908" s="51" t="s">
        <v>239</v>
      </c>
      <c r="C908" s="77">
        <f t="shared" si="108"/>
        <v>29368915258458.574</v>
      </c>
      <c r="D908" s="56">
        <f t="shared" si="109"/>
        <v>1</v>
      </c>
      <c r="E908" s="51" t="s">
        <v>974</v>
      </c>
      <c r="F908" s="51" t="s">
        <v>973</v>
      </c>
      <c r="G908" s="59">
        <f t="shared" si="110"/>
        <v>4.3842905018253622E-2</v>
      </c>
      <c r="H908" s="59">
        <f t="shared" si="110"/>
        <v>4.3842905018253622E-2</v>
      </c>
      <c r="I908" s="59">
        <f t="shared" si="110"/>
        <v>4.3842905018253622E-2</v>
      </c>
      <c r="J908" s="59">
        <f t="shared" si="111"/>
        <v>4.3842905018253622E-2</v>
      </c>
      <c r="K908" s="59">
        <f t="shared" si="118"/>
        <v>4.3842905018253622E-2</v>
      </c>
      <c r="L908" s="59">
        <f t="shared" si="118"/>
        <v>4.3842905018253622E-2</v>
      </c>
      <c r="M908" s="59">
        <f t="shared" si="118"/>
        <v>4.3842905018253622E-2</v>
      </c>
      <c r="N908" s="59">
        <f t="shared" ref="N908:AT908" si="119">IF(AND(N$885&lt;=$E$882,M908-$J908*$E$880/($E$882-$J$885)&gt;_xlfn.XLOOKUP($E$883,$B$901:$B$915,$J$901:$J$915)),M908-$J908*$E$880/($E$882-$J$885),M908)</f>
        <v>4.3842905018253622E-2</v>
      </c>
      <c r="O908" s="59">
        <f t="shared" si="119"/>
        <v>4.3842905018253622E-2</v>
      </c>
      <c r="P908" s="59">
        <f t="shared" si="119"/>
        <v>4.3842905018253622E-2</v>
      </c>
      <c r="Q908" s="59">
        <f t="shared" si="119"/>
        <v>4.3842905018253622E-2</v>
      </c>
      <c r="R908" s="59">
        <f t="shared" si="119"/>
        <v>4.3842905018253622E-2</v>
      </c>
      <c r="S908" s="59">
        <f t="shared" si="119"/>
        <v>4.3842905018253622E-2</v>
      </c>
      <c r="T908" s="59">
        <f t="shared" si="119"/>
        <v>4.3842905018253622E-2</v>
      </c>
      <c r="U908" s="59">
        <f t="shared" si="119"/>
        <v>4.3842905018253622E-2</v>
      </c>
      <c r="V908" s="59">
        <f t="shared" si="119"/>
        <v>4.3842905018253622E-2</v>
      </c>
      <c r="W908" s="59">
        <f t="shared" si="119"/>
        <v>4.3842905018253622E-2</v>
      </c>
      <c r="X908" s="59">
        <f t="shared" si="119"/>
        <v>4.3842905018253622E-2</v>
      </c>
      <c r="Y908" s="59">
        <f t="shared" si="119"/>
        <v>4.3842905018253622E-2</v>
      </c>
      <c r="Z908" s="59">
        <f t="shared" si="119"/>
        <v>4.3842905018253622E-2</v>
      </c>
      <c r="AA908" s="59">
        <f t="shared" si="119"/>
        <v>4.3842905018253622E-2</v>
      </c>
      <c r="AB908" s="59">
        <f t="shared" si="119"/>
        <v>4.3842905018253622E-2</v>
      </c>
      <c r="AC908" s="59">
        <f t="shared" si="119"/>
        <v>4.3842905018253622E-2</v>
      </c>
      <c r="AD908" s="59">
        <f t="shared" si="119"/>
        <v>4.3842905018253622E-2</v>
      </c>
      <c r="AE908" s="59">
        <f t="shared" si="119"/>
        <v>4.3842905018253622E-2</v>
      </c>
      <c r="AF908" s="59">
        <f t="shared" si="119"/>
        <v>4.3842905018253622E-2</v>
      </c>
      <c r="AG908" s="59">
        <f t="shared" si="119"/>
        <v>4.3842905018253622E-2</v>
      </c>
      <c r="AH908" s="59">
        <f t="shared" si="119"/>
        <v>4.3842905018253622E-2</v>
      </c>
      <c r="AI908" s="59">
        <f t="shared" si="119"/>
        <v>4.3842905018253622E-2</v>
      </c>
      <c r="AJ908" s="59">
        <f t="shared" si="119"/>
        <v>4.3842905018253622E-2</v>
      </c>
      <c r="AK908" s="59">
        <f t="shared" si="119"/>
        <v>4.3842905018253622E-2</v>
      </c>
      <c r="AL908" s="59">
        <f t="shared" si="119"/>
        <v>4.3842905018253622E-2</v>
      </c>
      <c r="AM908" s="59">
        <f t="shared" si="119"/>
        <v>4.3842905018253622E-2</v>
      </c>
      <c r="AN908" s="59">
        <f t="shared" si="119"/>
        <v>4.3842905018253622E-2</v>
      </c>
      <c r="AO908" s="59">
        <f t="shared" si="119"/>
        <v>4.3842905018253622E-2</v>
      </c>
      <c r="AP908" s="59">
        <f t="shared" si="119"/>
        <v>4.3842905018253622E-2</v>
      </c>
      <c r="AQ908" s="59">
        <f t="shared" si="119"/>
        <v>4.3842905018253622E-2</v>
      </c>
      <c r="AR908" s="59">
        <f t="shared" si="119"/>
        <v>4.3842905018253622E-2</v>
      </c>
      <c r="AS908" s="59">
        <f t="shared" si="119"/>
        <v>4.3842905018253622E-2</v>
      </c>
      <c r="AT908" s="59">
        <f t="shared" si="119"/>
        <v>4.3842905018253622E-2</v>
      </c>
      <c r="AV908" s="59">
        <f t="shared" si="113"/>
        <v>-2.9775791113487229E-3</v>
      </c>
      <c r="AW908" s="59">
        <f t="shared" si="114"/>
        <v>-2.9775791113487229E-3</v>
      </c>
      <c r="AX908" s="59">
        <f t="shared" si="115"/>
        <v>-2.9775791113487229E-3</v>
      </c>
    </row>
    <row r="909" spans="2:50">
      <c r="B909" s="51" t="s">
        <v>221</v>
      </c>
      <c r="C909" s="77">
        <f t="shared" si="108"/>
        <v>1976273768264.9607</v>
      </c>
      <c r="D909" s="56">
        <f t="shared" si="109"/>
        <v>1.0000000000000002</v>
      </c>
      <c r="E909" s="51" t="s">
        <v>974</v>
      </c>
      <c r="F909" s="51" t="s">
        <v>973</v>
      </c>
      <c r="G909" s="59">
        <f t="shared" si="110"/>
        <v>4.2533352469264624E-2</v>
      </c>
      <c r="H909" s="59">
        <f t="shared" si="110"/>
        <v>4.2533352469264624E-2</v>
      </c>
      <c r="I909" s="59">
        <f t="shared" si="110"/>
        <v>4.2533352469264624E-2</v>
      </c>
      <c r="J909" s="59">
        <f t="shared" si="111"/>
        <v>4.2533352469264624E-2</v>
      </c>
      <c r="K909" s="59">
        <f t="shared" ref="K909:AT915" si="120">IF(AND(K$885&lt;=$E$882,J909-$J909*$E$880/($E$882-$J$885)&gt;_xlfn.XLOOKUP($E$883,$B$901:$B$915,$J$901:$J$915)),J909-$J909*$E$880/($E$882-$J$885),J909)</f>
        <v>4.2533352469264624E-2</v>
      </c>
      <c r="L909" s="59">
        <f t="shared" si="120"/>
        <v>4.2533352469264624E-2</v>
      </c>
      <c r="M909" s="59">
        <f t="shared" si="120"/>
        <v>4.2533352469264624E-2</v>
      </c>
      <c r="N909" s="59">
        <f t="shared" si="120"/>
        <v>4.2533352469264624E-2</v>
      </c>
      <c r="O909" s="59">
        <f t="shared" si="120"/>
        <v>4.2533352469264624E-2</v>
      </c>
      <c r="P909" s="59">
        <f t="shared" si="120"/>
        <v>4.2533352469264624E-2</v>
      </c>
      <c r="Q909" s="59">
        <f t="shared" si="120"/>
        <v>4.2533352469264624E-2</v>
      </c>
      <c r="R909" s="59">
        <f t="shared" si="120"/>
        <v>4.2533352469264624E-2</v>
      </c>
      <c r="S909" s="59">
        <f t="shared" si="120"/>
        <v>4.2533352469264624E-2</v>
      </c>
      <c r="T909" s="59">
        <f t="shared" si="120"/>
        <v>4.2533352469264624E-2</v>
      </c>
      <c r="U909" s="59">
        <f t="shared" si="120"/>
        <v>4.2533352469264624E-2</v>
      </c>
      <c r="V909" s="59">
        <f t="shared" si="120"/>
        <v>4.2533352469264624E-2</v>
      </c>
      <c r="W909" s="59">
        <f t="shared" si="120"/>
        <v>4.2533352469264624E-2</v>
      </c>
      <c r="X909" s="59">
        <f t="shared" si="120"/>
        <v>4.2533352469264624E-2</v>
      </c>
      <c r="Y909" s="59">
        <f t="shared" si="120"/>
        <v>4.2533352469264624E-2</v>
      </c>
      <c r="Z909" s="59">
        <f t="shared" si="120"/>
        <v>4.2533352469264624E-2</v>
      </c>
      <c r="AA909" s="59">
        <f t="shared" si="120"/>
        <v>4.2533352469264624E-2</v>
      </c>
      <c r="AB909" s="59">
        <f t="shared" si="120"/>
        <v>4.2533352469264624E-2</v>
      </c>
      <c r="AC909" s="59">
        <f t="shared" si="120"/>
        <v>4.2533352469264624E-2</v>
      </c>
      <c r="AD909" s="59">
        <f t="shared" si="120"/>
        <v>4.2533352469264624E-2</v>
      </c>
      <c r="AE909" s="59">
        <f t="shared" si="120"/>
        <v>4.2533352469264624E-2</v>
      </c>
      <c r="AF909" s="59">
        <f t="shared" si="120"/>
        <v>4.2533352469264624E-2</v>
      </c>
      <c r="AG909" s="59">
        <f t="shared" si="120"/>
        <v>4.2533352469264624E-2</v>
      </c>
      <c r="AH909" s="59">
        <f t="shared" si="120"/>
        <v>4.2533352469264624E-2</v>
      </c>
      <c r="AI909" s="59">
        <f t="shared" si="120"/>
        <v>4.2533352469264624E-2</v>
      </c>
      <c r="AJ909" s="59">
        <f t="shared" si="120"/>
        <v>4.2533352469264624E-2</v>
      </c>
      <c r="AK909" s="59">
        <f t="shared" si="120"/>
        <v>4.2533352469264624E-2</v>
      </c>
      <c r="AL909" s="59">
        <f t="shared" si="120"/>
        <v>4.2533352469264624E-2</v>
      </c>
      <c r="AM909" s="59">
        <f t="shared" si="120"/>
        <v>4.2533352469264624E-2</v>
      </c>
      <c r="AN909" s="59">
        <f t="shared" si="120"/>
        <v>4.2533352469264624E-2</v>
      </c>
      <c r="AO909" s="59">
        <f t="shared" si="120"/>
        <v>4.2533352469264624E-2</v>
      </c>
      <c r="AP909" s="59">
        <f t="shared" si="120"/>
        <v>4.2533352469264624E-2</v>
      </c>
      <c r="AQ909" s="59">
        <f t="shared" si="120"/>
        <v>4.2533352469264624E-2</v>
      </c>
      <c r="AR909" s="59">
        <f t="shared" si="120"/>
        <v>4.2533352469264624E-2</v>
      </c>
      <c r="AS909" s="59">
        <f t="shared" si="120"/>
        <v>4.2533352469264624E-2</v>
      </c>
      <c r="AT909" s="59">
        <f t="shared" si="120"/>
        <v>4.2533352469264624E-2</v>
      </c>
      <c r="AV909" s="59">
        <f t="shared" si="113"/>
        <v>-4.2871316603377216E-3</v>
      </c>
      <c r="AW909" s="59">
        <f t="shared" si="114"/>
        <v>-4.2871316603377216E-3</v>
      </c>
      <c r="AX909" s="59">
        <f t="shared" si="115"/>
        <v>-4.2871316603377216E-3</v>
      </c>
    </row>
    <row r="910" spans="2:50">
      <c r="B910" s="51" t="s">
        <v>214</v>
      </c>
      <c r="C910" s="77">
        <f t="shared" si="108"/>
        <v>1023743292793.7582</v>
      </c>
      <c r="D910" s="56">
        <f t="shared" si="109"/>
        <v>1</v>
      </c>
      <c r="E910" s="51" t="s">
        <v>974</v>
      </c>
      <c r="F910" s="51" t="s">
        <v>973</v>
      </c>
      <c r="G910" s="59">
        <f t="shared" si="110"/>
        <v>9.3823709801792596E-2</v>
      </c>
      <c r="H910" s="59">
        <f t="shared" si="110"/>
        <v>9.3823709801792596E-2</v>
      </c>
      <c r="I910" s="59">
        <f t="shared" si="110"/>
        <v>9.3823709801792596E-2</v>
      </c>
      <c r="J910" s="59">
        <f t="shared" si="111"/>
        <v>9.3823709801792596E-2</v>
      </c>
      <c r="K910" s="59">
        <f t="shared" si="120"/>
        <v>9.304184555344433E-2</v>
      </c>
      <c r="L910" s="59">
        <f t="shared" si="120"/>
        <v>9.2259981305096064E-2</v>
      </c>
      <c r="M910" s="59">
        <f t="shared" si="120"/>
        <v>9.1478117056747799E-2</v>
      </c>
      <c r="N910" s="59">
        <f t="shared" si="120"/>
        <v>9.0696252808399533E-2</v>
      </c>
      <c r="O910" s="59">
        <f t="shared" si="120"/>
        <v>8.9914388560051267E-2</v>
      </c>
      <c r="P910" s="59">
        <f t="shared" si="120"/>
        <v>8.9132524311703001E-2</v>
      </c>
      <c r="Q910" s="59">
        <f t="shared" si="120"/>
        <v>8.8350660063354736E-2</v>
      </c>
      <c r="R910" s="59">
        <f t="shared" si="120"/>
        <v>8.756879581500647E-2</v>
      </c>
      <c r="S910" s="59">
        <f t="shared" si="120"/>
        <v>8.6786931566658204E-2</v>
      </c>
      <c r="T910" s="59">
        <f t="shared" si="120"/>
        <v>8.6005067318309938E-2</v>
      </c>
      <c r="U910" s="59">
        <f t="shared" si="120"/>
        <v>8.5223203069961673E-2</v>
      </c>
      <c r="V910" s="59">
        <f t="shared" si="120"/>
        <v>8.4441338821613407E-2</v>
      </c>
      <c r="W910" s="59">
        <f t="shared" si="120"/>
        <v>8.3659474573265141E-2</v>
      </c>
      <c r="X910" s="59">
        <f t="shared" si="120"/>
        <v>8.2877610324916876E-2</v>
      </c>
      <c r="Y910" s="59">
        <f t="shared" si="120"/>
        <v>8.209574607656861E-2</v>
      </c>
      <c r="Z910" s="59">
        <f t="shared" si="120"/>
        <v>8.1313881828220344E-2</v>
      </c>
      <c r="AA910" s="59">
        <f t="shared" si="120"/>
        <v>8.0532017579872078E-2</v>
      </c>
      <c r="AB910" s="59">
        <f t="shared" si="120"/>
        <v>7.9750153331523813E-2</v>
      </c>
      <c r="AC910" s="59">
        <f t="shared" si="120"/>
        <v>7.8968289083175547E-2</v>
      </c>
      <c r="AD910" s="59">
        <f t="shared" si="120"/>
        <v>7.8186424834827281E-2</v>
      </c>
      <c r="AE910" s="59">
        <f t="shared" si="120"/>
        <v>7.7404560586479015E-2</v>
      </c>
      <c r="AF910" s="59">
        <f t="shared" si="120"/>
        <v>7.662269633813075E-2</v>
      </c>
      <c r="AG910" s="59">
        <f t="shared" si="120"/>
        <v>7.5840832089782484E-2</v>
      </c>
      <c r="AH910" s="59">
        <f t="shared" si="120"/>
        <v>7.5058967841434218E-2</v>
      </c>
      <c r="AI910" s="59">
        <f t="shared" si="120"/>
        <v>7.4277103593085952E-2</v>
      </c>
      <c r="AJ910" s="59">
        <f t="shared" si="120"/>
        <v>7.3495239344737687E-2</v>
      </c>
      <c r="AK910" s="59">
        <f t="shared" si="120"/>
        <v>7.2713375096389421E-2</v>
      </c>
      <c r="AL910" s="59">
        <f t="shared" si="120"/>
        <v>7.1931510848041155E-2</v>
      </c>
      <c r="AM910" s="59">
        <f t="shared" si="120"/>
        <v>7.114964659969289E-2</v>
      </c>
      <c r="AN910" s="59">
        <f t="shared" si="120"/>
        <v>7.0367782351344624E-2</v>
      </c>
      <c r="AO910" s="59">
        <f t="shared" si="120"/>
        <v>6.9585918102996358E-2</v>
      </c>
      <c r="AP910" s="59">
        <f t="shared" si="120"/>
        <v>6.8804053854648092E-2</v>
      </c>
      <c r="AQ910" s="59">
        <f t="shared" si="120"/>
        <v>6.8022189606299827E-2</v>
      </c>
      <c r="AR910" s="59">
        <f t="shared" si="120"/>
        <v>6.7240325357951561E-2</v>
      </c>
      <c r="AS910" s="59">
        <f t="shared" si="120"/>
        <v>6.6458461109603295E-2</v>
      </c>
      <c r="AT910" s="59">
        <f t="shared" si="120"/>
        <v>6.5676596861255029E-2</v>
      </c>
      <c r="AV910" s="59">
        <f t="shared" si="113"/>
        <v>4.7003225672190251E-2</v>
      </c>
      <c r="AW910" s="59">
        <f t="shared" si="114"/>
        <v>3.4493397698617999E-2</v>
      </c>
      <c r="AX910" s="59">
        <f t="shared" si="115"/>
        <v>1.8856112731652684E-2</v>
      </c>
    </row>
    <row r="911" spans="2:50">
      <c r="B911" s="51" t="s">
        <v>957</v>
      </c>
      <c r="C911" s="77">
        <f t="shared" si="108"/>
        <v>2971731535597.2197</v>
      </c>
      <c r="D911" s="56">
        <f t="shared" si="109"/>
        <v>0.99999999999999989</v>
      </c>
      <c r="E911" s="51" t="s">
        <v>974</v>
      </c>
      <c r="F911" s="51" t="s">
        <v>973</v>
      </c>
      <c r="G911" s="59">
        <f t="shared" si="110"/>
        <v>8.572352032534461E-2</v>
      </c>
      <c r="H911" s="59">
        <f t="shared" si="110"/>
        <v>8.572352032534461E-2</v>
      </c>
      <c r="I911" s="59">
        <f t="shared" si="110"/>
        <v>8.572352032534461E-2</v>
      </c>
      <c r="J911" s="59">
        <f t="shared" si="111"/>
        <v>8.572352032534461E-2</v>
      </c>
      <c r="K911" s="59">
        <f t="shared" si="120"/>
        <v>8.5009157655966741E-2</v>
      </c>
      <c r="L911" s="59">
        <f t="shared" si="120"/>
        <v>8.4294794986588872E-2</v>
      </c>
      <c r="M911" s="59">
        <f t="shared" si="120"/>
        <v>8.3580432317211004E-2</v>
      </c>
      <c r="N911" s="59">
        <f t="shared" si="120"/>
        <v>8.2866069647833135E-2</v>
      </c>
      <c r="O911" s="59">
        <f t="shared" si="120"/>
        <v>8.2151706978455266E-2</v>
      </c>
      <c r="P911" s="59">
        <f t="shared" si="120"/>
        <v>8.1437344309077397E-2</v>
      </c>
      <c r="Q911" s="59">
        <f t="shared" si="120"/>
        <v>8.0722981639699529E-2</v>
      </c>
      <c r="R911" s="59">
        <f t="shared" si="120"/>
        <v>8.000861897032166E-2</v>
      </c>
      <c r="S911" s="59">
        <f t="shared" si="120"/>
        <v>7.9294256300943791E-2</v>
      </c>
      <c r="T911" s="59">
        <f t="shared" si="120"/>
        <v>7.8579893631565922E-2</v>
      </c>
      <c r="U911" s="59">
        <f t="shared" si="120"/>
        <v>7.7865530962188054E-2</v>
      </c>
      <c r="V911" s="59">
        <f t="shared" si="120"/>
        <v>7.7151168292810185E-2</v>
      </c>
      <c r="W911" s="59">
        <f t="shared" si="120"/>
        <v>7.6436805623432316E-2</v>
      </c>
      <c r="X911" s="59">
        <f t="shared" si="120"/>
        <v>7.5722442954054447E-2</v>
      </c>
      <c r="Y911" s="59">
        <f t="shared" si="120"/>
        <v>7.5008080284676579E-2</v>
      </c>
      <c r="Z911" s="59">
        <f t="shared" si="120"/>
        <v>7.429371761529871E-2</v>
      </c>
      <c r="AA911" s="59">
        <f t="shared" si="120"/>
        <v>7.3579354945920841E-2</v>
      </c>
      <c r="AB911" s="59">
        <f t="shared" si="120"/>
        <v>7.2864992276542973E-2</v>
      </c>
      <c r="AC911" s="59">
        <f t="shared" si="120"/>
        <v>7.2150629607165104E-2</v>
      </c>
      <c r="AD911" s="59">
        <f t="shared" si="120"/>
        <v>7.1436266937787235E-2</v>
      </c>
      <c r="AE911" s="59">
        <f t="shared" si="120"/>
        <v>7.0721904268409366E-2</v>
      </c>
      <c r="AF911" s="59">
        <f t="shared" si="120"/>
        <v>7.0007541599031498E-2</v>
      </c>
      <c r="AG911" s="59">
        <f t="shared" si="120"/>
        <v>6.9293178929653629E-2</v>
      </c>
      <c r="AH911" s="59">
        <f t="shared" si="120"/>
        <v>6.857881626027576E-2</v>
      </c>
      <c r="AI911" s="59">
        <f t="shared" si="120"/>
        <v>6.7864453590897891E-2</v>
      </c>
      <c r="AJ911" s="59">
        <f t="shared" si="120"/>
        <v>6.7150090921520023E-2</v>
      </c>
      <c r="AK911" s="59">
        <f t="shared" si="120"/>
        <v>6.6435728252142154E-2</v>
      </c>
      <c r="AL911" s="59">
        <f t="shared" si="120"/>
        <v>6.5721365582764285E-2</v>
      </c>
      <c r="AM911" s="59">
        <f t="shared" si="120"/>
        <v>6.5007002913386416E-2</v>
      </c>
      <c r="AN911" s="59">
        <f t="shared" si="120"/>
        <v>6.4292640244008548E-2</v>
      </c>
      <c r="AO911" s="59">
        <f t="shared" si="120"/>
        <v>6.3578277574630679E-2</v>
      </c>
      <c r="AP911" s="59">
        <f t="shared" si="120"/>
        <v>6.286391490525281E-2</v>
      </c>
      <c r="AQ911" s="59">
        <f t="shared" si="120"/>
        <v>6.2149552235874941E-2</v>
      </c>
      <c r="AR911" s="59">
        <f t="shared" si="120"/>
        <v>6.1435189566497073E-2</v>
      </c>
      <c r="AS911" s="59">
        <f t="shared" si="120"/>
        <v>6.0720826897119204E-2</v>
      </c>
      <c r="AT911" s="59">
        <f t="shared" si="120"/>
        <v>6.0006464227741335E-2</v>
      </c>
      <c r="AV911" s="59">
        <f t="shared" si="113"/>
        <v>3.8903036195742265E-2</v>
      </c>
      <c r="AW911" s="59">
        <f t="shared" si="114"/>
        <v>2.7473233485696365E-2</v>
      </c>
      <c r="AX911" s="59">
        <f t="shared" si="115"/>
        <v>1.318598009813899E-2</v>
      </c>
    </row>
    <row r="912" spans="2:50">
      <c r="B912" s="51" t="s">
        <v>958</v>
      </c>
      <c r="C912" s="77">
        <f t="shared" si="108"/>
        <v>8358669983521.0313</v>
      </c>
      <c r="D912" s="56">
        <f t="shared" si="109"/>
        <v>1</v>
      </c>
      <c r="E912" s="51" t="s">
        <v>974</v>
      </c>
      <c r="F912" s="51" t="s">
        <v>973</v>
      </c>
      <c r="G912" s="59">
        <f t="shared" si="110"/>
        <v>5.1194677640598936E-2</v>
      </c>
      <c r="H912" s="59">
        <f t="shared" si="110"/>
        <v>5.1194677640598936E-2</v>
      </c>
      <c r="I912" s="59">
        <f t="shared" si="110"/>
        <v>5.1194677640598936E-2</v>
      </c>
      <c r="J912" s="59">
        <f t="shared" si="111"/>
        <v>5.1194677640598936E-2</v>
      </c>
      <c r="K912" s="59">
        <f t="shared" si="120"/>
        <v>5.0768055326927276E-2</v>
      </c>
      <c r="L912" s="59">
        <f t="shared" si="120"/>
        <v>5.0341433013255617E-2</v>
      </c>
      <c r="M912" s="59">
        <f t="shared" si="120"/>
        <v>4.9914810699583957E-2</v>
      </c>
      <c r="N912" s="59">
        <f t="shared" si="120"/>
        <v>4.9488188385912298E-2</v>
      </c>
      <c r="O912" s="59">
        <f t="shared" si="120"/>
        <v>4.9061566072240638E-2</v>
      </c>
      <c r="P912" s="59">
        <f t="shared" si="120"/>
        <v>4.8634943758568978E-2</v>
      </c>
      <c r="Q912" s="59">
        <f t="shared" si="120"/>
        <v>4.8208321444897319E-2</v>
      </c>
      <c r="R912" s="59">
        <f t="shared" si="120"/>
        <v>4.7781699131225659E-2</v>
      </c>
      <c r="S912" s="59">
        <f t="shared" si="120"/>
        <v>4.7355076817554E-2</v>
      </c>
      <c r="T912" s="59">
        <f t="shared" si="120"/>
        <v>4.692845450388234E-2</v>
      </c>
      <c r="U912" s="59">
        <f t="shared" si="120"/>
        <v>4.692845450388234E-2</v>
      </c>
      <c r="V912" s="59">
        <f t="shared" si="120"/>
        <v>4.692845450388234E-2</v>
      </c>
      <c r="W912" s="59">
        <f t="shared" si="120"/>
        <v>4.692845450388234E-2</v>
      </c>
      <c r="X912" s="59">
        <f t="shared" si="120"/>
        <v>4.692845450388234E-2</v>
      </c>
      <c r="Y912" s="59">
        <f t="shared" si="120"/>
        <v>4.692845450388234E-2</v>
      </c>
      <c r="Z912" s="59">
        <f t="shared" si="120"/>
        <v>4.692845450388234E-2</v>
      </c>
      <c r="AA912" s="59">
        <f t="shared" si="120"/>
        <v>4.692845450388234E-2</v>
      </c>
      <c r="AB912" s="59">
        <f t="shared" si="120"/>
        <v>4.692845450388234E-2</v>
      </c>
      <c r="AC912" s="59">
        <f t="shared" si="120"/>
        <v>4.692845450388234E-2</v>
      </c>
      <c r="AD912" s="59">
        <f t="shared" si="120"/>
        <v>4.692845450388234E-2</v>
      </c>
      <c r="AE912" s="59">
        <f t="shared" si="120"/>
        <v>4.692845450388234E-2</v>
      </c>
      <c r="AF912" s="59">
        <f t="shared" si="120"/>
        <v>4.692845450388234E-2</v>
      </c>
      <c r="AG912" s="59">
        <f t="shared" si="120"/>
        <v>4.692845450388234E-2</v>
      </c>
      <c r="AH912" s="59">
        <f t="shared" si="120"/>
        <v>4.692845450388234E-2</v>
      </c>
      <c r="AI912" s="59">
        <f t="shared" si="120"/>
        <v>4.692845450388234E-2</v>
      </c>
      <c r="AJ912" s="59">
        <f t="shared" si="120"/>
        <v>4.692845450388234E-2</v>
      </c>
      <c r="AK912" s="59">
        <f t="shared" si="120"/>
        <v>4.692845450388234E-2</v>
      </c>
      <c r="AL912" s="59">
        <f t="shared" si="120"/>
        <v>4.692845450388234E-2</v>
      </c>
      <c r="AM912" s="59">
        <f t="shared" si="120"/>
        <v>4.692845450388234E-2</v>
      </c>
      <c r="AN912" s="59">
        <f t="shared" si="120"/>
        <v>4.692845450388234E-2</v>
      </c>
      <c r="AO912" s="59">
        <f t="shared" si="120"/>
        <v>4.692845450388234E-2</v>
      </c>
      <c r="AP912" s="59">
        <f t="shared" si="120"/>
        <v>4.692845450388234E-2</v>
      </c>
      <c r="AQ912" s="59">
        <f t="shared" si="120"/>
        <v>4.692845450388234E-2</v>
      </c>
      <c r="AR912" s="59">
        <f t="shared" si="120"/>
        <v>4.692845450388234E-2</v>
      </c>
      <c r="AS912" s="59">
        <f t="shared" si="120"/>
        <v>4.692845450388234E-2</v>
      </c>
      <c r="AT912" s="59">
        <f t="shared" si="120"/>
        <v>4.692845450388234E-2</v>
      </c>
      <c r="AV912" s="59">
        <f t="shared" si="113"/>
        <v>4.3741935109965907E-3</v>
      </c>
      <c r="AW912" s="59">
        <f t="shared" si="114"/>
        <v>1.0797037427999479E-4</v>
      </c>
      <c r="AX912" s="59">
        <f t="shared" si="115"/>
        <v>1.0797037427999479E-4</v>
      </c>
    </row>
    <row r="913" spans="1:50">
      <c r="B913" s="51" t="s">
        <v>219</v>
      </c>
      <c r="C913" s="77">
        <f t="shared" si="108"/>
        <v>3768043831157.897</v>
      </c>
      <c r="D913" s="56">
        <f t="shared" si="109"/>
        <v>1</v>
      </c>
      <c r="E913" s="51" t="s">
        <v>974</v>
      </c>
      <c r="F913" s="51" t="s">
        <v>973</v>
      </c>
      <c r="G913" s="59">
        <f t="shared" si="110"/>
        <v>7.1654005460891193E-2</v>
      </c>
      <c r="H913" s="59">
        <f t="shared" si="110"/>
        <v>7.1654005460891193E-2</v>
      </c>
      <c r="I913" s="59">
        <f t="shared" si="110"/>
        <v>7.1654005460891193E-2</v>
      </c>
      <c r="J913" s="59">
        <f t="shared" si="111"/>
        <v>7.1654005460891193E-2</v>
      </c>
      <c r="K913" s="59">
        <f t="shared" si="120"/>
        <v>7.1056888748717101E-2</v>
      </c>
      <c r="L913" s="59">
        <f t="shared" si="120"/>
        <v>7.0459772036543009E-2</v>
      </c>
      <c r="M913" s="59">
        <f t="shared" si="120"/>
        <v>6.9862655324368916E-2</v>
      </c>
      <c r="N913" s="59">
        <f t="shared" si="120"/>
        <v>6.9265538612194824E-2</v>
      </c>
      <c r="O913" s="59">
        <f t="shared" si="120"/>
        <v>6.8668421900020732E-2</v>
      </c>
      <c r="P913" s="59">
        <f t="shared" si="120"/>
        <v>6.807130518784664E-2</v>
      </c>
      <c r="Q913" s="59">
        <f t="shared" si="120"/>
        <v>6.7474188475672547E-2</v>
      </c>
      <c r="R913" s="59">
        <f t="shared" si="120"/>
        <v>6.6877071763498455E-2</v>
      </c>
      <c r="S913" s="59">
        <f t="shared" si="120"/>
        <v>6.6279955051324363E-2</v>
      </c>
      <c r="T913" s="59">
        <f t="shared" si="120"/>
        <v>6.5682838339150271E-2</v>
      </c>
      <c r="U913" s="59">
        <f t="shared" si="120"/>
        <v>6.5085721626976178E-2</v>
      </c>
      <c r="V913" s="59">
        <f t="shared" si="120"/>
        <v>6.4488604914802086E-2</v>
      </c>
      <c r="W913" s="59">
        <f t="shared" si="120"/>
        <v>6.3891488202627994E-2</v>
      </c>
      <c r="X913" s="59">
        <f t="shared" si="120"/>
        <v>6.3294371490453902E-2</v>
      </c>
      <c r="Y913" s="59">
        <f t="shared" si="120"/>
        <v>6.269725477827981E-2</v>
      </c>
      <c r="Z913" s="59">
        <f t="shared" si="120"/>
        <v>6.2100138066105717E-2</v>
      </c>
      <c r="AA913" s="59">
        <f t="shared" si="120"/>
        <v>6.1503021353931625E-2</v>
      </c>
      <c r="AB913" s="59">
        <f t="shared" si="120"/>
        <v>6.0905904641757533E-2</v>
      </c>
      <c r="AC913" s="59">
        <f t="shared" si="120"/>
        <v>6.0308787929583441E-2</v>
      </c>
      <c r="AD913" s="59">
        <f t="shared" si="120"/>
        <v>5.9711671217409348E-2</v>
      </c>
      <c r="AE913" s="59">
        <f t="shared" si="120"/>
        <v>5.9114554505235256E-2</v>
      </c>
      <c r="AF913" s="59">
        <f t="shared" si="120"/>
        <v>5.8517437793061164E-2</v>
      </c>
      <c r="AG913" s="59">
        <f t="shared" si="120"/>
        <v>5.7920321080887072E-2</v>
      </c>
      <c r="AH913" s="59">
        <f t="shared" si="120"/>
        <v>5.7323204368712979E-2</v>
      </c>
      <c r="AI913" s="59">
        <f t="shared" si="120"/>
        <v>5.6726087656538887E-2</v>
      </c>
      <c r="AJ913" s="59">
        <f t="shared" si="120"/>
        <v>5.6128970944364795E-2</v>
      </c>
      <c r="AK913" s="59">
        <f t="shared" si="120"/>
        <v>5.5531854232190703E-2</v>
      </c>
      <c r="AL913" s="59">
        <f t="shared" si="120"/>
        <v>5.493473752001661E-2</v>
      </c>
      <c r="AM913" s="59">
        <f t="shared" si="120"/>
        <v>5.4337620807842518E-2</v>
      </c>
      <c r="AN913" s="59">
        <f t="shared" si="120"/>
        <v>5.3740504095668426E-2</v>
      </c>
      <c r="AO913" s="59">
        <f t="shared" si="120"/>
        <v>5.3143387383494334E-2</v>
      </c>
      <c r="AP913" s="59">
        <f t="shared" si="120"/>
        <v>5.2546270671320242E-2</v>
      </c>
      <c r="AQ913" s="59">
        <f t="shared" si="120"/>
        <v>5.1949153959146149E-2</v>
      </c>
      <c r="AR913" s="59">
        <f t="shared" si="120"/>
        <v>5.1352037246972057E-2</v>
      </c>
      <c r="AS913" s="59">
        <f t="shared" si="120"/>
        <v>5.0754920534797965E-2</v>
      </c>
      <c r="AT913" s="59">
        <f t="shared" si="120"/>
        <v>5.0157803822623873E-2</v>
      </c>
      <c r="AV913" s="59">
        <f t="shared" si="113"/>
        <v>2.4833521331288848E-2</v>
      </c>
      <c r="AW913" s="59">
        <f t="shared" si="114"/>
        <v>1.5279653936503372E-2</v>
      </c>
      <c r="AX913" s="59">
        <f t="shared" si="115"/>
        <v>3.3373196930215274E-3</v>
      </c>
    </row>
    <row r="914" spans="1:50">
      <c r="B914" s="51" t="s">
        <v>959</v>
      </c>
      <c r="C914" s="77">
        <f t="shared" si="108"/>
        <v>630626529921.11816</v>
      </c>
      <c r="D914" s="56">
        <f t="shared" si="109"/>
        <v>1</v>
      </c>
      <c r="E914" s="51" t="s">
        <v>974</v>
      </c>
      <c r="F914" s="51" t="s">
        <v>973</v>
      </c>
      <c r="G914" s="59">
        <f t="shared" si="110"/>
        <v>7.6351778821563937E-2</v>
      </c>
      <c r="H914" s="59">
        <f t="shared" si="110"/>
        <v>7.6351778821563937E-2</v>
      </c>
      <c r="I914" s="59">
        <f t="shared" si="110"/>
        <v>7.6351778821563937E-2</v>
      </c>
      <c r="J914" s="59">
        <f t="shared" si="111"/>
        <v>7.6351778821563937E-2</v>
      </c>
      <c r="K914" s="59">
        <f t="shared" si="120"/>
        <v>7.5715513998050904E-2</v>
      </c>
      <c r="L914" s="59">
        <f t="shared" si="120"/>
        <v>7.5079249174537871E-2</v>
      </c>
      <c r="M914" s="59">
        <f t="shared" si="120"/>
        <v>7.4442984351024838E-2</v>
      </c>
      <c r="N914" s="59">
        <f t="shared" si="120"/>
        <v>7.3806719527511805E-2</v>
      </c>
      <c r="O914" s="59">
        <f t="shared" si="120"/>
        <v>7.3170454703998772E-2</v>
      </c>
      <c r="P914" s="59">
        <f t="shared" si="120"/>
        <v>7.2534189880485739E-2</v>
      </c>
      <c r="Q914" s="59">
        <f t="shared" si="120"/>
        <v>7.1897925056972706E-2</v>
      </c>
      <c r="R914" s="59">
        <f t="shared" si="120"/>
        <v>7.1261660233459673E-2</v>
      </c>
      <c r="S914" s="59">
        <f t="shared" si="120"/>
        <v>7.062539540994664E-2</v>
      </c>
      <c r="T914" s="59">
        <f t="shared" si="120"/>
        <v>6.9989130586433607E-2</v>
      </c>
      <c r="U914" s="59">
        <f t="shared" si="120"/>
        <v>6.9352865762920574E-2</v>
      </c>
      <c r="V914" s="59">
        <f t="shared" si="120"/>
        <v>6.8716600939407541E-2</v>
      </c>
      <c r="W914" s="59">
        <f t="shared" si="120"/>
        <v>6.8080336115894508E-2</v>
      </c>
      <c r="X914" s="59">
        <f t="shared" si="120"/>
        <v>6.7444071292381474E-2</v>
      </c>
      <c r="Y914" s="59">
        <f t="shared" si="120"/>
        <v>6.6807806468868441E-2</v>
      </c>
      <c r="Z914" s="59">
        <f t="shared" si="120"/>
        <v>6.6171541645355408E-2</v>
      </c>
      <c r="AA914" s="59">
        <f t="shared" si="120"/>
        <v>6.5535276821842375E-2</v>
      </c>
      <c r="AB914" s="59">
        <f t="shared" si="120"/>
        <v>6.4899011998329342E-2</v>
      </c>
      <c r="AC914" s="59">
        <f t="shared" si="120"/>
        <v>6.4262747174816309E-2</v>
      </c>
      <c r="AD914" s="59">
        <f t="shared" si="120"/>
        <v>6.3626482351303276E-2</v>
      </c>
      <c r="AE914" s="59">
        <f t="shared" si="120"/>
        <v>6.2990217527790243E-2</v>
      </c>
      <c r="AF914" s="59">
        <f t="shared" si="120"/>
        <v>6.235395270427721E-2</v>
      </c>
      <c r="AG914" s="59">
        <f t="shared" si="120"/>
        <v>6.1717687880764177E-2</v>
      </c>
      <c r="AH914" s="59">
        <f t="shared" si="120"/>
        <v>6.1081423057251144E-2</v>
      </c>
      <c r="AI914" s="59">
        <f t="shared" si="120"/>
        <v>6.0445158233738111E-2</v>
      </c>
      <c r="AJ914" s="59">
        <f t="shared" si="120"/>
        <v>5.9808893410225078E-2</v>
      </c>
      <c r="AK914" s="59">
        <f t="shared" si="120"/>
        <v>5.9172628586712045E-2</v>
      </c>
      <c r="AL914" s="59">
        <f t="shared" si="120"/>
        <v>5.8536363763199012E-2</v>
      </c>
      <c r="AM914" s="59">
        <f t="shared" si="120"/>
        <v>5.7900098939685979E-2</v>
      </c>
      <c r="AN914" s="59">
        <f t="shared" si="120"/>
        <v>5.7263834116172946E-2</v>
      </c>
      <c r="AO914" s="59">
        <f t="shared" si="120"/>
        <v>5.6627569292659913E-2</v>
      </c>
      <c r="AP914" s="59">
        <f t="shared" si="120"/>
        <v>5.599130446914688E-2</v>
      </c>
      <c r="AQ914" s="59">
        <f t="shared" si="120"/>
        <v>5.5355039645633847E-2</v>
      </c>
      <c r="AR914" s="59">
        <f t="shared" si="120"/>
        <v>5.4718774822120814E-2</v>
      </c>
      <c r="AS914" s="59">
        <f t="shared" si="120"/>
        <v>5.4082509998607781E-2</v>
      </c>
      <c r="AT914" s="59">
        <f t="shared" si="120"/>
        <v>5.3446245175094748E-2</v>
      </c>
      <c r="AV914" s="59">
        <f t="shared" si="113"/>
        <v>2.9531294691961592E-2</v>
      </c>
      <c r="AW914" s="59">
        <f t="shared" si="114"/>
        <v>1.9351057515753063E-2</v>
      </c>
      <c r="AX914" s="59">
        <f t="shared" si="115"/>
        <v>6.6257610454924024E-3</v>
      </c>
    </row>
    <row r="915" spans="1:50">
      <c r="B915" s="51" t="s">
        <v>960</v>
      </c>
      <c r="C915" s="77">
        <f t="shared" si="108"/>
        <v>834758958239.8009</v>
      </c>
      <c r="D915" s="56">
        <f t="shared" si="109"/>
        <v>0.99999999999999989</v>
      </c>
      <c r="E915" s="51" t="s">
        <v>974</v>
      </c>
      <c r="F915" s="51" t="s">
        <v>973</v>
      </c>
      <c r="G915" s="59">
        <f t="shared" si="110"/>
        <v>0.10124759052912893</v>
      </c>
      <c r="H915" s="59">
        <f t="shared" si="110"/>
        <v>0.10124759052912893</v>
      </c>
      <c r="I915" s="59">
        <f t="shared" si="110"/>
        <v>0.10124759052912893</v>
      </c>
      <c r="J915" s="59">
        <f t="shared" si="111"/>
        <v>0.10124759052912893</v>
      </c>
      <c r="K915" s="59">
        <f t="shared" si="120"/>
        <v>0.10040386060805286</v>
      </c>
      <c r="L915" s="59">
        <f t="shared" si="120"/>
        <v>9.9560130686976778E-2</v>
      </c>
      <c r="M915" s="59">
        <f t="shared" si="120"/>
        <v>9.87164007659007E-2</v>
      </c>
      <c r="N915" s="59">
        <f t="shared" si="120"/>
        <v>9.7872670844824622E-2</v>
      </c>
      <c r="O915" s="59">
        <f t="shared" si="120"/>
        <v>9.7028940923748544E-2</v>
      </c>
      <c r="P915" s="59">
        <f t="shared" si="120"/>
        <v>9.6185211002672466E-2</v>
      </c>
      <c r="Q915" s="59">
        <f t="shared" si="120"/>
        <v>9.5341481081596388E-2</v>
      </c>
      <c r="R915" s="59">
        <f t="shared" si="120"/>
        <v>9.449775116052031E-2</v>
      </c>
      <c r="S915" s="59">
        <f t="shared" si="120"/>
        <v>9.3654021239444232E-2</v>
      </c>
      <c r="T915" s="59">
        <f t="shared" si="120"/>
        <v>9.2810291318368154E-2</v>
      </c>
      <c r="U915" s="59">
        <f t="shared" si="120"/>
        <v>9.1966561397292076E-2</v>
      </c>
      <c r="V915" s="59">
        <f t="shared" si="120"/>
        <v>9.1122831476215999E-2</v>
      </c>
      <c r="W915" s="59">
        <f t="shared" si="120"/>
        <v>9.0279101555139921E-2</v>
      </c>
      <c r="X915" s="59">
        <f t="shared" si="120"/>
        <v>8.9435371634063843E-2</v>
      </c>
      <c r="Y915" s="59">
        <f t="shared" si="120"/>
        <v>8.8591641712987765E-2</v>
      </c>
      <c r="Z915" s="59">
        <f t="shared" si="120"/>
        <v>8.7747911791911687E-2</v>
      </c>
      <c r="AA915" s="59">
        <f t="shared" si="120"/>
        <v>8.6904181870835609E-2</v>
      </c>
      <c r="AB915" s="59">
        <f t="shared" si="120"/>
        <v>8.6060451949759531E-2</v>
      </c>
      <c r="AC915" s="59">
        <f t="shared" si="120"/>
        <v>8.5216722028683453E-2</v>
      </c>
      <c r="AD915" s="59">
        <f t="shared" si="120"/>
        <v>8.4372992107607375E-2</v>
      </c>
      <c r="AE915" s="59">
        <f t="shared" si="120"/>
        <v>8.3529262186531297E-2</v>
      </c>
      <c r="AF915" s="59">
        <f t="shared" si="120"/>
        <v>8.2685532265455219E-2</v>
      </c>
      <c r="AG915" s="59">
        <f t="shared" si="120"/>
        <v>8.1841802344379141E-2</v>
      </c>
      <c r="AH915" s="59">
        <f t="shared" si="120"/>
        <v>8.0998072423303064E-2</v>
      </c>
      <c r="AI915" s="59">
        <f t="shared" si="120"/>
        <v>8.0154342502226986E-2</v>
      </c>
      <c r="AJ915" s="59">
        <f t="shared" si="120"/>
        <v>7.9310612581150908E-2</v>
      </c>
      <c r="AK915" s="59">
        <f t="shared" si="120"/>
        <v>7.846688266007483E-2</v>
      </c>
      <c r="AL915" s="59">
        <f t="shared" si="120"/>
        <v>7.7623152738998752E-2</v>
      </c>
      <c r="AM915" s="59">
        <f t="shared" si="120"/>
        <v>7.6779422817922674E-2</v>
      </c>
      <c r="AN915" s="59">
        <f t="shared" si="120"/>
        <v>7.5935692896846596E-2</v>
      </c>
      <c r="AO915" s="59">
        <f t="shared" si="120"/>
        <v>7.5091962975770518E-2</v>
      </c>
      <c r="AP915" s="59">
        <f t="shared" si="120"/>
        <v>7.424823305469444E-2</v>
      </c>
      <c r="AQ915" s="59">
        <f t="shared" si="120"/>
        <v>7.3404503133618362E-2</v>
      </c>
      <c r="AR915" s="59">
        <f t="shared" si="120"/>
        <v>7.2560773212542284E-2</v>
      </c>
      <c r="AS915" s="59">
        <f t="shared" si="120"/>
        <v>7.1717043291466206E-2</v>
      </c>
      <c r="AT915" s="59">
        <f t="shared" si="120"/>
        <v>7.0873313370390129E-2</v>
      </c>
      <c r="AV915" s="59">
        <f t="shared" si="113"/>
        <v>5.4427106399526588E-2</v>
      </c>
      <c r="AW915" s="59">
        <f t="shared" si="114"/>
        <v>4.0927427662309342E-2</v>
      </c>
      <c r="AX915" s="59">
        <f t="shared" si="115"/>
        <v>2.4052829240787783E-2</v>
      </c>
    </row>
    <row r="916" spans="1:50">
      <c r="C916" s="77"/>
      <c r="D916" s="56"/>
      <c r="G916" s="59"/>
      <c r="H916" s="59"/>
      <c r="I916" s="59"/>
      <c r="J916" s="59"/>
      <c r="K916" s="59"/>
      <c r="L916" s="59"/>
      <c r="M916" s="59"/>
      <c r="N916" s="59"/>
      <c r="O916" s="59"/>
      <c r="P916" s="59"/>
      <c r="Q916" s="59"/>
      <c r="R916" s="59"/>
      <c r="S916" s="59"/>
      <c r="T916" s="59"/>
      <c r="U916" s="59"/>
      <c r="V916" s="59"/>
      <c r="W916" s="59"/>
      <c r="X916" s="59"/>
      <c r="Y916" s="59"/>
      <c r="Z916" s="59"/>
      <c r="AA916" s="59"/>
      <c r="AB916" s="59"/>
      <c r="AC916" s="59"/>
      <c r="AD916" s="59"/>
      <c r="AE916" s="59"/>
      <c r="AF916" s="59"/>
      <c r="AG916" s="59"/>
      <c r="AH916" s="59"/>
      <c r="AI916" s="59"/>
      <c r="AJ916" s="59"/>
      <c r="AK916" s="59"/>
      <c r="AL916" s="59"/>
      <c r="AM916" s="59"/>
      <c r="AN916" s="59"/>
      <c r="AO916" s="59"/>
      <c r="AP916" s="59"/>
      <c r="AQ916" s="59"/>
      <c r="AR916" s="59"/>
      <c r="AS916" s="59"/>
      <c r="AT916" s="59"/>
      <c r="AV916" s="59"/>
      <c r="AW916" s="59"/>
      <c r="AX916" s="59"/>
    </row>
    <row r="917" spans="1:50">
      <c r="AU917" s="51" t="s">
        <v>975</v>
      </c>
      <c r="AV917" s="59">
        <f>AVERAGE(AV886:AV900)</f>
        <v>2.2879165645614864E-2</v>
      </c>
      <c r="AW917" s="59">
        <f>AVERAGE(AW886:AW900)</f>
        <v>6.8853236649337917E-3</v>
      </c>
      <c r="AX917" s="59">
        <f>AVERAGE(AX886:AX900)</f>
        <v>6.8853236649337917E-3</v>
      </c>
    </row>
    <row r="918" spans="1:50">
      <c r="AU918" s="51" t="s">
        <v>976</v>
      </c>
      <c r="AV918" s="59">
        <f>AVERAGE(AV901:AV915)</f>
        <v>2.2879165645614864E-2</v>
      </c>
      <c r="AW918" s="59">
        <f>AVERAGE(AW901:AW915)</f>
        <v>1.5340020367508748E-2</v>
      </c>
      <c r="AX918" s="59">
        <f>AVERAGE(AX901:AX915)</f>
        <v>6.7549884236611773E-3</v>
      </c>
    </row>
    <row r="919" spans="1:50">
      <c r="A919" s="53" t="s">
        <v>977</v>
      </c>
    </row>
    <row r="920" spans="1:50">
      <c r="B920" s="53" t="s">
        <v>962</v>
      </c>
      <c r="AT920" s="53"/>
    </row>
    <row r="921" spans="1:50">
      <c r="B921" s="51" t="s">
        <v>978</v>
      </c>
    </row>
    <row r="922" spans="1:50">
      <c r="B922" s="56">
        <v>0</v>
      </c>
      <c r="E922" s="56">
        <v>0</v>
      </c>
    </row>
    <row r="923" spans="1:50">
      <c r="B923" s="56">
        <v>0.05</v>
      </c>
      <c r="E923" s="56">
        <v>0.1</v>
      </c>
      <c r="F923" s="56"/>
    </row>
    <row r="924" spans="1:50">
      <c r="B924" s="56">
        <v>7.0000000000000007E-2</v>
      </c>
      <c r="E924" s="56">
        <v>0.2</v>
      </c>
      <c r="F924" s="56"/>
    </row>
    <row r="925" spans="1:50">
      <c r="B925" s="56">
        <v>0.09</v>
      </c>
      <c r="E925" s="56">
        <v>0.3</v>
      </c>
      <c r="F925" s="56"/>
    </row>
    <row r="926" spans="1:50">
      <c r="B926" s="51" t="s">
        <v>964</v>
      </c>
      <c r="E926" s="51">
        <v>2040</v>
      </c>
    </row>
    <row r="927" spans="1:50">
      <c r="B927" s="51" t="s">
        <v>965</v>
      </c>
      <c r="E927" s="51">
        <v>2060</v>
      </c>
    </row>
    <row r="928" spans="1:50">
      <c r="B928" s="51" t="s">
        <v>966</v>
      </c>
      <c r="E928" s="51" t="s">
        <v>486</v>
      </c>
    </row>
    <row r="930" spans="2:50">
      <c r="B930" s="53" t="s">
        <v>211</v>
      </c>
      <c r="C930" s="53" t="s">
        <v>979</v>
      </c>
      <c r="D930" s="53" t="s">
        <v>951</v>
      </c>
      <c r="E930" s="53" t="s">
        <v>967</v>
      </c>
      <c r="F930" s="53" t="s">
        <v>968</v>
      </c>
      <c r="G930" s="53">
        <v>2021</v>
      </c>
      <c r="H930" s="53">
        <v>2022</v>
      </c>
      <c r="I930" s="53">
        <v>2023</v>
      </c>
      <c r="J930" s="53">
        <v>2024</v>
      </c>
      <c r="K930" s="53">
        <f t="shared" ref="K930:AT930" si="121">J930+1</f>
        <v>2025</v>
      </c>
      <c r="L930" s="53">
        <f t="shared" si="121"/>
        <v>2026</v>
      </c>
      <c r="M930" s="53">
        <f t="shared" si="121"/>
        <v>2027</v>
      </c>
      <c r="N930" s="53">
        <f t="shared" si="121"/>
        <v>2028</v>
      </c>
      <c r="O930" s="53">
        <f t="shared" si="121"/>
        <v>2029</v>
      </c>
      <c r="P930" s="53">
        <f t="shared" si="121"/>
        <v>2030</v>
      </c>
      <c r="Q930" s="53">
        <f t="shared" si="121"/>
        <v>2031</v>
      </c>
      <c r="R930" s="53">
        <f t="shared" si="121"/>
        <v>2032</v>
      </c>
      <c r="S930" s="53">
        <f t="shared" si="121"/>
        <v>2033</v>
      </c>
      <c r="T930" s="53">
        <f t="shared" si="121"/>
        <v>2034</v>
      </c>
      <c r="U930" s="53">
        <f t="shared" si="121"/>
        <v>2035</v>
      </c>
      <c r="V930" s="53">
        <f t="shared" si="121"/>
        <v>2036</v>
      </c>
      <c r="W930" s="53">
        <f t="shared" si="121"/>
        <v>2037</v>
      </c>
      <c r="X930" s="53">
        <f t="shared" si="121"/>
        <v>2038</v>
      </c>
      <c r="Y930" s="53">
        <f t="shared" si="121"/>
        <v>2039</v>
      </c>
      <c r="Z930" s="53">
        <f t="shared" si="121"/>
        <v>2040</v>
      </c>
      <c r="AA930" s="53">
        <f t="shared" si="121"/>
        <v>2041</v>
      </c>
      <c r="AB930" s="53">
        <f t="shared" si="121"/>
        <v>2042</v>
      </c>
      <c r="AC930" s="53">
        <f t="shared" si="121"/>
        <v>2043</v>
      </c>
      <c r="AD930" s="53">
        <f t="shared" si="121"/>
        <v>2044</v>
      </c>
      <c r="AE930" s="53">
        <f t="shared" si="121"/>
        <v>2045</v>
      </c>
      <c r="AF930" s="53">
        <f t="shared" si="121"/>
        <v>2046</v>
      </c>
      <c r="AG930" s="53">
        <f t="shared" si="121"/>
        <v>2047</v>
      </c>
      <c r="AH930" s="53">
        <f t="shared" si="121"/>
        <v>2048</v>
      </c>
      <c r="AI930" s="53">
        <f t="shared" si="121"/>
        <v>2049</v>
      </c>
      <c r="AJ930" s="53">
        <f t="shared" si="121"/>
        <v>2050</v>
      </c>
      <c r="AK930" s="53">
        <f t="shared" si="121"/>
        <v>2051</v>
      </c>
      <c r="AL930" s="53">
        <f t="shared" si="121"/>
        <v>2052</v>
      </c>
      <c r="AM930" s="53">
        <f t="shared" si="121"/>
        <v>2053</v>
      </c>
      <c r="AN930" s="53">
        <f t="shared" si="121"/>
        <v>2054</v>
      </c>
      <c r="AO930" s="53">
        <f t="shared" si="121"/>
        <v>2055</v>
      </c>
      <c r="AP930" s="53">
        <f t="shared" si="121"/>
        <v>2056</v>
      </c>
      <c r="AQ930" s="53">
        <f t="shared" si="121"/>
        <v>2057</v>
      </c>
      <c r="AR930" s="53">
        <f t="shared" si="121"/>
        <v>2058</v>
      </c>
      <c r="AS930" s="53">
        <f t="shared" si="121"/>
        <v>2059</v>
      </c>
      <c r="AT930" s="53">
        <f t="shared" si="121"/>
        <v>2060</v>
      </c>
      <c r="AV930" s="53" t="s">
        <v>969</v>
      </c>
      <c r="AW930" s="53" t="s">
        <v>970</v>
      </c>
      <c r="AX930" s="53" t="s">
        <v>971</v>
      </c>
    </row>
    <row r="931" spans="2:50">
      <c r="B931" s="51" t="s">
        <v>954</v>
      </c>
      <c r="C931" s="77">
        <f t="shared" ref="C931:C960" si="122">SUMIF($X$28:$X$201,$B931,$Y$28:$Y$201)</f>
        <v>322664871722.50146</v>
      </c>
      <c r="D931" s="56">
        <f t="shared" ref="D931:D960" si="123">SUMIF($X$28:$X$201,$B931,$Z$28:$Z$201)</f>
        <v>0.99999999999999989</v>
      </c>
      <c r="E931" s="51" t="s">
        <v>972</v>
      </c>
      <c r="F931" s="51" t="s">
        <v>973</v>
      </c>
      <c r="G931" s="59">
        <f t="shared" ref="G931:I960" si="124">H931</f>
        <v>7.1923903045874343E-2</v>
      </c>
      <c r="H931" s="59">
        <f t="shared" si="124"/>
        <v>7.1923903045874343E-2</v>
      </c>
      <c r="I931" s="59">
        <f t="shared" si="124"/>
        <v>7.1923903045874343E-2</v>
      </c>
      <c r="J931" s="59">
        <f t="shared" ref="J931:J960" si="125">SUMIF($X$28:$X$201,$B931,$AA$28:$AA$201)</f>
        <v>7.1923903045874343E-2</v>
      </c>
      <c r="K931" s="59">
        <f t="shared" ref="K931:AS938" si="126">IF(K$930&lt;=$E$926,J931-$J931*INDEX($E$922:$E$925,MATCH($J931,$B$922:$B$925,1))/($E$926-$J$930),J931)</f>
        <v>7.1024854257800918E-2</v>
      </c>
      <c r="L931" s="59">
        <f t="shared" si="126"/>
        <v>7.0125805469727492E-2</v>
      </c>
      <c r="M931" s="59">
        <f t="shared" si="126"/>
        <v>6.9226756681654067E-2</v>
      </c>
      <c r="N931" s="59">
        <f t="shared" si="126"/>
        <v>6.8327707893580641E-2</v>
      </c>
      <c r="O931" s="59">
        <f t="shared" si="126"/>
        <v>6.7428659105507216E-2</v>
      </c>
      <c r="P931" s="59">
        <f t="shared" si="126"/>
        <v>6.6529610317433791E-2</v>
      </c>
      <c r="Q931" s="59">
        <f t="shared" si="126"/>
        <v>6.5630561529360365E-2</v>
      </c>
      <c r="R931" s="59">
        <f t="shared" si="126"/>
        <v>6.473151274128694E-2</v>
      </c>
      <c r="S931" s="59">
        <f t="shared" si="126"/>
        <v>6.3832463953213514E-2</v>
      </c>
      <c r="T931" s="59">
        <f t="shared" si="126"/>
        <v>6.2933415165140089E-2</v>
      </c>
      <c r="U931" s="59">
        <f t="shared" si="126"/>
        <v>6.2034366377066656E-2</v>
      </c>
      <c r="V931" s="59">
        <f t="shared" si="126"/>
        <v>6.1135317588993224E-2</v>
      </c>
      <c r="W931" s="59">
        <f t="shared" si="126"/>
        <v>6.0236268800919791E-2</v>
      </c>
      <c r="X931" s="59">
        <f t="shared" si="126"/>
        <v>5.9337220012846359E-2</v>
      </c>
      <c r="Y931" s="59">
        <f t="shared" si="126"/>
        <v>5.8438171224772927E-2</v>
      </c>
      <c r="Z931" s="59">
        <f t="shared" si="126"/>
        <v>5.7539122436699494E-2</v>
      </c>
      <c r="AA931" s="59">
        <f t="shared" si="126"/>
        <v>5.7539122436699494E-2</v>
      </c>
      <c r="AB931" s="59">
        <f t="shared" si="126"/>
        <v>5.7539122436699494E-2</v>
      </c>
      <c r="AC931" s="59">
        <f t="shared" si="126"/>
        <v>5.7539122436699494E-2</v>
      </c>
      <c r="AD931" s="59">
        <f t="shared" si="126"/>
        <v>5.7539122436699494E-2</v>
      </c>
      <c r="AE931" s="59">
        <f t="shared" si="126"/>
        <v>5.7539122436699494E-2</v>
      </c>
      <c r="AF931" s="59">
        <f t="shared" si="126"/>
        <v>5.7539122436699494E-2</v>
      </c>
      <c r="AG931" s="59">
        <f t="shared" si="126"/>
        <v>5.7539122436699494E-2</v>
      </c>
      <c r="AH931" s="59">
        <f t="shared" si="126"/>
        <v>5.7539122436699494E-2</v>
      </c>
      <c r="AI931" s="59">
        <f t="shared" si="126"/>
        <v>5.7539122436699494E-2</v>
      </c>
      <c r="AJ931" s="59">
        <f t="shared" si="126"/>
        <v>5.7539122436699494E-2</v>
      </c>
      <c r="AK931" s="59">
        <f t="shared" si="126"/>
        <v>5.7539122436699494E-2</v>
      </c>
      <c r="AL931" s="59">
        <f t="shared" si="126"/>
        <v>5.7539122436699494E-2</v>
      </c>
      <c r="AM931" s="59">
        <f t="shared" si="126"/>
        <v>5.7539122436699494E-2</v>
      </c>
      <c r="AN931" s="59">
        <f t="shared" si="126"/>
        <v>5.7539122436699494E-2</v>
      </c>
      <c r="AO931" s="59">
        <f t="shared" si="126"/>
        <v>5.7539122436699494E-2</v>
      </c>
      <c r="AP931" s="59">
        <f t="shared" si="126"/>
        <v>5.7539122436699494E-2</v>
      </c>
      <c r="AQ931" s="59">
        <f t="shared" si="126"/>
        <v>5.7539122436699494E-2</v>
      </c>
      <c r="AR931" s="59">
        <f t="shared" si="126"/>
        <v>5.7539122436699494E-2</v>
      </c>
      <c r="AS931" s="59">
        <f t="shared" si="126"/>
        <v>5.7539122436699494E-2</v>
      </c>
      <c r="AT931" s="59">
        <f>IF(AT$930&lt;=$E$926,AS931-$J931*INDEX($E$922:$E$925,MATCH($J931,$B$922:$B$925,1))/($E$926-$J$930),AS931)</f>
        <v>5.7539122436699494E-2</v>
      </c>
      <c r="AV931" s="59">
        <f t="shared" ref="AV931:AV960" si="127">J931-$J$934</f>
        <v>2.5103418916271998E-2</v>
      </c>
      <c r="AW931" s="59">
        <f t="shared" ref="AW931:AW960" si="128">Z931-$J$934</f>
        <v>1.0718638307097149E-2</v>
      </c>
      <c r="AX931" s="59">
        <f t="shared" ref="AX931:AX960" si="129">AT931-$J$934</f>
        <v>1.0718638307097149E-2</v>
      </c>
    </row>
    <row r="932" spans="2:50">
      <c r="B932" s="51" t="s">
        <v>242</v>
      </c>
      <c r="C932" s="77">
        <f t="shared" si="122"/>
        <v>18240479648482.027</v>
      </c>
      <c r="D932" s="56">
        <f t="shared" si="123"/>
        <v>1</v>
      </c>
      <c r="E932" s="51" t="s">
        <v>972</v>
      </c>
      <c r="F932" s="51" t="s">
        <v>973</v>
      </c>
      <c r="G932" s="59">
        <f t="shared" si="124"/>
        <v>4.4946157108971867E-2</v>
      </c>
      <c r="H932" s="59">
        <f t="shared" si="124"/>
        <v>4.4946157108971867E-2</v>
      </c>
      <c r="I932" s="59">
        <f t="shared" si="124"/>
        <v>4.4946157108971867E-2</v>
      </c>
      <c r="J932" s="59">
        <f t="shared" si="125"/>
        <v>4.4946157108971867E-2</v>
      </c>
      <c r="K932" s="59">
        <f t="shared" si="126"/>
        <v>4.4946157108971867E-2</v>
      </c>
      <c r="L932" s="59">
        <f t="shared" si="126"/>
        <v>4.4946157108971867E-2</v>
      </c>
      <c r="M932" s="59">
        <f t="shared" si="126"/>
        <v>4.4946157108971867E-2</v>
      </c>
      <c r="N932" s="59">
        <f t="shared" si="126"/>
        <v>4.4946157108971867E-2</v>
      </c>
      <c r="O932" s="59">
        <f t="shared" si="126"/>
        <v>4.4946157108971867E-2</v>
      </c>
      <c r="P932" s="59">
        <f t="shared" si="126"/>
        <v>4.4946157108971867E-2</v>
      </c>
      <c r="Q932" s="59">
        <f t="shared" si="126"/>
        <v>4.4946157108971867E-2</v>
      </c>
      <c r="R932" s="59">
        <f t="shared" si="126"/>
        <v>4.4946157108971867E-2</v>
      </c>
      <c r="S932" s="59">
        <f t="shared" si="126"/>
        <v>4.4946157108971867E-2</v>
      </c>
      <c r="T932" s="59">
        <f t="shared" si="126"/>
        <v>4.4946157108971867E-2</v>
      </c>
      <c r="U932" s="59">
        <f t="shared" si="126"/>
        <v>4.4946157108971867E-2</v>
      </c>
      <c r="V932" s="59">
        <f t="shared" si="126"/>
        <v>4.4946157108971867E-2</v>
      </c>
      <c r="W932" s="59">
        <f t="shared" si="126"/>
        <v>4.4946157108971867E-2</v>
      </c>
      <c r="X932" s="59">
        <f t="shared" si="126"/>
        <v>4.4946157108971867E-2</v>
      </c>
      <c r="Y932" s="59">
        <f t="shared" si="126"/>
        <v>4.4946157108971867E-2</v>
      </c>
      <c r="Z932" s="59">
        <f t="shared" si="126"/>
        <v>4.4946157108971867E-2</v>
      </c>
      <c r="AA932" s="59">
        <f t="shared" si="126"/>
        <v>4.4946157108971867E-2</v>
      </c>
      <c r="AB932" s="59">
        <f t="shared" si="126"/>
        <v>4.4946157108971867E-2</v>
      </c>
      <c r="AC932" s="59">
        <f t="shared" si="126"/>
        <v>4.4946157108971867E-2</v>
      </c>
      <c r="AD932" s="59">
        <f t="shared" si="126"/>
        <v>4.4946157108971867E-2</v>
      </c>
      <c r="AE932" s="59">
        <f t="shared" si="126"/>
        <v>4.4946157108971867E-2</v>
      </c>
      <c r="AF932" s="59">
        <f t="shared" si="126"/>
        <v>4.4946157108971867E-2</v>
      </c>
      <c r="AG932" s="59">
        <f t="shared" si="126"/>
        <v>4.4946157108971867E-2</v>
      </c>
      <c r="AH932" s="59">
        <f t="shared" si="126"/>
        <v>4.4946157108971867E-2</v>
      </c>
      <c r="AI932" s="59">
        <f t="shared" si="126"/>
        <v>4.4946157108971867E-2</v>
      </c>
      <c r="AJ932" s="59">
        <f t="shared" si="126"/>
        <v>4.4946157108971867E-2</v>
      </c>
      <c r="AK932" s="59">
        <f t="shared" si="126"/>
        <v>4.4946157108971867E-2</v>
      </c>
      <c r="AL932" s="59">
        <f t="shared" si="126"/>
        <v>4.4946157108971867E-2</v>
      </c>
      <c r="AM932" s="59">
        <f t="shared" si="126"/>
        <v>4.4946157108971867E-2</v>
      </c>
      <c r="AN932" s="59">
        <f t="shared" si="126"/>
        <v>4.4946157108971867E-2</v>
      </c>
      <c r="AO932" s="59">
        <f t="shared" si="126"/>
        <v>4.4946157108971867E-2</v>
      </c>
      <c r="AP932" s="59">
        <f t="shared" si="126"/>
        <v>4.4946157108971867E-2</v>
      </c>
      <c r="AQ932" s="59">
        <f t="shared" si="126"/>
        <v>4.4946157108971867E-2</v>
      </c>
      <c r="AR932" s="59">
        <f t="shared" si="126"/>
        <v>4.4946157108971867E-2</v>
      </c>
      <c r="AS932" s="59">
        <f t="shared" si="126"/>
        <v>4.4946157108971867E-2</v>
      </c>
      <c r="AT932" s="59">
        <f t="shared" ref="AT932:AT937" si="130">IF(AT$930&lt;=$E$926,AS932-$J932*INDEX($E$922:$E$925,MATCH($J932,$B$922:$B$925,1))/($E$926-$J$930),AS932)</f>
        <v>4.4946157108971867E-2</v>
      </c>
      <c r="AV932" s="59">
        <f t="shared" si="127"/>
        <v>-1.8743270206304785E-3</v>
      </c>
      <c r="AW932" s="59">
        <f t="shared" si="128"/>
        <v>-1.8743270206304785E-3</v>
      </c>
      <c r="AX932" s="59">
        <f t="shared" si="129"/>
        <v>-1.8743270206304785E-3</v>
      </c>
    </row>
    <row r="933" spans="2:50">
      <c r="B933" s="51" t="s">
        <v>955</v>
      </c>
      <c r="C933" s="77">
        <f t="shared" si="122"/>
        <v>400566049388.63983</v>
      </c>
      <c r="D933" s="56">
        <f t="shared" si="123"/>
        <v>1.0000000000000002</v>
      </c>
      <c r="E933" s="51" t="s">
        <v>972</v>
      </c>
      <c r="F933" s="51" t="s">
        <v>973</v>
      </c>
      <c r="G933" s="59">
        <f t="shared" si="124"/>
        <v>9.7440594347662696E-2</v>
      </c>
      <c r="H933" s="59">
        <f t="shared" si="124"/>
        <v>9.7440594347662696E-2</v>
      </c>
      <c r="I933" s="59">
        <f t="shared" si="124"/>
        <v>9.7440594347662696E-2</v>
      </c>
      <c r="J933" s="59">
        <f t="shared" si="125"/>
        <v>9.7440594347662696E-2</v>
      </c>
      <c r="K933" s="59">
        <f t="shared" si="126"/>
        <v>9.561358320364402E-2</v>
      </c>
      <c r="L933" s="59">
        <f t="shared" si="126"/>
        <v>9.3786572059625345E-2</v>
      </c>
      <c r="M933" s="59">
        <f t="shared" si="126"/>
        <v>9.195956091560667E-2</v>
      </c>
      <c r="N933" s="59">
        <f t="shared" si="126"/>
        <v>9.0132549771587994E-2</v>
      </c>
      <c r="O933" s="59">
        <f t="shared" si="126"/>
        <v>8.8305538627569319E-2</v>
      </c>
      <c r="P933" s="59">
        <f t="shared" si="126"/>
        <v>8.6478527483550643E-2</v>
      </c>
      <c r="Q933" s="59">
        <f t="shared" si="126"/>
        <v>8.4651516339531968E-2</v>
      </c>
      <c r="R933" s="59">
        <f t="shared" si="126"/>
        <v>8.2824505195513293E-2</v>
      </c>
      <c r="S933" s="59">
        <f t="shared" si="126"/>
        <v>8.0997494051494617E-2</v>
      </c>
      <c r="T933" s="59">
        <f t="shared" si="126"/>
        <v>7.9170482907475942E-2</v>
      </c>
      <c r="U933" s="59">
        <f t="shared" si="126"/>
        <v>7.7343471763457267E-2</v>
      </c>
      <c r="V933" s="59">
        <f t="shared" si="126"/>
        <v>7.5516460619438591E-2</v>
      </c>
      <c r="W933" s="59">
        <f t="shared" si="126"/>
        <v>7.3689449475419916E-2</v>
      </c>
      <c r="X933" s="59">
        <f t="shared" si="126"/>
        <v>7.186243833140124E-2</v>
      </c>
      <c r="Y933" s="59">
        <f t="shared" si="126"/>
        <v>7.0035427187382565E-2</v>
      </c>
      <c r="Z933" s="59">
        <f t="shared" si="126"/>
        <v>6.820841604336389E-2</v>
      </c>
      <c r="AA933" s="59">
        <f t="shared" si="126"/>
        <v>6.820841604336389E-2</v>
      </c>
      <c r="AB933" s="59">
        <f t="shared" si="126"/>
        <v>6.820841604336389E-2</v>
      </c>
      <c r="AC933" s="59">
        <f t="shared" si="126"/>
        <v>6.820841604336389E-2</v>
      </c>
      <c r="AD933" s="59">
        <f t="shared" si="126"/>
        <v>6.820841604336389E-2</v>
      </c>
      <c r="AE933" s="59">
        <f t="shared" si="126"/>
        <v>6.820841604336389E-2</v>
      </c>
      <c r="AF933" s="59">
        <f t="shared" si="126"/>
        <v>6.820841604336389E-2</v>
      </c>
      <c r="AG933" s="59">
        <f t="shared" si="126"/>
        <v>6.820841604336389E-2</v>
      </c>
      <c r="AH933" s="59">
        <f t="shared" si="126"/>
        <v>6.820841604336389E-2</v>
      </c>
      <c r="AI933" s="59">
        <f t="shared" si="126"/>
        <v>6.820841604336389E-2</v>
      </c>
      <c r="AJ933" s="59">
        <f t="shared" si="126"/>
        <v>6.820841604336389E-2</v>
      </c>
      <c r="AK933" s="59">
        <f t="shared" si="126"/>
        <v>6.820841604336389E-2</v>
      </c>
      <c r="AL933" s="59">
        <f t="shared" si="126"/>
        <v>6.820841604336389E-2</v>
      </c>
      <c r="AM933" s="59">
        <f t="shared" si="126"/>
        <v>6.820841604336389E-2</v>
      </c>
      <c r="AN933" s="59">
        <f t="shared" si="126"/>
        <v>6.820841604336389E-2</v>
      </c>
      <c r="AO933" s="59">
        <f t="shared" si="126"/>
        <v>6.820841604336389E-2</v>
      </c>
      <c r="AP933" s="59">
        <f t="shared" si="126"/>
        <v>6.820841604336389E-2</v>
      </c>
      <c r="AQ933" s="59">
        <f t="shared" si="126"/>
        <v>6.820841604336389E-2</v>
      </c>
      <c r="AR933" s="59">
        <f t="shared" si="126"/>
        <v>6.820841604336389E-2</v>
      </c>
      <c r="AS933" s="59">
        <f t="shared" si="126"/>
        <v>6.820841604336389E-2</v>
      </c>
      <c r="AT933" s="59">
        <f t="shared" si="130"/>
        <v>6.820841604336389E-2</v>
      </c>
      <c r="AV933" s="59">
        <f t="shared" si="127"/>
        <v>5.062011021806035E-2</v>
      </c>
      <c r="AW933" s="59">
        <f t="shared" si="128"/>
        <v>2.1387931913761545E-2</v>
      </c>
      <c r="AX933" s="59">
        <f t="shared" si="129"/>
        <v>2.1387931913761545E-2</v>
      </c>
    </row>
    <row r="934" spans="2:50">
      <c r="B934" s="51" t="s">
        <v>486</v>
      </c>
      <c r="C934" s="77">
        <f t="shared" si="122"/>
        <v>21269854524347.461</v>
      </c>
      <c r="D934" s="56">
        <f t="shared" si="123"/>
        <v>0.99999999999999989</v>
      </c>
      <c r="E934" s="51" t="s">
        <v>972</v>
      </c>
      <c r="F934" s="51" t="s">
        <v>973</v>
      </c>
      <c r="G934" s="59">
        <f t="shared" si="124"/>
        <v>4.6820484129602345E-2</v>
      </c>
      <c r="H934" s="59">
        <f t="shared" si="124"/>
        <v>4.6820484129602345E-2</v>
      </c>
      <c r="I934" s="59">
        <f t="shared" si="124"/>
        <v>4.6820484129602345E-2</v>
      </c>
      <c r="J934" s="59">
        <f t="shared" si="125"/>
        <v>4.6820484129602345E-2</v>
      </c>
      <c r="K934" s="59">
        <f t="shared" si="126"/>
        <v>4.6820484129602345E-2</v>
      </c>
      <c r="L934" s="59">
        <f t="shared" si="126"/>
        <v>4.6820484129602345E-2</v>
      </c>
      <c r="M934" s="59">
        <f t="shared" si="126"/>
        <v>4.6820484129602345E-2</v>
      </c>
      <c r="N934" s="59">
        <f t="shared" si="126"/>
        <v>4.6820484129602345E-2</v>
      </c>
      <c r="O934" s="59">
        <f t="shared" si="126"/>
        <v>4.6820484129602345E-2</v>
      </c>
      <c r="P934" s="59">
        <f t="shared" si="126"/>
        <v>4.6820484129602345E-2</v>
      </c>
      <c r="Q934" s="59">
        <f t="shared" si="126"/>
        <v>4.6820484129602345E-2</v>
      </c>
      <c r="R934" s="59">
        <f t="shared" si="126"/>
        <v>4.6820484129602345E-2</v>
      </c>
      <c r="S934" s="59">
        <f t="shared" si="126"/>
        <v>4.6820484129602345E-2</v>
      </c>
      <c r="T934" s="59">
        <f t="shared" si="126"/>
        <v>4.6820484129602345E-2</v>
      </c>
      <c r="U934" s="59">
        <f t="shared" si="126"/>
        <v>4.6820484129602345E-2</v>
      </c>
      <c r="V934" s="59">
        <f t="shared" si="126"/>
        <v>4.6820484129602345E-2</v>
      </c>
      <c r="W934" s="59">
        <f t="shared" si="126"/>
        <v>4.6820484129602345E-2</v>
      </c>
      <c r="X934" s="59">
        <f t="shared" si="126"/>
        <v>4.6820484129602345E-2</v>
      </c>
      <c r="Y934" s="59">
        <f t="shared" si="126"/>
        <v>4.6820484129602345E-2</v>
      </c>
      <c r="Z934" s="59">
        <f t="shared" si="126"/>
        <v>4.6820484129602345E-2</v>
      </c>
      <c r="AA934" s="59">
        <f t="shared" si="126"/>
        <v>4.6820484129602345E-2</v>
      </c>
      <c r="AB934" s="59">
        <f t="shared" si="126"/>
        <v>4.6820484129602345E-2</v>
      </c>
      <c r="AC934" s="59">
        <f t="shared" si="126"/>
        <v>4.6820484129602345E-2</v>
      </c>
      <c r="AD934" s="59">
        <f t="shared" si="126"/>
        <v>4.6820484129602345E-2</v>
      </c>
      <c r="AE934" s="59">
        <f t="shared" si="126"/>
        <v>4.6820484129602345E-2</v>
      </c>
      <c r="AF934" s="59">
        <f t="shared" si="126"/>
        <v>4.6820484129602345E-2</v>
      </c>
      <c r="AG934" s="59">
        <f t="shared" si="126"/>
        <v>4.6820484129602345E-2</v>
      </c>
      <c r="AH934" s="59">
        <f t="shared" si="126"/>
        <v>4.6820484129602345E-2</v>
      </c>
      <c r="AI934" s="59">
        <f t="shared" si="126"/>
        <v>4.6820484129602345E-2</v>
      </c>
      <c r="AJ934" s="59">
        <f t="shared" si="126"/>
        <v>4.6820484129602345E-2</v>
      </c>
      <c r="AK934" s="59">
        <f t="shared" si="126"/>
        <v>4.6820484129602345E-2</v>
      </c>
      <c r="AL934" s="59">
        <f t="shared" si="126"/>
        <v>4.6820484129602345E-2</v>
      </c>
      <c r="AM934" s="59">
        <f t="shared" si="126"/>
        <v>4.6820484129602345E-2</v>
      </c>
      <c r="AN934" s="59">
        <f t="shared" si="126"/>
        <v>4.6820484129602345E-2</v>
      </c>
      <c r="AO934" s="59">
        <f t="shared" si="126"/>
        <v>4.6820484129602345E-2</v>
      </c>
      <c r="AP934" s="59">
        <f t="shared" si="126"/>
        <v>4.6820484129602345E-2</v>
      </c>
      <c r="AQ934" s="59">
        <f t="shared" si="126"/>
        <v>4.6820484129602345E-2</v>
      </c>
      <c r="AR934" s="59">
        <f t="shared" si="126"/>
        <v>4.6820484129602345E-2</v>
      </c>
      <c r="AS934" s="59">
        <f t="shared" si="126"/>
        <v>4.6820484129602345E-2</v>
      </c>
      <c r="AT934" s="59">
        <f t="shared" si="130"/>
        <v>4.6820484129602345E-2</v>
      </c>
      <c r="AV934" s="59">
        <f t="shared" si="127"/>
        <v>0</v>
      </c>
      <c r="AW934" s="59">
        <f t="shared" si="128"/>
        <v>0</v>
      </c>
      <c r="AX934" s="59">
        <f t="shared" si="129"/>
        <v>0</v>
      </c>
    </row>
    <row r="935" spans="2:50">
      <c r="B935" s="51" t="s">
        <v>273</v>
      </c>
      <c r="C935" s="77">
        <f t="shared" si="122"/>
        <v>3427615371984.0063</v>
      </c>
      <c r="D935" s="56">
        <f t="shared" si="123"/>
        <v>1</v>
      </c>
      <c r="E935" s="51" t="s">
        <v>972</v>
      </c>
      <c r="F935" s="51" t="s">
        <v>973</v>
      </c>
      <c r="G935" s="59">
        <f t="shared" si="124"/>
        <v>5.7409436586148326E-2</v>
      </c>
      <c r="H935" s="59">
        <f t="shared" si="124"/>
        <v>5.7409436586148326E-2</v>
      </c>
      <c r="I935" s="59">
        <f t="shared" si="124"/>
        <v>5.7409436586148326E-2</v>
      </c>
      <c r="J935" s="59">
        <f t="shared" si="125"/>
        <v>5.7409436586148326E-2</v>
      </c>
      <c r="K935" s="59">
        <f t="shared" si="126"/>
        <v>5.7050627607484895E-2</v>
      </c>
      <c r="L935" s="59">
        <f t="shared" si="126"/>
        <v>5.6691818628821465E-2</v>
      </c>
      <c r="M935" s="59">
        <f t="shared" si="126"/>
        <v>5.6333009650158035E-2</v>
      </c>
      <c r="N935" s="59">
        <f t="shared" si="126"/>
        <v>5.5974200671494605E-2</v>
      </c>
      <c r="O935" s="59">
        <f t="shared" si="126"/>
        <v>5.5615391692831175E-2</v>
      </c>
      <c r="P935" s="59">
        <f t="shared" si="126"/>
        <v>5.5256582714167744E-2</v>
      </c>
      <c r="Q935" s="59">
        <f t="shared" si="126"/>
        <v>5.4897773735504314E-2</v>
      </c>
      <c r="R935" s="59">
        <f t="shared" si="126"/>
        <v>5.4538964756840884E-2</v>
      </c>
      <c r="S935" s="59">
        <f t="shared" si="126"/>
        <v>5.4180155778177454E-2</v>
      </c>
      <c r="T935" s="59">
        <f t="shared" si="126"/>
        <v>5.3821346799514024E-2</v>
      </c>
      <c r="U935" s="59">
        <f t="shared" si="126"/>
        <v>5.3462537820850593E-2</v>
      </c>
      <c r="V935" s="59">
        <f t="shared" si="126"/>
        <v>5.3103728842187163E-2</v>
      </c>
      <c r="W935" s="59">
        <f t="shared" si="126"/>
        <v>5.2744919863523733E-2</v>
      </c>
      <c r="X935" s="59">
        <f t="shared" si="126"/>
        <v>5.2386110884860303E-2</v>
      </c>
      <c r="Y935" s="59">
        <f t="shared" si="126"/>
        <v>5.2027301906196873E-2</v>
      </c>
      <c r="Z935" s="59">
        <f t="shared" si="126"/>
        <v>5.1668492927533442E-2</v>
      </c>
      <c r="AA935" s="59">
        <f t="shared" si="126"/>
        <v>5.1668492927533442E-2</v>
      </c>
      <c r="AB935" s="59">
        <f t="shared" si="126"/>
        <v>5.1668492927533442E-2</v>
      </c>
      <c r="AC935" s="59">
        <f t="shared" si="126"/>
        <v>5.1668492927533442E-2</v>
      </c>
      <c r="AD935" s="59">
        <f t="shared" si="126"/>
        <v>5.1668492927533442E-2</v>
      </c>
      <c r="AE935" s="59">
        <f t="shared" si="126"/>
        <v>5.1668492927533442E-2</v>
      </c>
      <c r="AF935" s="59">
        <f t="shared" si="126"/>
        <v>5.1668492927533442E-2</v>
      </c>
      <c r="AG935" s="59">
        <f t="shared" si="126"/>
        <v>5.1668492927533442E-2</v>
      </c>
      <c r="AH935" s="59">
        <f t="shared" si="126"/>
        <v>5.1668492927533442E-2</v>
      </c>
      <c r="AI935" s="59">
        <f t="shared" si="126"/>
        <v>5.1668492927533442E-2</v>
      </c>
      <c r="AJ935" s="59">
        <f t="shared" si="126"/>
        <v>5.1668492927533442E-2</v>
      </c>
      <c r="AK935" s="59">
        <f t="shared" si="126"/>
        <v>5.1668492927533442E-2</v>
      </c>
      <c r="AL935" s="59">
        <f t="shared" si="126"/>
        <v>5.1668492927533442E-2</v>
      </c>
      <c r="AM935" s="59">
        <f t="shared" si="126"/>
        <v>5.1668492927533442E-2</v>
      </c>
      <c r="AN935" s="59">
        <f t="shared" si="126"/>
        <v>5.1668492927533442E-2</v>
      </c>
      <c r="AO935" s="59">
        <f t="shared" si="126"/>
        <v>5.1668492927533442E-2</v>
      </c>
      <c r="AP935" s="59">
        <f t="shared" si="126"/>
        <v>5.1668492927533442E-2</v>
      </c>
      <c r="AQ935" s="59">
        <f t="shared" si="126"/>
        <v>5.1668492927533442E-2</v>
      </c>
      <c r="AR935" s="59">
        <f t="shared" si="126"/>
        <v>5.1668492927533442E-2</v>
      </c>
      <c r="AS935" s="59">
        <f t="shared" si="126"/>
        <v>5.1668492927533442E-2</v>
      </c>
      <c r="AT935" s="59">
        <f t="shared" si="130"/>
        <v>5.1668492927533442E-2</v>
      </c>
      <c r="AV935" s="59">
        <f t="shared" si="127"/>
        <v>1.058895245654598E-2</v>
      </c>
      <c r="AW935" s="59">
        <f t="shared" si="128"/>
        <v>4.8480087979310971E-3</v>
      </c>
      <c r="AX935" s="59">
        <f t="shared" si="129"/>
        <v>4.8480087979310971E-3</v>
      </c>
    </row>
    <row r="936" spans="2:50">
      <c r="B936" s="51" t="s">
        <v>227</v>
      </c>
      <c r="C936" s="77">
        <f t="shared" si="122"/>
        <v>3862737098044.5781</v>
      </c>
      <c r="D936" s="56">
        <f t="shared" si="123"/>
        <v>1</v>
      </c>
      <c r="E936" s="51" t="s">
        <v>972</v>
      </c>
      <c r="F936" s="51" t="s">
        <v>973</v>
      </c>
      <c r="G936" s="59">
        <f t="shared" si="124"/>
        <v>6.6353794099578617E-2</v>
      </c>
      <c r="H936" s="59">
        <f t="shared" si="124"/>
        <v>6.6353794099578617E-2</v>
      </c>
      <c r="I936" s="59">
        <f t="shared" si="124"/>
        <v>6.6353794099578617E-2</v>
      </c>
      <c r="J936" s="59">
        <f t="shared" si="125"/>
        <v>6.6353794099578617E-2</v>
      </c>
      <c r="K936" s="59">
        <f t="shared" si="126"/>
        <v>6.5939082886456252E-2</v>
      </c>
      <c r="L936" s="59">
        <f t="shared" si="126"/>
        <v>6.5524371673333887E-2</v>
      </c>
      <c r="M936" s="59">
        <f t="shared" si="126"/>
        <v>6.5109660460211521E-2</v>
      </c>
      <c r="N936" s="59">
        <f t="shared" si="126"/>
        <v>6.4694949247089156E-2</v>
      </c>
      <c r="O936" s="59">
        <f t="shared" si="126"/>
        <v>6.4280238033966791E-2</v>
      </c>
      <c r="P936" s="59">
        <f t="shared" si="126"/>
        <v>6.3865526820844426E-2</v>
      </c>
      <c r="Q936" s="59">
        <f t="shared" si="126"/>
        <v>6.3450815607722061E-2</v>
      </c>
      <c r="R936" s="59">
        <f t="shared" si="126"/>
        <v>6.3036104394599696E-2</v>
      </c>
      <c r="S936" s="59">
        <f t="shared" si="126"/>
        <v>6.2621393181477331E-2</v>
      </c>
      <c r="T936" s="59">
        <f t="shared" si="126"/>
        <v>6.2206681968354965E-2</v>
      </c>
      <c r="U936" s="59">
        <f t="shared" si="126"/>
        <v>6.17919707552326E-2</v>
      </c>
      <c r="V936" s="59">
        <f t="shared" si="126"/>
        <v>6.1377259542110235E-2</v>
      </c>
      <c r="W936" s="59">
        <f t="shared" si="126"/>
        <v>6.096254832898787E-2</v>
      </c>
      <c r="X936" s="59">
        <f t="shared" si="126"/>
        <v>6.0547837115865505E-2</v>
      </c>
      <c r="Y936" s="59">
        <f t="shared" si="126"/>
        <v>6.013312590274314E-2</v>
      </c>
      <c r="Z936" s="59">
        <f t="shared" si="126"/>
        <v>5.9718414689620775E-2</v>
      </c>
      <c r="AA936" s="59">
        <f t="shared" si="126"/>
        <v>5.9718414689620775E-2</v>
      </c>
      <c r="AB936" s="59">
        <f t="shared" si="126"/>
        <v>5.9718414689620775E-2</v>
      </c>
      <c r="AC936" s="59">
        <f t="shared" si="126"/>
        <v>5.9718414689620775E-2</v>
      </c>
      <c r="AD936" s="59">
        <f t="shared" si="126"/>
        <v>5.9718414689620775E-2</v>
      </c>
      <c r="AE936" s="59">
        <f t="shared" si="126"/>
        <v>5.9718414689620775E-2</v>
      </c>
      <c r="AF936" s="59">
        <f t="shared" si="126"/>
        <v>5.9718414689620775E-2</v>
      </c>
      <c r="AG936" s="59">
        <f t="shared" si="126"/>
        <v>5.9718414689620775E-2</v>
      </c>
      <c r="AH936" s="59">
        <f t="shared" si="126"/>
        <v>5.9718414689620775E-2</v>
      </c>
      <c r="AI936" s="59">
        <f t="shared" si="126"/>
        <v>5.9718414689620775E-2</v>
      </c>
      <c r="AJ936" s="59">
        <f t="shared" si="126"/>
        <v>5.9718414689620775E-2</v>
      </c>
      <c r="AK936" s="59">
        <f t="shared" si="126"/>
        <v>5.9718414689620775E-2</v>
      </c>
      <c r="AL936" s="59">
        <f t="shared" si="126"/>
        <v>5.9718414689620775E-2</v>
      </c>
      <c r="AM936" s="59">
        <f t="shared" si="126"/>
        <v>5.9718414689620775E-2</v>
      </c>
      <c r="AN936" s="59">
        <f t="shared" si="126"/>
        <v>5.9718414689620775E-2</v>
      </c>
      <c r="AO936" s="59">
        <f t="shared" si="126"/>
        <v>5.9718414689620775E-2</v>
      </c>
      <c r="AP936" s="59">
        <f t="shared" si="126"/>
        <v>5.9718414689620775E-2</v>
      </c>
      <c r="AQ936" s="59">
        <f t="shared" si="126"/>
        <v>5.9718414689620775E-2</v>
      </c>
      <c r="AR936" s="59">
        <f t="shared" si="126"/>
        <v>5.9718414689620775E-2</v>
      </c>
      <c r="AS936" s="59">
        <f t="shared" si="126"/>
        <v>5.9718414689620775E-2</v>
      </c>
      <c r="AT936" s="59">
        <f t="shared" si="130"/>
        <v>5.9718414689620775E-2</v>
      </c>
      <c r="AV936" s="59">
        <f t="shared" si="127"/>
        <v>1.9533309969976272E-2</v>
      </c>
      <c r="AW936" s="59">
        <f t="shared" si="128"/>
        <v>1.2897930560018429E-2</v>
      </c>
      <c r="AX936" s="59">
        <f t="shared" si="129"/>
        <v>1.2897930560018429E-2</v>
      </c>
    </row>
    <row r="937" spans="2:50">
      <c r="B937" s="51" t="s">
        <v>956</v>
      </c>
      <c r="C937" s="77">
        <f t="shared" si="122"/>
        <v>985405899300.35168</v>
      </c>
      <c r="D937" s="56">
        <f t="shared" si="123"/>
        <v>1</v>
      </c>
      <c r="E937" s="51" t="s">
        <v>972</v>
      </c>
      <c r="F937" s="51" t="s">
        <v>973</v>
      </c>
      <c r="G937" s="59">
        <f t="shared" si="124"/>
        <v>9.4228837243581498E-2</v>
      </c>
      <c r="H937" s="59">
        <f t="shared" si="124"/>
        <v>9.4228837243581498E-2</v>
      </c>
      <c r="I937" s="59">
        <f t="shared" si="124"/>
        <v>9.4228837243581498E-2</v>
      </c>
      <c r="J937" s="59">
        <f t="shared" si="125"/>
        <v>9.4228837243581498E-2</v>
      </c>
      <c r="K937" s="59">
        <f t="shared" si="126"/>
        <v>9.246204654526434E-2</v>
      </c>
      <c r="L937" s="59">
        <f t="shared" si="126"/>
        <v>9.0695255846947181E-2</v>
      </c>
      <c r="M937" s="59">
        <f t="shared" si="126"/>
        <v>8.8928465148630023E-2</v>
      </c>
      <c r="N937" s="59">
        <f t="shared" si="126"/>
        <v>8.7161674450312865E-2</v>
      </c>
      <c r="O937" s="59">
        <f t="shared" si="126"/>
        <v>8.5394883751995707E-2</v>
      </c>
      <c r="P937" s="59">
        <f t="shared" si="126"/>
        <v>8.3628093053678548E-2</v>
      </c>
      <c r="Q937" s="59">
        <f t="shared" si="126"/>
        <v>8.186130235536139E-2</v>
      </c>
      <c r="R937" s="59">
        <f t="shared" si="126"/>
        <v>8.0094511657044232E-2</v>
      </c>
      <c r="S937" s="59">
        <f t="shared" si="126"/>
        <v>7.8327720958727073E-2</v>
      </c>
      <c r="T937" s="59">
        <f t="shared" si="126"/>
        <v>7.6560930260409915E-2</v>
      </c>
      <c r="U937" s="59">
        <f t="shared" si="126"/>
        <v>7.4794139562092757E-2</v>
      </c>
      <c r="V937" s="59">
        <f t="shared" si="126"/>
        <v>7.3027348863775599E-2</v>
      </c>
      <c r="W937" s="59">
        <f t="shared" si="126"/>
        <v>7.126055816545844E-2</v>
      </c>
      <c r="X937" s="59">
        <f t="shared" si="126"/>
        <v>6.9493767467141282E-2</v>
      </c>
      <c r="Y937" s="59">
        <f t="shared" si="126"/>
        <v>6.7726976768824124E-2</v>
      </c>
      <c r="Z937" s="59">
        <f t="shared" si="126"/>
        <v>6.5960186070506965E-2</v>
      </c>
      <c r="AA937" s="59">
        <f t="shared" si="126"/>
        <v>6.5960186070506965E-2</v>
      </c>
      <c r="AB937" s="59">
        <f t="shared" si="126"/>
        <v>6.5960186070506965E-2</v>
      </c>
      <c r="AC937" s="59">
        <f t="shared" si="126"/>
        <v>6.5960186070506965E-2</v>
      </c>
      <c r="AD937" s="59">
        <f t="shared" si="126"/>
        <v>6.5960186070506965E-2</v>
      </c>
      <c r="AE937" s="59">
        <f t="shared" si="126"/>
        <v>6.5960186070506965E-2</v>
      </c>
      <c r="AF937" s="59">
        <f t="shared" si="126"/>
        <v>6.5960186070506965E-2</v>
      </c>
      <c r="AG937" s="59">
        <f t="shared" si="126"/>
        <v>6.5960186070506965E-2</v>
      </c>
      <c r="AH937" s="59">
        <f t="shared" si="126"/>
        <v>6.5960186070506965E-2</v>
      </c>
      <c r="AI937" s="59">
        <f t="shared" si="126"/>
        <v>6.5960186070506965E-2</v>
      </c>
      <c r="AJ937" s="59">
        <f t="shared" si="126"/>
        <v>6.5960186070506965E-2</v>
      </c>
      <c r="AK937" s="59">
        <f t="shared" si="126"/>
        <v>6.5960186070506965E-2</v>
      </c>
      <c r="AL937" s="59">
        <f t="shared" si="126"/>
        <v>6.5960186070506965E-2</v>
      </c>
      <c r="AM937" s="59">
        <f t="shared" si="126"/>
        <v>6.5960186070506965E-2</v>
      </c>
      <c r="AN937" s="59">
        <f t="shared" si="126"/>
        <v>6.5960186070506965E-2</v>
      </c>
      <c r="AO937" s="59">
        <f t="shared" si="126"/>
        <v>6.5960186070506965E-2</v>
      </c>
      <c r="AP937" s="59">
        <f t="shared" si="126"/>
        <v>6.5960186070506965E-2</v>
      </c>
      <c r="AQ937" s="59">
        <f t="shared" si="126"/>
        <v>6.5960186070506965E-2</v>
      </c>
      <c r="AR937" s="59">
        <f t="shared" si="126"/>
        <v>6.5960186070506965E-2</v>
      </c>
      <c r="AS937" s="59">
        <f t="shared" si="126"/>
        <v>6.5960186070506965E-2</v>
      </c>
      <c r="AT937" s="59">
        <f t="shared" si="130"/>
        <v>6.5960186070506965E-2</v>
      </c>
      <c r="AV937" s="59">
        <f t="shared" si="127"/>
        <v>4.7408353113979153E-2</v>
      </c>
      <c r="AW937" s="59">
        <f t="shared" si="128"/>
        <v>1.913970194090462E-2</v>
      </c>
      <c r="AX937" s="59">
        <f t="shared" si="129"/>
        <v>1.913970194090462E-2</v>
      </c>
    </row>
    <row r="938" spans="2:50">
      <c r="B938" s="51" t="s">
        <v>239</v>
      </c>
      <c r="C938" s="77">
        <f t="shared" si="122"/>
        <v>29368915258458.574</v>
      </c>
      <c r="D938" s="56">
        <f t="shared" si="123"/>
        <v>1</v>
      </c>
      <c r="E938" s="51" t="s">
        <v>972</v>
      </c>
      <c r="F938" s="51" t="s">
        <v>973</v>
      </c>
      <c r="G938" s="59">
        <f t="shared" si="124"/>
        <v>4.3842905018253622E-2</v>
      </c>
      <c r="H938" s="59">
        <f t="shared" si="124"/>
        <v>4.3842905018253622E-2</v>
      </c>
      <c r="I938" s="59">
        <f t="shared" si="124"/>
        <v>4.3842905018253622E-2</v>
      </c>
      <c r="J938" s="59">
        <f t="shared" si="125"/>
        <v>4.3842905018253622E-2</v>
      </c>
      <c r="K938" s="59">
        <f t="shared" si="126"/>
        <v>4.3842905018253622E-2</v>
      </c>
      <c r="L938" s="59">
        <f t="shared" si="126"/>
        <v>4.3842905018253622E-2</v>
      </c>
      <c r="M938" s="59">
        <f t="shared" si="126"/>
        <v>4.3842905018253622E-2</v>
      </c>
      <c r="N938" s="59">
        <f t="shared" si="126"/>
        <v>4.3842905018253622E-2</v>
      </c>
      <c r="O938" s="59">
        <f t="shared" si="126"/>
        <v>4.3842905018253622E-2</v>
      </c>
      <c r="P938" s="59">
        <f t="shared" si="126"/>
        <v>4.3842905018253622E-2</v>
      </c>
      <c r="Q938" s="59">
        <f t="shared" si="126"/>
        <v>4.3842905018253622E-2</v>
      </c>
      <c r="R938" s="59">
        <f t="shared" si="126"/>
        <v>4.3842905018253622E-2</v>
      </c>
      <c r="S938" s="59">
        <f t="shared" si="126"/>
        <v>4.3842905018253622E-2</v>
      </c>
      <c r="T938" s="59">
        <f t="shared" si="126"/>
        <v>4.3842905018253622E-2</v>
      </c>
      <c r="U938" s="59">
        <f t="shared" ref="U938:AT938" si="131">IF(U$930&lt;=$E$926,T938-$J938*INDEX($E$922:$E$925,MATCH($J938,$B$922:$B$925,1))/($E$926-$J$930),T938)</f>
        <v>4.3842905018253622E-2</v>
      </c>
      <c r="V938" s="59">
        <f t="shared" si="131"/>
        <v>4.3842905018253622E-2</v>
      </c>
      <c r="W938" s="59">
        <f t="shared" si="131"/>
        <v>4.3842905018253622E-2</v>
      </c>
      <c r="X938" s="59">
        <f t="shared" si="131"/>
        <v>4.3842905018253622E-2</v>
      </c>
      <c r="Y938" s="59">
        <f t="shared" si="131"/>
        <v>4.3842905018253622E-2</v>
      </c>
      <c r="Z938" s="59">
        <f t="shared" si="131"/>
        <v>4.3842905018253622E-2</v>
      </c>
      <c r="AA938" s="59">
        <f t="shared" si="131"/>
        <v>4.3842905018253622E-2</v>
      </c>
      <c r="AB938" s="59">
        <f t="shared" si="131"/>
        <v>4.3842905018253622E-2</v>
      </c>
      <c r="AC938" s="59">
        <f t="shared" si="131"/>
        <v>4.3842905018253622E-2</v>
      </c>
      <c r="AD938" s="59">
        <f t="shared" si="131"/>
        <v>4.3842905018253622E-2</v>
      </c>
      <c r="AE938" s="59">
        <f t="shared" si="131"/>
        <v>4.3842905018253622E-2</v>
      </c>
      <c r="AF938" s="59">
        <f t="shared" si="131"/>
        <v>4.3842905018253622E-2</v>
      </c>
      <c r="AG938" s="59">
        <f t="shared" si="131"/>
        <v>4.3842905018253622E-2</v>
      </c>
      <c r="AH938" s="59">
        <f t="shared" si="131"/>
        <v>4.3842905018253622E-2</v>
      </c>
      <c r="AI938" s="59">
        <f t="shared" si="131"/>
        <v>4.3842905018253622E-2</v>
      </c>
      <c r="AJ938" s="59">
        <f t="shared" si="131"/>
        <v>4.3842905018253622E-2</v>
      </c>
      <c r="AK938" s="59">
        <f t="shared" si="131"/>
        <v>4.3842905018253622E-2</v>
      </c>
      <c r="AL938" s="59">
        <f t="shared" si="131"/>
        <v>4.3842905018253622E-2</v>
      </c>
      <c r="AM938" s="59">
        <f t="shared" si="131"/>
        <v>4.3842905018253622E-2</v>
      </c>
      <c r="AN938" s="59">
        <f t="shared" si="131"/>
        <v>4.3842905018253622E-2</v>
      </c>
      <c r="AO938" s="59">
        <f t="shared" si="131"/>
        <v>4.3842905018253622E-2</v>
      </c>
      <c r="AP938" s="59">
        <f t="shared" si="131"/>
        <v>4.3842905018253622E-2</v>
      </c>
      <c r="AQ938" s="59">
        <f t="shared" si="131"/>
        <v>4.3842905018253622E-2</v>
      </c>
      <c r="AR938" s="59">
        <f t="shared" si="131"/>
        <v>4.3842905018253622E-2</v>
      </c>
      <c r="AS938" s="59">
        <f t="shared" si="131"/>
        <v>4.3842905018253622E-2</v>
      </c>
      <c r="AT938" s="59">
        <f t="shared" si="131"/>
        <v>4.3842905018253622E-2</v>
      </c>
      <c r="AV938" s="59">
        <f t="shared" si="127"/>
        <v>-2.9775791113487229E-3</v>
      </c>
      <c r="AW938" s="59">
        <f t="shared" si="128"/>
        <v>-2.9775791113487229E-3</v>
      </c>
      <c r="AX938" s="59">
        <f t="shared" si="129"/>
        <v>-2.9775791113487229E-3</v>
      </c>
    </row>
    <row r="939" spans="2:50">
      <c r="B939" s="51" t="s">
        <v>221</v>
      </c>
      <c r="C939" s="77">
        <f t="shared" si="122"/>
        <v>1976273768264.9607</v>
      </c>
      <c r="D939" s="56">
        <f t="shared" si="123"/>
        <v>1.0000000000000002</v>
      </c>
      <c r="E939" s="51" t="s">
        <v>972</v>
      </c>
      <c r="F939" s="51" t="s">
        <v>973</v>
      </c>
      <c r="G939" s="59">
        <f t="shared" si="124"/>
        <v>4.2533352469264624E-2</v>
      </c>
      <c r="H939" s="59">
        <f t="shared" si="124"/>
        <v>4.2533352469264624E-2</v>
      </c>
      <c r="I939" s="59">
        <f t="shared" si="124"/>
        <v>4.2533352469264624E-2</v>
      </c>
      <c r="J939" s="59">
        <f t="shared" si="125"/>
        <v>4.2533352469264624E-2</v>
      </c>
      <c r="K939" s="59">
        <f t="shared" ref="K939:AT945" si="132">IF(K$930&lt;=$E$926,J939-$J939*INDEX($E$922:$E$925,MATCH($J939,$B$922:$B$925,1))/($E$926-$J$930),J939)</f>
        <v>4.2533352469264624E-2</v>
      </c>
      <c r="L939" s="59">
        <f t="shared" si="132"/>
        <v>4.2533352469264624E-2</v>
      </c>
      <c r="M939" s="59">
        <f t="shared" si="132"/>
        <v>4.2533352469264624E-2</v>
      </c>
      <c r="N939" s="59">
        <f t="shared" si="132"/>
        <v>4.2533352469264624E-2</v>
      </c>
      <c r="O939" s="59">
        <f t="shared" si="132"/>
        <v>4.2533352469264624E-2</v>
      </c>
      <c r="P939" s="59">
        <f t="shared" si="132"/>
        <v>4.2533352469264624E-2</v>
      </c>
      <c r="Q939" s="59">
        <f t="shared" si="132"/>
        <v>4.2533352469264624E-2</v>
      </c>
      <c r="R939" s="59">
        <f t="shared" si="132"/>
        <v>4.2533352469264624E-2</v>
      </c>
      <c r="S939" s="59">
        <f t="shared" si="132"/>
        <v>4.2533352469264624E-2</v>
      </c>
      <c r="T939" s="59">
        <f t="shared" si="132"/>
        <v>4.2533352469264624E-2</v>
      </c>
      <c r="U939" s="59">
        <f t="shared" si="132"/>
        <v>4.2533352469264624E-2</v>
      </c>
      <c r="V939" s="59">
        <f t="shared" si="132"/>
        <v>4.2533352469264624E-2</v>
      </c>
      <c r="W939" s="59">
        <f t="shared" si="132"/>
        <v>4.2533352469264624E-2</v>
      </c>
      <c r="X939" s="59">
        <f t="shared" si="132"/>
        <v>4.2533352469264624E-2</v>
      </c>
      <c r="Y939" s="59">
        <f t="shared" si="132"/>
        <v>4.2533352469264624E-2</v>
      </c>
      <c r="Z939" s="59">
        <f t="shared" si="132"/>
        <v>4.2533352469264624E-2</v>
      </c>
      <c r="AA939" s="59">
        <f t="shared" si="132"/>
        <v>4.2533352469264624E-2</v>
      </c>
      <c r="AB939" s="59">
        <f t="shared" si="132"/>
        <v>4.2533352469264624E-2</v>
      </c>
      <c r="AC939" s="59">
        <f t="shared" si="132"/>
        <v>4.2533352469264624E-2</v>
      </c>
      <c r="AD939" s="59">
        <f t="shared" si="132"/>
        <v>4.2533352469264624E-2</v>
      </c>
      <c r="AE939" s="59">
        <f t="shared" si="132"/>
        <v>4.2533352469264624E-2</v>
      </c>
      <c r="AF939" s="59">
        <f t="shared" si="132"/>
        <v>4.2533352469264624E-2</v>
      </c>
      <c r="AG939" s="59">
        <f t="shared" si="132"/>
        <v>4.2533352469264624E-2</v>
      </c>
      <c r="AH939" s="59">
        <f t="shared" si="132"/>
        <v>4.2533352469264624E-2</v>
      </c>
      <c r="AI939" s="59">
        <f t="shared" si="132"/>
        <v>4.2533352469264624E-2</v>
      </c>
      <c r="AJ939" s="59">
        <f t="shared" si="132"/>
        <v>4.2533352469264624E-2</v>
      </c>
      <c r="AK939" s="59">
        <f t="shared" si="132"/>
        <v>4.2533352469264624E-2</v>
      </c>
      <c r="AL939" s="59">
        <f t="shared" si="132"/>
        <v>4.2533352469264624E-2</v>
      </c>
      <c r="AM939" s="59">
        <f t="shared" si="132"/>
        <v>4.2533352469264624E-2</v>
      </c>
      <c r="AN939" s="59">
        <f t="shared" si="132"/>
        <v>4.2533352469264624E-2</v>
      </c>
      <c r="AO939" s="59">
        <f t="shared" si="132"/>
        <v>4.2533352469264624E-2</v>
      </c>
      <c r="AP939" s="59">
        <f t="shared" si="132"/>
        <v>4.2533352469264624E-2</v>
      </c>
      <c r="AQ939" s="59">
        <f t="shared" si="132"/>
        <v>4.2533352469264624E-2</v>
      </c>
      <c r="AR939" s="59">
        <f t="shared" si="132"/>
        <v>4.2533352469264624E-2</v>
      </c>
      <c r="AS939" s="59">
        <f t="shared" si="132"/>
        <v>4.2533352469264624E-2</v>
      </c>
      <c r="AT939" s="59">
        <f t="shared" si="132"/>
        <v>4.2533352469264624E-2</v>
      </c>
      <c r="AV939" s="59">
        <f t="shared" si="127"/>
        <v>-4.2871316603377216E-3</v>
      </c>
      <c r="AW939" s="59">
        <f t="shared" si="128"/>
        <v>-4.2871316603377216E-3</v>
      </c>
      <c r="AX939" s="59">
        <f t="shared" si="129"/>
        <v>-4.2871316603377216E-3</v>
      </c>
    </row>
    <row r="940" spans="2:50">
      <c r="B940" s="51" t="s">
        <v>214</v>
      </c>
      <c r="C940" s="77">
        <f t="shared" si="122"/>
        <v>1023743292793.7582</v>
      </c>
      <c r="D940" s="56">
        <f t="shared" si="123"/>
        <v>1</v>
      </c>
      <c r="E940" s="51" t="s">
        <v>972</v>
      </c>
      <c r="F940" s="51" t="s">
        <v>973</v>
      </c>
      <c r="G940" s="59">
        <f t="shared" si="124"/>
        <v>9.3823709801792596E-2</v>
      </c>
      <c r="H940" s="59">
        <f t="shared" si="124"/>
        <v>9.3823709801792596E-2</v>
      </c>
      <c r="I940" s="59">
        <f t="shared" si="124"/>
        <v>9.3823709801792596E-2</v>
      </c>
      <c r="J940" s="59">
        <f t="shared" si="125"/>
        <v>9.3823709801792596E-2</v>
      </c>
      <c r="K940" s="59">
        <f t="shared" si="132"/>
        <v>9.2064515243008987E-2</v>
      </c>
      <c r="L940" s="59">
        <f t="shared" si="132"/>
        <v>9.0305320684225379E-2</v>
      </c>
      <c r="M940" s="59">
        <f t="shared" si="132"/>
        <v>8.8546126125441771E-2</v>
      </c>
      <c r="N940" s="59">
        <f t="shared" si="132"/>
        <v>8.6786931566658163E-2</v>
      </c>
      <c r="O940" s="59">
        <f t="shared" si="132"/>
        <v>8.5027737007874554E-2</v>
      </c>
      <c r="P940" s="59">
        <f t="shared" si="132"/>
        <v>8.3268542449090946E-2</v>
      </c>
      <c r="Q940" s="59">
        <f t="shared" si="132"/>
        <v>8.1509347890307338E-2</v>
      </c>
      <c r="R940" s="59">
        <f t="shared" si="132"/>
        <v>7.9750153331523729E-2</v>
      </c>
      <c r="S940" s="59">
        <f t="shared" si="132"/>
        <v>7.7990958772740121E-2</v>
      </c>
      <c r="T940" s="59">
        <f t="shared" si="132"/>
        <v>7.6231764213956513E-2</v>
      </c>
      <c r="U940" s="59">
        <f t="shared" si="132"/>
        <v>7.4472569655172904E-2</v>
      </c>
      <c r="V940" s="59">
        <f t="shared" si="132"/>
        <v>7.2713375096389296E-2</v>
      </c>
      <c r="W940" s="59">
        <f t="shared" si="132"/>
        <v>7.0954180537605688E-2</v>
      </c>
      <c r="X940" s="59">
        <f t="shared" si="132"/>
        <v>6.9194985978822079E-2</v>
      </c>
      <c r="Y940" s="59">
        <f t="shared" si="132"/>
        <v>6.7435791420038471E-2</v>
      </c>
      <c r="Z940" s="59">
        <f t="shared" si="132"/>
        <v>6.5676596861254863E-2</v>
      </c>
      <c r="AA940" s="59">
        <f t="shared" si="132"/>
        <v>6.5676596861254863E-2</v>
      </c>
      <c r="AB940" s="59">
        <f t="shared" si="132"/>
        <v>6.5676596861254863E-2</v>
      </c>
      <c r="AC940" s="59">
        <f t="shared" si="132"/>
        <v>6.5676596861254863E-2</v>
      </c>
      <c r="AD940" s="59">
        <f t="shared" si="132"/>
        <v>6.5676596861254863E-2</v>
      </c>
      <c r="AE940" s="59">
        <f t="shared" si="132"/>
        <v>6.5676596861254863E-2</v>
      </c>
      <c r="AF940" s="59">
        <f t="shared" si="132"/>
        <v>6.5676596861254863E-2</v>
      </c>
      <c r="AG940" s="59">
        <f t="shared" si="132"/>
        <v>6.5676596861254863E-2</v>
      </c>
      <c r="AH940" s="59">
        <f t="shared" si="132"/>
        <v>6.5676596861254863E-2</v>
      </c>
      <c r="AI940" s="59">
        <f t="shared" si="132"/>
        <v>6.5676596861254863E-2</v>
      </c>
      <c r="AJ940" s="59">
        <f t="shared" si="132"/>
        <v>6.5676596861254863E-2</v>
      </c>
      <c r="AK940" s="59">
        <f t="shared" si="132"/>
        <v>6.5676596861254863E-2</v>
      </c>
      <c r="AL940" s="59">
        <f t="shared" si="132"/>
        <v>6.5676596861254863E-2</v>
      </c>
      <c r="AM940" s="59">
        <f t="shared" si="132"/>
        <v>6.5676596861254863E-2</v>
      </c>
      <c r="AN940" s="59">
        <f t="shared" si="132"/>
        <v>6.5676596861254863E-2</v>
      </c>
      <c r="AO940" s="59">
        <f t="shared" si="132"/>
        <v>6.5676596861254863E-2</v>
      </c>
      <c r="AP940" s="59">
        <f t="shared" si="132"/>
        <v>6.5676596861254863E-2</v>
      </c>
      <c r="AQ940" s="59">
        <f t="shared" si="132"/>
        <v>6.5676596861254863E-2</v>
      </c>
      <c r="AR940" s="59">
        <f t="shared" si="132"/>
        <v>6.5676596861254863E-2</v>
      </c>
      <c r="AS940" s="59">
        <f t="shared" si="132"/>
        <v>6.5676596861254863E-2</v>
      </c>
      <c r="AT940" s="59">
        <f t="shared" si="132"/>
        <v>6.5676596861254863E-2</v>
      </c>
      <c r="AV940" s="59">
        <f t="shared" si="127"/>
        <v>4.7003225672190251E-2</v>
      </c>
      <c r="AW940" s="59">
        <f t="shared" si="128"/>
        <v>1.8856112731652518E-2</v>
      </c>
      <c r="AX940" s="59">
        <f t="shared" si="129"/>
        <v>1.8856112731652518E-2</v>
      </c>
    </row>
    <row r="941" spans="2:50">
      <c r="B941" s="51" t="s">
        <v>957</v>
      </c>
      <c r="C941" s="77">
        <f t="shared" si="122"/>
        <v>2971731535597.2197</v>
      </c>
      <c r="D941" s="56">
        <f t="shared" si="123"/>
        <v>0.99999999999999989</v>
      </c>
      <c r="E941" s="51" t="s">
        <v>972</v>
      </c>
      <c r="F941" s="51" t="s">
        <v>973</v>
      </c>
      <c r="G941" s="59">
        <f t="shared" si="124"/>
        <v>8.572352032534461E-2</v>
      </c>
      <c r="H941" s="59">
        <f t="shared" si="124"/>
        <v>8.572352032534461E-2</v>
      </c>
      <c r="I941" s="59">
        <f t="shared" si="124"/>
        <v>8.572352032534461E-2</v>
      </c>
      <c r="J941" s="59">
        <f t="shared" si="125"/>
        <v>8.572352032534461E-2</v>
      </c>
      <c r="K941" s="59">
        <f t="shared" si="132"/>
        <v>8.46519763212778E-2</v>
      </c>
      <c r="L941" s="59">
        <f t="shared" si="132"/>
        <v>8.358043231721099E-2</v>
      </c>
      <c r="M941" s="59">
        <f t="shared" si="132"/>
        <v>8.250888831314418E-2</v>
      </c>
      <c r="N941" s="59">
        <f t="shared" si="132"/>
        <v>8.143734430907737E-2</v>
      </c>
      <c r="O941" s="59">
        <f t="shared" si="132"/>
        <v>8.036580030501056E-2</v>
      </c>
      <c r="P941" s="59">
        <f t="shared" si="132"/>
        <v>7.929425630094375E-2</v>
      </c>
      <c r="Q941" s="59">
        <f t="shared" si="132"/>
        <v>7.8222712296876939E-2</v>
      </c>
      <c r="R941" s="59">
        <f t="shared" si="132"/>
        <v>7.7151168292810129E-2</v>
      </c>
      <c r="S941" s="59">
        <f t="shared" si="132"/>
        <v>7.6079624288743319E-2</v>
      </c>
      <c r="T941" s="59">
        <f t="shared" si="132"/>
        <v>7.5008080284676509E-2</v>
      </c>
      <c r="U941" s="59">
        <f t="shared" si="132"/>
        <v>7.3936536280609699E-2</v>
      </c>
      <c r="V941" s="59">
        <f t="shared" si="132"/>
        <v>7.2864992276542889E-2</v>
      </c>
      <c r="W941" s="59">
        <f t="shared" si="132"/>
        <v>7.1793448272476079E-2</v>
      </c>
      <c r="X941" s="59">
        <f t="shared" si="132"/>
        <v>7.0721904268409269E-2</v>
      </c>
      <c r="Y941" s="59">
        <f t="shared" si="132"/>
        <v>6.9650360264342459E-2</v>
      </c>
      <c r="Z941" s="59">
        <f t="shared" si="132"/>
        <v>6.8578816260275649E-2</v>
      </c>
      <c r="AA941" s="59">
        <f t="shared" si="132"/>
        <v>6.8578816260275649E-2</v>
      </c>
      <c r="AB941" s="59">
        <f t="shared" si="132"/>
        <v>6.8578816260275649E-2</v>
      </c>
      <c r="AC941" s="59">
        <f t="shared" si="132"/>
        <v>6.8578816260275649E-2</v>
      </c>
      <c r="AD941" s="59">
        <f t="shared" si="132"/>
        <v>6.8578816260275649E-2</v>
      </c>
      <c r="AE941" s="59">
        <f t="shared" si="132"/>
        <v>6.8578816260275649E-2</v>
      </c>
      <c r="AF941" s="59">
        <f t="shared" si="132"/>
        <v>6.8578816260275649E-2</v>
      </c>
      <c r="AG941" s="59">
        <f t="shared" si="132"/>
        <v>6.8578816260275649E-2</v>
      </c>
      <c r="AH941" s="59">
        <f t="shared" si="132"/>
        <v>6.8578816260275649E-2</v>
      </c>
      <c r="AI941" s="59">
        <f t="shared" si="132"/>
        <v>6.8578816260275649E-2</v>
      </c>
      <c r="AJ941" s="59">
        <f t="shared" si="132"/>
        <v>6.8578816260275649E-2</v>
      </c>
      <c r="AK941" s="59">
        <f t="shared" si="132"/>
        <v>6.8578816260275649E-2</v>
      </c>
      <c r="AL941" s="59">
        <f t="shared" si="132"/>
        <v>6.8578816260275649E-2</v>
      </c>
      <c r="AM941" s="59">
        <f t="shared" si="132"/>
        <v>6.8578816260275649E-2</v>
      </c>
      <c r="AN941" s="59">
        <f t="shared" si="132"/>
        <v>6.8578816260275649E-2</v>
      </c>
      <c r="AO941" s="59">
        <f t="shared" si="132"/>
        <v>6.8578816260275649E-2</v>
      </c>
      <c r="AP941" s="59">
        <f t="shared" si="132"/>
        <v>6.8578816260275649E-2</v>
      </c>
      <c r="AQ941" s="59">
        <f t="shared" si="132"/>
        <v>6.8578816260275649E-2</v>
      </c>
      <c r="AR941" s="59">
        <f t="shared" si="132"/>
        <v>6.8578816260275649E-2</v>
      </c>
      <c r="AS941" s="59">
        <f t="shared" si="132"/>
        <v>6.8578816260275649E-2</v>
      </c>
      <c r="AT941" s="59">
        <f t="shared" si="132"/>
        <v>6.8578816260275649E-2</v>
      </c>
      <c r="AV941" s="59">
        <f t="shared" si="127"/>
        <v>3.8903036195742265E-2</v>
      </c>
      <c r="AW941" s="59">
        <f t="shared" si="128"/>
        <v>2.1758332130673304E-2</v>
      </c>
      <c r="AX941" s="59">
        <f t="shared" si="129"/>
        <v>2.1758332130673304E-2</v>
      </c>
    </row>
    <row r="942" spans="2:50">
      <c r="B942" s="51" t="s">
        <v>958</v>
      </c>
      <c r="C942" s="77">
        <f t="shared" si="122"/>
        <v>8358669983521.0313</v>
      </c>
      <c r="D942" s="56">
        <f t="shared" si="123"/>
        <v>1</v>
      </c>
      <c r="E942" s="51" t="s">
        <v>972</v>
      </c>
      <c r="F942" s="51" t="s">
        <v>973</v>
      </c>
      <c r="G942" s="59">
        <f t="shared" si="124"/>
        <v>5.1194677640598936E-2</v>
      </c>
      <c r="H942" s="59">
        <f t="shared" si="124"/>
        <v>5.1194677640598936E-2</v>
      </c>
      <c r="I942" s="59">
        <f t="shared" si="124"/>
        <v>5.1194677640598936E-2</v>
      </c>
      <c r="J942" s="59">
        <f t="shared" si="125"/>
        <v>5.1194677640598936E-2</v>
      </c>
      <c r="K942" s="59">
        <f t="shared" si="132"/>
        <v>5.0874710905345191E-2</v>
      </c>
      <c r="L942" s="59">
        <f t="shared" si="132"/>
        <v>5.0554744170091447E-2</v>
      </c>
      <c r="M942" s="59">
        <f t="shared" si="132"/>
        <v>5.0234777434837702E-2</v>
      </c>
      <c r="N942" s="59">
        <f t="shared" si="132"/>
        <v>4.9914810699583957E-2</v>
      </c>
      <c r="O942" s="59">
        <f t="shared" si="132"/>
        <v>4.9594843964330212E-2</v>
      </c>
      <c r="P942" s="59">
        <f t="shared" si="132"/>
        <v>4.9274877229076468E-2</v>
      </c>
      <c r="Q942" s="59">
        <f t="shared" si="132"/>
        <v>4.8954910493822723E-2</v>
      </c>
      <c r="R942" s="59">
        <f t="shared" si="132"/>
        <v>4.8634943758568978E-2</v>
      </c>
      <c r="S942" s="59">
        <f t="shared" si="132"/>
        <v>4.8314977023315234E-2</v>
      </c>
      <c r="T942" s="59">
        <f t="shared" si="132"/>
        <v>4.7995010288061489E-2</v>
      </c>
      <c r="U942" s="59">
        <f t="shared" si="132"/>
        <v>4.7675043552807744E-2</v>
      </c>
      <c r="V942" s="59">
        <f t="shared" si="132"/>
        <v>4.7355076817554E-2</v>
      </c>
      <c r="W942" s="59">
        <f t="shared" si="132"/>
        <v>4.7035110082300255E-2</v>
      </c>
      <c r="X942" s="59">
        <f t="shared" si="132"/>
        <v>4.671514334704651E-2</v>
      </c>
      <c r="Y942" s="59">
        <f t="shared" si="132"/>
        <v>4.6395176611792766E-2</v>
      </c>
      <c r="Z942" s="59">
        <f t="shared" si="132"/>
        <v>4.6075209876539021E-2</v>
      </c>
      <c r="AA942" s="59">
        <f t="shared" si="132"/>
        <v>4.6075209876539021E-2</v>
      </c>
      <c r="AB942" s="59">
        <f t="shared" si="132"/>
        <v>4.6075209876539021E-2</v>
      </c>
      <c r="AC942" s="59">
        <f t="shared" si="132"/>
        <v>4.6075209876539021E-2</v>
      </c>
      <c r="AD942" s="59">
        <f t="shared" si="132"/>
        <v>4.6075209876539021E-2</v>
      </c>
      <c r="AE942" s="59">
        <f t="shared" si="132"/>
        <v>4.6075209876539021E-2</v>
      </c>
      <c r="AF942" s="59">
        <f t="shared" si="132"/>
        <v>4.6075209876539021E-2</v>
      </c>
      <c r="AG942" s="59">
        <f t="shared" si="132"/>
        <v>4.6075209876539021E-2</v>
      </c>
      <c r="AH942" s="59">
        <f t="shared" si="132"/>
        <v>4.6075209876539021E-2</v>
      </c>
      <c r="AI942" s="59">
        <f t="shared" si="132"/>
        <v>4.6075209876539021E-2</v>
      </c>
      <c r="AJ942" s="59">
        <f t="shared" si="132"/>
        <v>4.6075209876539021E-2</v>
      </c>
      <c r="AK942" s="59">
        <f t="shared" si="132"/>
        <v>4.6075209876539021E-2</v>
      </c>
      <c r="AL942" s="59">
        <f t="shared" si="132"/>
        <v>4.6075209876539021E-2</v>
      </c>
      <c r="AM942" s="59">
        <f t="shared" si="132"/>
        <v>4.6075209876539021E-2</v>
      </c>
      <c r="AN942" s="59">
        <f t="shared" si="132"/>
        <v>4.6075209876539021E-2</v>
      </c>
      <c r="AO942" s="59">
        <f t="shared" si="132"/>
        <v>4.6075209876539021E-2</v>
      </c>
      <c r="AP942" s="59">
        <f t="shared" si="132"/>
        <v>4.6075209876539021E-2</v>
      </c>
      <c r="AQ942" s="59">
        <f t="shared" si="132"/>
        <v>4.6075209876539021E-2</v>
      </c>
      <c r="AR942" s="59">
        <f t="shared" si="132"/>
        <v>4.6075209876539021E-2</v>
      </c>
      <c r="AS942" s="59">
        <f t="shared" si="132"/>
        <v>4.6075209876539021E-2</v>
      </c>
      <c r="AT942" s="59">
        <f t="shared" si="132"/>
        <v>4.6075209876539021E-2</v>
      </c>
      <c r="AV942" s="59">
        <f t="shared" si="127"/>
        <v>4.3741935109965907E-3</v>
      </c>
      <c r="AW942" s="59">
        <f t="shared" si="128"/>
        <v>-7.452742530633244E-4</v>
      </c>
      <c r="AX942" s="59">
        <f t="shared" si="129"/>
        <v>-7.452742530633244E-4</v>
      </c>
    </row>
    <row r="943" spans="2:50">
      <c r="B943" s="51" t="s">
        <v>219</v>
      </c>
      <c r="C943" s="77">
        <f t="shared" si="122"/>
        <v>3768043831157.897</v>
      </c>
      <c r="D943" s="56">
        <f t="shared" si="123"/>
        <v>1</v>
      </c>
      <c r="E943" s="51" t="s">
        <v>972</v>
      </c>
      <c r="F943" s="51" t="s">
        <v>973</v>
      </c>
      <c r="G943" s="59">
        <f t="shared" si="124"/>
        <v>7.1654005460891193E-2</v>
      </c>
      <c r="H943" s="59">
        <f t="shared" si="124"/>
        <v>7.1654005460891193E-2</v>
      </c>
      <c r="I943" s="59">
        <f t="shared" si="124"/>
        <v>7.1654005460891193E-2</v>
      </c>
      <c r="J943" s="59">
        <f t="shared" si="125"/>
        <v>7.1654005460891193E-2</v>
      </c>
      <c r="K943" s="59">
        <f t="shared" si="132"/>
        <v>7.0758330392630048E-2</v>
      </c>
      <c r="L943" s="59">
        <f t="shared" si="132"/>
        <v>6.9862655324368902E-2</v>
      </c>
      <c r="M943" s="59">
        <f t="shared" si="132"/>
        <v>6.8966980256107757E-2</v>
      </c>
      <c r="N943" s="59">
        <f t="shared" si="132"/>
        <v>6.8071305187846612E-2</v>
      </c>
      <c r="O943" s="59">
        <f t="shared" si="132"/>
        <v>6.7175630119585467E-2</v>
      </c>
      <c r="P943" s="59">
        <f t="shared" si="132"/>
        <v>6.6279955051324321E-2</v>
      </c>
      <c r="Q943" s="59">
        <f t="shared" si="132"/>
        <v>6.5384279983063176E-2</v>
      </c>
      <c r="R943" s="59">
        <f t="shared" si="132"/>
        <v>6.4488604914802031E-2</v>
      </c>
      <c r="S943" s="59">
        <f t="shared" si="132"/>
        <v>6.3592929846540885E-2</v>
      </c>
      <c r="T943" s="59">
        <f t="shared" si="132"/>
        <v>6.269725477827974E-2</v>
      </c>
      <c r="U943" s="59">
        <f t="shared" si="132"/>
        <v>6.1801579710018602E-2</v>
      </c>
      <c r="V943" s="59">
        <f t="shared" si="132"/>
        <v>6.0905904641757463E-2</v>
      </c>
      <c r="W943" s="59">
        <f t="shared" si="132"/>
        <v>6.0010229573496325E-2</v>
      </c>
      <c r="X943" s="59">
        <f t="shared" si="132"/>
        <v>5.9114554505235187E-2</v>
      </c>
      <c r="Y943" s="59">
        <f t="shared" si="132"/>
        <v>5.8218879436974048E-2</v>
      </c>
      <c r="Z943" s="59">
        <f t="shared" si="132"/>
        <v>5.732320436871291E-2</v>
      </c>
      <c r="AA943" s="59">
        <f t="shared" si="132"/>
        <v>5.732320436871291E-2</v>
      </c>
      <c r="AB943" s="59">
        <f t="shared" si="132"/>
        <v>5.732320436871291E-2</v>
      </c>
      <c r="AC943" s="59">
        <f t="shared" si="132"/>
        <v>5.732320436871291E-2</v>
      </c>
      <c r="AD943" s="59">
        <f t="shared" si="132"/>
        <v>5.732320436871291E-2</v>
      </c>
      <c r="AE943" s="59">
        <f t="shared" si="132"/>
        <v>5.732320436871291E-2</v>
      </c>
      <c r="AF943" s="59">
        <f t="shared" si="132"/>
        <v>5.732320436871291E-2</v>
      </c>
      <c r="AG943" s="59">
        <f t="shared" si="132"/>
        <v>5.732320436871291E-2</v>
      </c>
      <c r="AH943" s="59">
        <f t="shared" si="132"/>
        <v>5.732320436871291E-2</v>
      </c>
      <c r="AI943" s="59">
        <f t="shared" si="132"/>
        <v>5.732320436871291E-2</v>
      </c>
      <c r="AJ943" s="59">
        <f t="shared" si="132"/>
        <v>5.732320436871291E-2</v>
      </c>
      <c r="AK943" s="59">
        <f t="shared" si="132"/>
        <v>5.732320436871291E-2</v>
      </c>
      <c r="AL943" s="59">
        <f t="shared" si="132"/>
        <v>5.732320436871291E-2</v>
      </c>
      <c r="AM943" s="59">
        <f t="shared" si="132"/>
        <v>5.732320436871291E-2</v>
      </c>
      <c r="AN943" s="59">
        <f t="shared" si="132"/>
        <v>5.732320436871291E-2</v>
      </c>
      <c r="AO943" s="59">
        <f t="shared" si="132"/>
        <v>5.732320436871291E-2</v>
      </c>
      <c r="AP943" s="59">
        <f t="shared" si="132"/>
        <v>5.732320436871291E-2</v>
      </c>
      <c r="AQ943" s="59">
        <f t="shared" si="132"/>
        <v>5.732320436871291E-2</v>
      </c>
      <c r="AR943" s="59">
        <f t="shared" si="132"/>
        <v>5.732320436871291E-2</v>
      </c>
      <c r="AS943" s="59">
        <f t="shared" si="132"/>
        <v>5.732320436871291E-2</v>
      </c>
      <c r="AT943" s="59">
        <f t="shared" si="132"/>
        <v>5.732320436871291E-2</v>
      </c>
      <c r="AV943" s="59">
        <f t="shared" si="127"/>
        <v>2.4833521331288848E-2</v>
      </c>
      <c r="AW943" s="59">
        <f t="shared" si="128"/>
        <v>1.0502720239110565E-2</v>
      </c>
      <c r="AX943" s="59">
        <f t="shared" si="129"/>
        <v>1.0502720239110565E-2</v>
      </c>
    </row>
    <row r="944" spans="2:50">
      <c r="B944" s="51" t="s">
        <v>959</v>
      </c>
      <c r="C944" s="77">
        <f t="shared" si="122"/>
        <v>630626529921.11816</v>
      </c>
      <c r="D944" s="56">
        <f t="shared" si="123"/>
        <v>1</v>
      </c>
      <c r="E944" s="51" t="s">
        <v>972</v>
      </c>
      <c r="F944" s="51" t="s">
        <v>973</v>
      </c>
      <c r="G944" s="59">
        <f t="shared" si="124"/>
        <v>7.6351778821563937E-2</v>
      </c>
      <c r="H944" s="59">
        <f t="shared" si="124"/>
        <v>7.6351778821563937E-2</v>
      </c>
      <c r="I944" s="59">
        <f t="shared" si="124"/>
        <v>7.6351778821563937E-2</v>
      </c>
      <c r="J944" s="59">
        <f t="shared" si="125"/>
        <v>7.6351778821563937E-2</v>
      </c>
      <c r="K944" s="59">
        <f t="shared" si="132"/>
        <v>7.5397381586294387E-2</v>
      </c>
      <c r="L944" s="59">
        <f t="shared" si="132"/>
        <v>7.4442984351024838E-2</v>
      </c>
      <c r="M944" s="59">
        <f t="shared" si="132"/>
        <v>7.3488587115755288E-2</v>
      </c>
      <c r="N944" s="59">
        <f t="shared" si="132"/>
        <v>7.2534189880485739E-2</v>
      </c>
      <c r="O944" s="59">
        <f t="shared" si="132"/>
        <v>7.1579792645216189E-2</v>
      </c>
      <c r="P944" s="59">
        <f t="shared" si="132"/>
        <v>7.062539540994664E-2</v>
      </c>
      <c r="Q944" s="59">
        <f t="shared" si="132"/>
        <v>6.967099817467709E-2</v>
      </c>
      <c r="R944" s="59">
        <f t="shared" si="132"/>
        <v>6.8716600939407541E-2</v>
      </c>
      <c r="S944" s="59">
        <f t="shared" si="132"/>
        <v>6.7762203704137991E-2</v>
      </c>
      <c r="T944" s="59">
        <f t="shared" si="132"/>
        <v>6.6807806468868441E-2</v>
      </c>
      <c r="U944" s="59">
        <f t="shared" si="132"/>
        <v>6.5853409233598892E-2</v>
      </c>
      <c r="V944" s="59">
        <f t="shared" si="132"/>
        <v>6.4899011998329342E-2</v>
      </c>
      <c r="W944" s="59">
        <f t="shared" si="132"/>
        <v>6.3944614763059793E-2</v>
      </c>
      <c r="X944" s="59">
        <f t="shared" si="132"/>
        <v>6.2990217527790243E-2</v>
      </c>
      <c r="Y944" s="59">
        <f t="shared" si="132"/>
        <v>6.2035820292520694E-2</v>
      </c>
      <c r="Z944" s="59">
        <f t="shared" si="132"/>
        <v>6.1081423057251144E-2</v>
      </c>
      <c r="AA944" s="59">
        <f t="shared" si="132"/>
        <v>6.1081423057251144E-2</v>
      </c>
      <c r="AB944" s="59">
        <f t="shared" si="132"/>
        <v>6.1081423057251144E-2</v>
      </c>
      <c r="AC944" s="59">
        <f t="shared" si="132"/>
        <v>6.1081423057251144E-2</v>
      </c>
      <c r="AD944" s="59">
        <f t="shared" si="132"/>
        <v>6.1081423057251144E-2</v>
      </c>
      <c r="AE944" s="59">
        <f t="shared" si="132"/>
        <v>6.1081423057251144E-2</v>
      </c>
      <c r="AF944" s="59">
        <f t="shared" si="132"/>
        <v>6.1081423057251144E-2</v>
      </c>
      <c r="AG944" s="59">
        <f t="shared" si="132"/>
        <v>6.1081423057251144E-2</v>
      </c>
      <c r="AH944" s="59">
        <f t="shared" si="132"/>
        <v>6.1081423057251144E-2</v>
      </c>
      <c r="AI944" s="59">
        <f t="shared" si="132"/>
        <v>6.1081423057251144E-2</v>
      </c>
      <c r="AJ944" s="59">
        <f t="shared" si="132"/>
        <v>6.1081423057251144E-2</v>
      </c>
      <c r="AK944" s="59">
        <f t="shared" si="132"/>
        <v>6.1081423057251144E-2</v>
      </c>
      <c r="AL944" s="59">
        <f t="shared" si="132"/>
        <v>6.1081423057251144E-2</v>
      </c>
      <c r="AM944" s="59">
        <f t="shared" si="132"/>
        <v>6.1081423057251144E-2</v>
      </c>
      <c r="AN944" s="59">
        <f t="shared" si="132"/>
        <v>6.1081423057251144E-2</v>
      </c>
      <c r="AO944" s="59">
        <f t="shared" si="132"/>
        <v>6.1081423057251144E-2</v>
      </c>
      <c r="AP944" s="59">
        <f t="shared" si="132"/>
        <v>6.1081423057251144E-2</v>
      </c>
      <c r="AQ944" s="59">
        <f t="shared" si="132"/>
        <v>6.1081423057251144E-2</v>
      </c>
      <c r="AR944" s="59">
        <f t="shared" si="132"/>
        <v>6.1081423057251144E-2</v>
      </c>
      <c r="AS944" s="59">
        <f t="shared" si="132"/>
        <v>6.1081423057251144E-2</v>
      </c>
      <c r="AT944" s="59">
        <f t="shared" si="132"/>
        <v>6.1081423057251144E-2</v>
      </c>
      <c r="AV944" s="59">
        <f t="shared" si="127"/>
        <v>2.9531294691961592E-2</v>
      </c>
      <c r="AW944" s="59">
        <f t="shared" si="128"/>
        <v>1.4260938927648799E-2</v>
      </c>
      <c r="AX944" s="59">
        <f t="shared" si="129"/>
        <v>1.4260938927648799E-2</v>
      </c>
    </row>
    <row r="945" spans="2:50">
      <c r="B945" s="80" t="s">
        <v>960</v>
      </c>
      <c r="C945" s="81">
        <f t="shared" si="122"/>
        <v>834758958239.8009</v>
      </c>
      <c r="D945" s="82">
        <f t="shared" si="123"/>
        <v>0.99999999999999989</v>
      </c>
      <c r="E945" s="80" t="s">
        <v>972</v>
      </c>
      <c r="F945" s="80" t="s">
        <v>973</v>
      </c>
      <c r="G945" s="83">
        <f t="shared" si="124"/>
        <v>0.10124759052912893</v>
      </c>
      <c r="H945" s="83">
        <f t="shared" si="124"/>
        <v>0.10124759052912893</v>
      </c>
      <c r="I945" s="83">
        <f t="shared" si="124"/>
        <v>0.10124759052912893</v>
      </c>
      <c r="J945" s="83">
        <f t="shared" si="125"/>
        <v>0.10124759052912893</v>
      </c>
      <c r="K945" s="83">
        <f t="shared" si="132"/>
        <v>9.9349198206707762E-2</v>
      </c>
      <c r="L945" s="83">
        <f t="shared" si="132"/>
        <v>9.745080588428659E-2</v>
      </c>
      <c r="M945" s="83">
        <f t="shared" si="132"/>
        <v>9.5552413561865418E-2</v>
      </c>
      <c r="N945" s="83">
        <f t="shared" si="132"/>
        <v>9.3654021239444246E-2</v>
      </c>
      <c r="O945" s="83">
        <f t="shared" si="132"/>
        <v>9.1755628917023074E-2</v>
      </c>
      <c r="P945" s="83">
        <f t="shared" si="132"/>
        <v>8.9857236594601902E-2</v>
      </c>
      <c r="Q945" s="83">
        <f t="shared" si="132"/>
        <v>8.7958844272180731E-2</v>
      </c>
      <c r="R945" s="83">
        <f t="shared" si="132"/>
        <v>8.6060451949759559E-2</v>
      </c>
      <c r="S945" s="83">
        <f t="shared" si="132"/>
        <v>8.4162059627338387E-2</v>
      </c>
      <c r="T945" s="83">
        <f t="shared" si="132"/>
        <v>8.2263667304917215E-2</v>
      </c>
      <c r="U945" s="83">
        <f t="shared" si="132"/>
        <v>8.0365274982496043E-2</v>
      </c>
      <c r="V945" s="83">
        <f t="shared" si="132"/>
        <v>7.8466882660074871E-2</v>
      </c>
      <c r="W945" s="83">
        <f t="shared" si="132"/>
        <v>7.65684903376537E-2</v>
      </c>
      <c r="X945" s="83">
        <f t="shared" si="132"/>
        <v>7.4670098015232528E-2</v>
      </c>
      <c r="Y945" s="83">
        <f t="shared" si="132"/>
        <v>7.2771705692811356E-2</v>
      </c>
      <c r="Z945" s="83">
        <f t="shared" si="132"/>
        <v>7.0873313370390184E-2</v>
      </c>
      <c r="AA945" s="83">
        <f t="shared" si="132"/>
        <v>7.0873313370390184E-2</v>
      </c>
      <c r="AB945" s="83">
        <f t="shared" si="132"/>
        <v>7.0873313370390184E-2</v>
      </c>
      <c r="AC945" s="83">
        <f t="shared" si="132"/>
        <v>7.0873313370390184E-2</v>
      </c>
      <c r="AD945" s="83">
        <f t="shared" si="132"/>
        <v>7.0873313370390184E-2</v>
      </c>
      <c r="AE945" s="83">
        <f t="shared" si="132"/>
        <v>7.0873313370390184E-2</v>
      </c>
      <c r="AF945" s="83">
        <f t="shared" si="132"/>
        <v>7.0873313370390184E-2</v>
      </c>
      <c r="AG945" s="83">
        <f t="shared" si="132"/>
        <v>7.0873313370390184E-2</v>
      </c>
      <c r="AH945" s="83">
        <f t="shared" si="132"/>
        <v>7.0873313370390184E-2</v>
      </c>
      <c r="AI945" s="83">
        <f t="shared" si="132"/>
        <v>7.0873313370390184E-2</v>
      </c>
      <c r="AJ945" s="83">
        <f t="shared" si="132"/>
        <v>7.0873313370390184E-2</v>
      </c>
      <c r="AK945" s="83">
        <f t="shared" si="132"/>
        <v>7.0873313370390184E-2</v>
      </c>
      <c r="AL945" s="83">
        <f t="shared" si="132"/>
        <v>7.0873313370390184E-2</v>
      </c>
      <c r="AM945" s="83">
        <f t="shared" si="132"/>
        <v>7.0873313370390184E-2</v>
      </c>
      <c r="AN945" s="83">
        <f t="shared" si="132"/>
        <v>7.0873313370390184E-2</v>
      </c>
      <c r="AO945" s="83">
        <f t="shared" si="132"/>
        <v>7.0873313370390184E-2</v>
      </c>
      <c r="AP945" s="83">
        <f t="shared" si="132"/>
        <v>7.0873313370390184E-2</v>
      </c>
      <c r="AQ945" s="83">
        <f t="shared" si="132"/>
        <v>7.0873313370390184E-2</v>
      </c>
      <c r="AR945" s="83">
        <f t="shared" si="132"/>
        <v>7.0873313370390184E-2</v>
      </c>
      <c r="AS945" s="83">
        <f t="shared" si="132"/>
        <v>7.0873313370390184E-2</v>
      </c>
      <c r="AT945" s="83">
        <f t="shared" si="132"/>
        <v>7.0873313370390184E-2</v>
      </c>
      <c r="AV945" s="59">
        <f t="shared" si="127"/>
        <v>5.4427106399526588E-2</v>
      </c>
      <c r="AW945" s="59">
        <f t="shared" si="128"/>
        <v>2.4052829240787839E-2</v>
      </c>
      <c r="AX945" s="59">
        <f t="shared" si="129"/>
        <v>2.4052829240787839E-2</v>
      </c>
    </row>
    <row r="946" spans="2:50">
      <c r="B946" s="51" t="s">
        <v>954</v>
      </c>
      <c r="C946" s="77">
        <f t="shared" si="122"/>
        <v>322664871722.50146</v>
      </c>
      <c r="D946" s="56">
        <f t="shared" si="123"/>
        <v>0.99999999999999989</v>
      </c>
      <c r="E946" s="51" t="s">
        <v>974</v>
      </c>
      <c r="F946" s="51" t="s">
        <v>973</v>
      </c>
      <c r="G946" s="59">
        <f t="shared" si="124"/>
        <v>7.1923903045874343E-2</v>
      </c>
      <c r="H946" s="59">
        <f t="shared" si="124"/>
        <v>7.1923903045874343E-2</v>
      </c>
      <c r="I946" s="59">
        <f t="shared" si="124"/>
        <v>7.1923903045874343E-2</v>
      </c>
      <c r="J946" s="59">
        <f t="shared" si="125"/>
        <v>7.1923903045874343E-2</v>
      </c>
      <c r="K946" s="59">
        <f t="shared" ref="K946:AT953" si="133">IF(K$930&lt;=$E$927,J946-$J946*INDEX($E$922:$E$925,MATCH($J946,$B$922:$B$925,1))/($E$927-$J$930),J946)</f>
        <v>7.1524325806730599E-2</v>
      </c>
      <c r="L946" s="59">
        <f t="shared" si="133"/>
        <v>7.1124748567586854E-2</v>
      </c>
      <c r="M946" s="59">
        <f t="shared" si="133"/>
        <v>7.0725171328443109E-2</v>
      </c>
      <c r="N946" s="59">
        <f t="shared" si="133"/>
        <v>7.0325594089299365E-2</v>
      </c>
      <c r="O946" s="59">
        <f t="shared" si="133"/>
        <v>6.992601685015562E-2</v>
      </c>
      <c r="P946" s="59">
        <f t="shared" si="133"/>
        <v>6.9526439611011875E-2</v>
      </c>
      <c r="Q946" s="59">
        <f t="shared" si="133"/>
        <v>6.9126862371868131E-2</v>
      </c>
      <c r="R946" s="59">
        <f t="shared" si="133"/>
        <v>6.8727285132724386E-2</v>
      </c>
      <c r="S946" s="59">
        <f t="shared" si="133"/>
        <v>6.8327707893580641E-2</v>
      </c>
      <c r="T946" s="59">
        <f t="shared" si="133"/>
        <v>6.7928130654436897E-2</v>
      </c>
      <c r="U946" s="59">
        <f t="shared" si="133"/>
        <v>6.7528553415293152E-2</v>
      </c>
      <c r="V946" s="59">
        <f t="shared" si="133"/>
        <v>6.7128976176149407E-2</v>
      </c>
      <c r="W946" s="59">
        <f t="shared" si="133"/>
        <v>6.6729398937005663E-2</v>
      </c>
      <c r="X946" s="59">
        <f t="shared" si="133"/>
        <v>6.6329821697861918E-2</v>
      </c>
      <c r="Y946" s="59">
        <f t="shared" si="133"/>
        <v>6.5930244458718174E-2</v>
      </c>
      <c r="Z946" s="59">
        <f t="shared" si="133"/>
        <v>6.5530667219574429E-2</v>
      </c>
      <c r="AA946" s="59">
        <f t="shared" si="133"/>
        <v>6.5131089980430684E-2</v>
      </c>
      <c r="AB946" s="59">
        <f t="shared" si="133"/>
        <v>6.473151274128694E-2</v>
      </c>
      <c r="AC946" s="59">
        <f t="shared" si="133"/>
        <v>6.4331935502143195E-2</v>
      </c>
      <c r="AD946" s="59">
        <f t="shared" si="133"/>
        <v>6.393235826299945E-2</v>
      </c>
      <c r="AE946" s="59">
        <f t="shared" si="133"/>
        <v>6.3532781023855706E-2</v>
      </c>
      <c r="AF946" s="59">
        <f t="shared" si="133"/>
        <v>6.3133203784711961E-2</v>
      </c>
      <c r="AG946" s="59">
        <f t="shared" si="133"/>
        <v>6.2733626545568216E-2</v>
      </c>
      <c r="AH946" s="59">
        <f t="shared" si="133"/>
        <v>6.2334049306424472E-2</v>
      </c>
      <c r="AI946" s="59">
        <f t="shared" si="133"/>
        <v>6.1934472067280727E-2</v>
      </c>
      <c r="AJ946" s="59">
        <f t="shared" si="133"/>
        <v>6.1534894828136982E-2</v>
      </c>
      <c r="AK946" s="59">
        <f t="shared" si="133"/>
        <v>6.1135317588993238E-2</v>
      </c>
      <c r="AL946" s="59">
        <f t="shared" si="133"/>
        <v>6.0735740349849493E-2</v>
      </c>
      <c r="AM946" s="59">
        <f t="shared" si="133"/>
        <v>6.0336163110705748E-2</v>
      </c>
      <c r="AN946" s="59">
        <f t="shared" si="133"/>
        <v>5.9936585871562004E-2</v>
      </c>
      <c r="AO946" s="59">
        <f t="shared" si="133"/>
        <v>5.9537008632418259E-2</v>
      </c>
      <c r="AP946" s="59">
        <f t="shared" si="133"/>
        <v>5.9137431393274514E-2</v>
      </c>
      <c r="AQ946" s="59">
        <f t="shared" si="133"/>
        <v>5.873785415413077E-2</v>
      </c>
      <c r="AR946" s="59">
        <f t="shared" si="133"/>
        <v>5.8338276914987025E-2</v>
      </c>
      <c r="AS946" s="59">
        <f t="shared" si="133"/>
        <v>5.793869967584328E-2</v>
      </c>
      <c r="AT946" s="59">
        <f t="shared" si="133"/>
        <v>5.7539122436699536E-2</v>
      </c>
      <c r="AV946" s="59">
        <f t="shared" si="127"/>
        <v>2.5103418916271998E-2</v>
      </c>
      <c r="AW946" s="59">
        <f t="shared" si="128"/>
        <v>1.8710183089972084E-2</v>
      </c>
      <c r="AX946" s="59">
        <f t="shared" si="129"/>
        <v>1.0718638307097191E-2</v>
      </c>
    </row>
    <row r="947" spans="2:50">
      <c r="B947" s="51" t="s">
        <v>242</v>
      </c>
      <c r="C947" s="77">
        <f t="shared" si="122"/>
        <v>18240479648482.027</v>
      </c>
      <c r="D947" s="56">
        <f t="shared" si="123"/>
        <v>1</v>
      </c>
      <c r="E947" s="51" t="s">
        <v>974</v>
      </c>
      <c r="F947" s="51" t="s">
        <v>973</v>
      </c>
      <c r="G947" s="59">
        <f t="shared" si="124"/>
        <v>4.4946157108971867E-2</v>
      </c>
      <c r="H947" s="59">
        <f t="shared" si="124"/>
        <v>4.4946157108971867E-2</v>
      </c>
      <c r="I947" s="59">
        <f t="shared" si="124"/>
        <v>4.4946157108971867E-2</v>
      </c>
      <c r="J947" s="59">
        <f t="shared" si="125"/>
        <v>4.4946157108971867E-2</v>
      </c>
      <c r="K947" s="59">
        <f t="shared" si="133"/>
        <v>4.4946157108971867E-2</v>
      </c>
      <c r="L947" s="59">
        <f t="shared" si="133"/>
        <v>4.4946157108971867E-2</v>
      </c>
      <c r="M947" s="59">
        <f t="shared" si="133"/>
        <v>4.4946157108971867E-2</v>
      </c>
      <c r="N947" s="59">
        <f t="shared" si="133"/>
        <v>4.4946157108971867E-2</v>
      </c>
      <c r="O947" s="59">
        <f t="shared" si="133"/>
        <v>4.4946157108971867E-2</v>
      </c>
      <c r="P947" s="59">
        <f t="shared" si="133"/>
        <v>4.4946157108971867E-2</v>
      </c>
      <c r="Q947" s="59">
        <f t="shared" si="133"/>
        <v>4.4946157108971867E-2</v>
      </c>
      <c r="R947" s="59">
        <f t="shared" si="133"/>
        <v>4.4946157108971867E-2</v>
      </c>
      <c r="S947" s="59">
        <f t="shared" si="133"/>
        <v>4.4946157108971867E-2</v>
      </c>
      <c r="T947" s="59">
        <f t="shared" si="133"/>
        <v>4.4946157108971867E-2</v>
      </c>
      <c r="U947" s="59">
        <f t="shared" si="133"/>
        <v>4.4946157108971867E-2</v>
      </c>
      <c r="V947" s="59">
        <f t="shared" si="133"/>
        <v>4.4946157108971867E-2</v>
      </c>
      <c r="W947" s="59">
        <f t="shared" si="133"/>
        <v>4.4946157108971867E-2</v>
      </c>
      <c r="X947" s="59">
        <f t="shared" si="133"/>
        <v>4.4946157108971867E-2</v>
      </c>
      <c r="Y947" s="59">
        <f t="shared" si="133"/>
        <v>4.4946157108971867E-2</v>
      </c>
      <c r="Z947" s="59">
        <f t="shared" si="133"/>
        <v>4.4946157108971867E-2</v>
      </c>
      <c r="AA947" s="59">
        <f t="shared" si="133"/>
        <v>4.4946157108971867E-2</v>
      </c>
      <c r="AB947" s="59">
        <f t="shared" si="133"/>
        <v>4.4946157108971867E-2</v>
      </c>
      <c r="AC947" s="59">
        <f t="shared" si="133"/>
        <v>4.4946157108971867E-2</v>
      </c>
      <c r="AD947" s="59">
        <f t="shared" si="133"/>
        <v>4.4946157108971867E-2</v>
      </c>
      <c r="AE947" s="59">
        <f t="shared" si="133"/>
        <v>4.4946157108971867E-2</v>
      </c>
      <c r="AF947" s="59">
        <f t="shared" si="133"/>
        <v>4.4946157108971867E-2</v>
      </c>
      <c r="AG947" s="59">
        <f t="shared" si="133"/>
        <v>4.4946157108971867E-2</v>
      </c>
      <c r="AH947" s="59">
        <f t="shared" si="133"/>
        <v>4.4946157108971867E-2</v>
      </c>
      <c r="AI947" s="59">
        <f t="shared" si="133"/>
        <v>4.4946157108971867E-2</v>
      </c>
      <c r="AJ947" s="59">
        <f t="shared" si="133"/>
        <v>4.4946157108971867E-2</v>
      </c>
      <c r="AK947" s="59">
        <f t="shared" si="133"/>
        <v>4.4946157108971867E-2</v>
      </c>
      <c r="AL947" s="59">
        <f t="shared" si="133"/>
        <v>4.4946157108971867E-2</v>
      </c>
      <c r="AM947" s="59">
        <f t="shared" si="133"/>
        <v>4.4946157108971867E-2</v>
      </c>
      <c r="AN947" s="59">
        <f t="shared" si="133"/>
        <v>4.4946157108971867E-2</v>
      </c>
      <c r="AO947" s="59">
        <f t="shared" si="133"/>
        <v>4.4946157108971867E-2</v>
      </c>
      <c r="AP947" s="59">
        <f t="shared" si="133"/>
        <v>4.4946157108971867E-2</v>
      </c>
      <c r="AQ947" s="59">
        <f t="shared" si="133"/>
        <v>4.4946157108971867E-2</v>
      </c>
      <c r="AR947" s="59">
        <f t="shared" si="133"/>
        <v>4.4946157108971867E-2</v>
      </c>
      <c r="AS947" s="59">
        <f t="shared" si="133"/>
        <v>4.4946157108971867E-2</v>
      </c>
      <c r="AT947" s="59">
        <f t="shared" si="133"/>
        <v>4.4946157108971867E-2</v>
      </c>
      <c r="AV947" s="59">
        <f t="shared" si="127"/>
        <v>-1.8743270206304785E-3</v>
      </c>
      <c r="AW947" s="59">
        <f t="shared" si="128"/>
        <v>-1.8743270206304785E-3</v>
      </c>
      <c r="AX947" s="59">
        <f t="shared" si="129"/>
        <v>-1.8743270206304785E-3</v>
      </c>
    </row>
    <row r="948" spans="2:50">
      <c r="B948" s="51" t="s">
        <v>955</v>
      </c>
      <c r="C948" s="77">
        <f t="shared" si="122"/>
        <v>400566049388.63983</v>
      </c>
      <c r="D948" s="56">
        <f t="shared" si="123"/>
        <v>1.0000000000000002</v>
      </c>
      <c r="E948" s="51" t="s">
        <v>974</v>
      </c>
      <c r="F948" s="51" t="s">
        <v>973</v>
      </c>
      <c r="G948" s="59">
        <f t="shared" si="124"/>
        <v>9.7440594347662696E-2</v>
      </c>
      <c r="H948" s="59">
        <f t="shared" si="124"/>
        <v>9.7440594347662696E-2</v>
      </c>
      <c r="I948" s="59">
        <f t="shared" si="124"/>
        <v>9.7440594347662696E-2</v>
      </c>
      <c r="J948" s="59">
        <f t="shared" si="125"/>
        <v>9.7440594347662696E-2</v>
      </c>
      <c r="K948" s="59">
        <f t="shared" si="133"/>
        <v>9.6628589394765513E-2</v>
      </c>
      <c r="L948" s="59">
        <f t="shared" si="133"/>
        <v>9.581658444186833E-2</v>
      </c>
      <c r="M948" s="59">
        <f t="shared" si="133"/>
        <v>9.5004579488971147E-2</v>
      </c>
      <c r="N948" s="59">
        <f t="shared" si="133"/>
        <v>9.4192574536073964E-2</v>
      </c>
      <c r="O948" s="59">
        <f t="shared" si="133"/>
        <v>9.3380569583176781E-2</v>
      </c>
      <c r="P948" s="59">
        <f t="shared" si="133"/>
        <v>9.2568564630279598E-2</v>
      </c>
      <c r="Q948" s="59">
        <f t="shared" si="133"/>
        <v>9.1756559677382415E-2</v>
      </c>
      <c r="R948" s="59">
        <f t="shared" si="133"/>
        <v>9.0944554724485233E-2</v>
      </c>
      <c r="S948" s="59">
        <f t="shared" si="133"/>
        <v>9.013254977158805E-2</v>
      </c>
      <c r="T948" s="59">
        <f t="shared" si="133"/>
        <v>8.9320544818690867E-2</v>
      </c>
      <c r="U948" s="59">
        <f t="shared" si="133"/>
        <v>8.8508539865793684E-2</v>
      </c>
      <c r="V948" s="59">
        <f t="shared" si="133"/>
        <v>8.7696534912896501E-2</v>
      </c>
      <c r="W948" s="59">
        <f t="shared" si="133"/>
        <v>8.6884529959999318E-2</v>
      </c>
      <c r="X948" s="59">
        <f t="shared" si="133"/>
        <v>8.6072525007102135E-2</v>
      </c>
      <c r="Y948" s="59">
        <f t="shared" si="133"/>
        <v>8.5260520054204952E-2</v>
      </c>
      <c r="Z948" s="59">
        <f t="shared" si="133"/>
        <v>8.444851510130777E-2</v>
      </c>
      <c r="AA948" s="59">
        <f t="shared" si="133"/>
        <v>8.3636510148410587E-2</v>
      </c>
      <c r="AB948" s="59">
        <f t="shared" si="133"/>
        <v>8.2824505195513404E-2</v>
      </c>
      <c r="AC948" s="59">
        <f t="shared" si="133"/>
        <v>8.2012500242616221E-2</v>
      </c>
      <c r="AD948" s="59">
        <f t="shared" si="133"/>
        <v>8.1200495289719038E-2</v>
      </c>
      <c r="AE948" s="59">
        <f t="shared" si="133"/>
        <v>8.0388490336821855E-2</v>
      </c>
      <c r="AF948" s="59">
        <f t="shared" si="133"/>
        <v>7.9576485383924672E-2</v>
      </c>
      <c r="AG948" s="59">
        <f t="shared" si="133"/>
        <v>7.8764480431027489E-2</v>
      </c>
      <c r="AH948" s="59">
        <f t="shared" si="133"/>
        <v>7.7952475478130306E-2</v>
      </c>
      <c r="AI948" s="59">
        <f t="shared" si="133"/>
        <v>7.7140470525233124E-2</v>
      </c>
      <c r="AJ948" s="59">
        <f t="shared" si="133"/>
        <v>7.6328465572335941E-2</v>
      </c>
      <c r="AK948" s="59">
        <f t="shared" si="133"/>
        <v>7.5516460619438758E-2</v>
      </c>
      <c r="AL948" s="59">
        <f t="shared" si="133"/>
        <v>7.4704455666541575E-2</v>
      </c>
      <c r="AM948" s="59">
        <f t="shared" si="133"/>
        <v>7.3892450713644392E-2</v>
      </c>
      <c r="AN948" s="59">
        <f t="shared" si="133"/>
        <v>7.3080445760747209E-2</v>
      </c>
      <c r="AO948" s="59">
        <f t="shared" si="133"/>
        <v>7.2268440807850026E-2</v>
      </c>
      <c r="AP948" s="59">
        <f t="shared" si="133"/>
        <v>7.1456435854952843E-2</v>
      </c>
      <c r="AQ948" s="59">
        <f t="shared" si="133"/>
        <v>7.064443090205566E-2</v>
      </c>
      <c r="AR948" s="59">
        <f t="shared" si="133"/>
        <v>6.9832425949158478E-2</v>
      </c>
      <c r="AS948" s="59">
        <f t="shared" si="133"/>
        <v>6.9020420996261295E-2</v>
      </c>
      <c r="AT948" s="59">
        <f t="shared" si="133"/>
        <v>6.8208416043364112E-2</v>
      </c>
      <c r="AV948" s="59">
        <f t="shared" si="127"/>
        <v>5.062011021806035E-2</v>
      </c>
      <c r="AW948" s="59">
        <f t="shared" si="128"/>
        <v>3.7628030971705424E-2</v>
      </c>
      <c r="AX948" s="59">
        <f t="shared" si="129"/>
        <v>2.1387931913761767E-2</v>
      </c>
    </row>
    <row r="949" spans="2:50">
      <c r="B949" s="51" t="s">
        <v>486</v>
      </c>
      <c r="C949" s="77">
        <f t="shared" si="122"/>
        <v>21269854524347.461</v>
      </c>
      <c r="D949" s="56">
        <f t="shared" si="123"/>
        <v>0.99999999999999989</v>
      </c>
      <c r="E949" s="51" t="s">
        <v>974</v>
      </c>
      <c r="F949" s="51" t="s">
        <v>973</v>
      </c>
      <c r="G949" s="59">
        <f t="shared" si="124"/>
        <v>4.6820484129602345E-2</v>
      </c>
      <c r="H949" s="59">
        <f t="shared" si="124"/>
        <v>4.6820484129602345E-2</v>
      </c>
      <c r="I949" s="59">
        <f t="shared" si="124"/>
        <v>4.6820484129602345E-2</v>
      </c>
      <c r="J949" s="59">
        <f t="shared" si="125"/>
        <v>4.6820484129602345E-2</v>
      </c>
      <c r="K949" s="59">
        <f t="shared" si="133"/>
        <v>4.6820484129602345E-2</v>
      </c>
      <c r="L949" s="59">
        <f t="shared" si="133"/>
        <v>4.6820484129602345E-2</v>
      </c>
      <c r="M949" s="59">
        <f t="shared" si="133"/>
        <v>4.6820484129602345E-2</v>
      </c>
      <c r="N949" s="59">
        <f t="shared" si="133"/>
        <v>4.6820484129602345E-2</v>
      </c>
      <c r="O949" s="59">
        <f t="shared" si="133"/>
        <v>4.6820484129602345E-2</v>
      </c>
      <c r="P949" s="59">
        <f t="shared" si="133"/>
        <v>4.6820484129602345E-2</v>
      </c>
      <c r="Q949" s="59">
        <f t="shared" si="133"/>
        <v>4.6820484129602345E-2</v>
      </c>
      <c r="R949" s="59">
        <f t="shared" si="133"/>
        <v>4.6820484129602345E-2</v>
      </c>
      <c r="S949" s="59">
        <f t="shared" si="133"/>
        <v>4.6820484129602345E-2</v>
      </c>
      <c r="T949" s="59">
        <f t="shared" si="133"/>
        <v>4.6820484129602345E-2</v>
      </c>
      <c r="U949" s="59">
        <f t="shared" si="133"/>
        <v>4.6820484129602345E-2</v>
      </c>
      <c r="V949" s="59">
        <f t="shared" si="133"/>
        <v>4.6820484129602345E-2</v>
      </c>
      <c r="W949" s="59">
        <f t="shared" si="133"/>
        <v>4.6820484129602345E-2</v>
      </c>
      <c r="X949" s="59">
        <f t="shared" si="133"/>
        <v>4.6820484129602345E-2</v>
      </c>
      <c r="Y949" s="59">
        <f t="shared" si="133"/>
        <v>4.6820484129602345E-2</v>
      </c>
      <c r="Z949" s="59">
        <f t="shared" si="133"/>
        <v>4.6820484129602345E-2</v>
      </c>
      <c r="AA949" s="59">
        <f t="shared" si="133"/>
        <v>4.6820484129602345E-2</v>
      </c>
      <c r="AB949" s="59">
        <f t="shared" si="133"/>
        <v>4.6820484129602345E-2</v>
      </c>
      <c r="AC949" s="59">
        <f t="shared" si="133"/>
        <v>4.6820484129602345E-2</v>
      </c>
      <c r="AD949" s="59">
        <f t="shared" si="133"/>
        <v>4.6820484129602345E-2</v>
      </c>
      <c r="AE949" s="59">
        <f t="shared" si="133"/>
        <v>4.6820484129602345E-2</v>
      </c>
      <c r="AF949" s="59">
        <f t="shared" si="133"/>
        <v>4.6820484129602345E-2</v>
      </c>
      <c r="AG949" s="59">
        <f t="shared" si="133"/>
        <v>4.6820484129602345E-2</v>
      </c>
      <c r="AH949" s="59">
        <f t="shared" si="133"/>
        <v>4.6820484129602345E-2</v>
      </c>
      <c r="AI949" s="59">
        <f t="shared" si="133"/>
        <v>4.6820484129602345E-2</v>
      </c>
      <c r="AJ949" s="59">
        <f t="shared" si="133"/>
        <v>4.6820484129602345E-2</v>
      </c>
      <c r="AK949" s="59">
        <f t="shared" si="133"/>
        <v>4.6820484129602345E-2</v>
      </c>
      <c r="AL949" s="59">
        <f t="shared" si="133"/>
        <v>4.6820484129602345E-2</v>
      </c>
      <c r="AM949" s="59">
        <f t="shared" si="133"/>
        <v>4.6820484129602345E-2</v>
      </c>
      <c r="AN949" s="59">
        <f t="shared" si="133"/>
        <v>4.6820484129602345E-2</v>
      </c>
      <c r="AO949" s="59">
        <f t="shared" si="133"/>
        <v>4.6820484129602345E-2</v>
      </c>
      <c r="AP949" s="59">
        <f t="shared" si="133"/>
        <v>4.6820484129602345E-2</v>
      </c>
      <c r="AQ949" s="59">
        <f t="shared" si="133"/>
        <v>4.6820484129602345E-2</v>
      </c>
      <c r="AR949" s="59">
        <f t="shared" si="133"/>
        <v>4.6820484129602345E-2</v>
      </c>
      <c r="AS949" s="59">
        <f t="shared" si="133"/>
        <v>4.6820484129602345E-2</v>
      </c>
      <c r="AT949" s="59">
        <f t="shared" si="133"/>
        <v>4.6820484129602345E-2</v>
      </c>
      <c r="AV949" s="59">
        <f t="shared" si="127"/>
        <v>0</v>
      </c>
      <c r="AW949" s="59">
        <f t="shared" si="128"/>
        <v>0</v>
      </c>
      <c r="AX949" s="59">
        <f t="shared" si="129"/>
        <v>0</v>
      </c>
    </row>
    <row r="950" spans="2:50">
      <c r="B950" s="51" t="s">
        <v>273</v>
      </c>
      <c r="C950" s="77">
        <f t="shared" si="122"/>
        <v>3427615371984.0063</v>
      </c>
      <c r="D950" s="56">
        <f t="shared" si="123"/>
        <v>1</v>
      </c>
      <c r="E950" s="51" t="s">
        <v>974</v>
      </c>
      <c r="F950" s="51" t="s">
        <v>973</v>
      </c>
      <c r="G950" s="59">
        <f t="shared" si="124"/>
        <v>5.7409436586148326E-2</v>
      </c>
      <c r="H950" s="59">
        <f t="shared" si="124"/>
        <v>5.7409436586148326E-2</v>
      </c>
      <c r="I950" s="59">
        <f t="shared" si="124"/>
        <v>5.7409436586148326E-2</v>
      </c>
      <c r="J950" s="59">
        <f t="shared" si="125"/>
        <v>5.7409436586148326E-2</v>
      </c>
      <c r="K950" s="59">
        <f t="shared" si="133"/>
        <v>5.7249965928964579E-2</v>
      </c>
      <c r="L950" s="59">
        <f t="shared" si="133"/>
        <v>5.7090495271780832E-2</v>
      </c>
      <c r="M950" s="59">
        <f t="shared" si="133"/>
        <v>5.6931024614597085E-2</v>
      </c>
      <c r="N950" s="59">
        <f t="shared" si="133"/>
        <v>5.6771553957413338E-2</v>
      </c>
      <c r="O950" s="59">
        <f t="shared" si="133"/>
        <v>5.6612083300229592E-2</v>
      </c>
      <c r="P950" s="59">
        <f t="shared" si="133"/>
        <v>5.6452612643045845E-2</v>
      </c>
      <c r="Q950" s="59">
        <f t="shared" si="133"/>
        <v>5.6293141985862098E-2</v>
      </c>
      <c r="R950" s="59">
        <f t="shared" si="133"/>
        <v>5.6133671328678351E-2</v>
      </c>
      <c r="S950" s="59">
        <f t="shared" si="133"/>
        <v>5.5974200671494605E-2</v>
      </c>
      <c r="T950" s="59">
        <f t="shared" si="133"/>
        <v>5.5814730014310858E-2</v>
      </c>
      <c r="U950" s="59">
        <f t="shared" si="133"/>
        <v>5.5655259357127111E-2</v>
      </c>
      <c r="V950" s="59">
        <f t="shared" si="133"/>
        <v>5.5495788699943364E-2</v>
      </c>
      <c r="W950" s="59">
        <f t="shared" si="133"/>
        <v>5.5336318042759618E-2</v>
      </c>
      <c r="X950" s="59">
        <f t="shared" si="133"/>
        <v>5.5176847385575871E-2</v>
      </c>
      <c r="Y950" s="59">
        <f t="shared" si="133"/>
        <v>5.5017376728392124E-2</v>
      </c>
      <c r="Z950" s="59">
        <f t="shared" si="133"/>
        <v>5.4857906071208377E-2</v>
      </c>
      <c r="AA950" s="59">
        <f t="shared" si="133"/>
        <v>5.4698435414024631E-2</v>
      </c>
      <c r="AB950" s="59">
        <f t="shared" si="133"/>
        <v>5.4538964756840884E-2</v>
      </c>
      <c r="AC950" s="59">
        <f t="shared" si="133"/>
        <v>5.4379494099657137E-2</v>
      </c>
      <c r="AD950" s="59">
        <f t="shared" si="133"/>
        <v>5.422002344247339E-2</v>
      </c>
      <c r="AE950" s="59">
        <f t="shared" si="133"/>
        <v>5.4060552785289644E-2</v>
      </c>
      <c r="AF950" s="59">
        <f t="shared" si="133"/>
        <v>5.3901082128105897E-2</v>
      </c>
      <c r="AG950" s="59">
        <f t="shared" si="133"/>
        <v>5.374161147092215E-2</v>
      </c>
      <c r="AH950" s="59">
        <f t="shared" si="133"/>
        <v>5.3582140813738403E-2</v>
      </c>
      <c r="AI950" s="59">
        <f t="shared" si="133"/>
        <v>5.3422670156554657E-2</v>
      </c>
      <c r="AJ950" s="59">
        <f t="shared" si="133"/>
        <v>5.326319949937091E-2</v>
      </c>
      <c r="AK950" s="59">
        <f t="shared" si="133"/>
        <v>5.3103728842187163E-2</v>
      </c>
      <c r="AL950" s="59">
        <f t="shared" si="133"/>
        <v>5.2944258185003416E-2</v>
      </c>
      <c r="AM950" s="59">
        <f t="shared" si="133"/>
        <v>5.278478752781967E-2</v>
      </c>
      <c r="AN950" s="59">
        <f t="shared" si="133"/>
        <v>5.2625316870635923E-2</v>
      </c>
      <c r="AO950" s="59">
        <f t="shared" si="133"/>
        <v>5.2465846213452176E-2</v>
      </c>
      <c r="AP950" s="59">
        <f t="shared" si="133"/>
        <v>5.2306375556268429E-2</v>
      </c>
      <c r="AQ950" s="59">
        <f t="shared" si="133"/>
        <v>5.2146904899084683E-2</v>
      </c>
      <c r="AR950" s="59">
        <f t="shared" si="133"/>
        <v>5.1987434241900936E-2</v>
      </c>
      <c r="AS950" s="59">
        <f t="shared" si="133"/>
        <v>5.1827963584717189E-2</v>
      </c>
      <c r="AT950" s="59">
        <f t="shared" si="133"/>
        <v>5.1668492927533442E-2</v>
      </c>
      <c r="AV950" s="59">
        <f t="shared" si="127"/>
        <v>1.058895245654598E-2</v>
      </c>
      <c r="AW950" s="59">
        <f t="shared" si="128"/>
        <v>8.0374219416060322E-3</v>
      </c>
      <c r="AX950" s="59">
        <f t="shared" si="129"/>
        <v>4.8480087979310971E-3</v>
      </c>
    </row>
    <row r="951" spans="2:50">
      <c r="B951" s="51" t="s">
        <v>227</v>
      </c>
      <c r="C951" s="77">
        <f t="shared" si="122"/>
        <v>3862737098044.5781</v>
      </c>
      <c r="D951" s="56">
        <f t="shared" si="123"/>
        <v>1</v>
      </c>
      <c r="E951" s="51" t="s">
        <v>974</v>
      </c>
      <c r="F951" s="51" t="s">
        <v>973</v>
      </c>
      <c r="G951" s="59">
        <f t="shared" si="124"/>
        <v>6.6353794099578617E-2</v>
      </c>
      <c r="H951" s="59">
        <f t="shared" si="124"/>
        <v>6.6353794099578617E-2</v>
      </c>
      <c r="I951" s="59">
        <f t="shared" si="124"/>
        <v>6.6353794099578617E-2</v>
      </c>
      <c r="J951" s="59">
        <f t="shared" si="125"/>
        <v>6.6353794099578617E-2</v>
      </c>
      <c r="K951" s="59">
        <f t="shared" si="133"/>
        <v>6.6169478004857563E-2</v>
      </c>
      <c r="L951" s="59">
        <f t="shared" si="133"/>
        <v>6.5985161910136508E-2</v>
      </c>
      <c r="M951" s="59">
        <f t="shared" si="133"/>
        <v>6.5800845815415454E-2</v>
      </c>
      <c r="N951" s="59">
        <f t="shared" si="133"/>
        <v>6.56165297206944E-2</v>
      </c>
      <c r="O951" s="59">
        <f t="shared" si="133"/>
        <v>6.5432213625973346E-2</v>
      </c>
      <c r="P951" s="59">
        <f t="shared" si="133"/>
        <v>6.5247897531252291E-2</v>
      </c>
      <c r="Q951" s="59">
        <f t="shared" si="133"/>
        <v>6.5063581436531237E-2</v>
      </c>
      <c r="R951" s="59">
        <f t="shared" si="133"/>
        <v>6.4879265341810183E-2</v>
      </c>
      <c r="S951" s="59">
        <f t="shared" si="133"/>
        <v>6.4694949247089129E-2</v>
      </c>
      <c r="T951" s="59">
        <f t="shared" si="133"/>
        <v>6.4510633152368074E-2</v>
      </c>
      <c r="U951" s="59">
        <f t="shared" si="133"/>
        <v>6.432631705764702E-2</v>
      </c>
      <c r="V951" s="59">
        <f t="shared" si="133"/>
        <v>6.4142000962925966E-2</v>
      </c>
      <c r="W951" s="59">
        <f t="shared" si="133"/>
        <v>6.3957684868204911E-2</v>
      </c>
      <c r="X951" s="59">
        <f t="shared" si="133"/>
        <v>6.3773368773483857E-2</v>
      </c>
      <c r="Y951" s="59">
        <f t="shared" si="133"/>
        <v>6.3589052678762803E-2</v>
      </c>
      <c r="Z951" s="59">
        <f t="shared" si="133"/>
        <v>6.3404736584041749E-2</v>
      </c>
      <c r="AA951" s="59">
        <f t="shared" si="133"/>
        <v>6.3220420489320694E-2</v>
      </c>
      <c r="AB951" s="59">
        <f t="shared" si="133"/>
        <v>6.303610439459964E-2</v>
      </c>
      <c r="AC951" s="59">
        <f t="shared" si="133"/>
        <v>6.2851788299878586E-2</v>
      </c>
      <c r="AD951" s="59">
        <f t="shared" si="133"/>
        <v>6.2667472205157532E-2</v>
      </c>
      <c r="AE951" s="59">
        <f t="shared" si="133"/>
        <v>6.2483156110436477E-2</v>
      </c>
      <c r="AF951" s="59">
        <f t="shared" si="133"/>
        <v>6.2298840015715423E-2</v>
      </c>
      <c r="AG951" s="59">
        <f t="shared" si="133"/>
        <v>6.2114523920994369E-2</v>
      </c>
      <c r="AH951" s="59">
        <f t="shared" si="133"/>
        <v>6.1930207826273315E-2</v>
      </c>
      <c r="AI951" s="59">
        <f t="shared" si="133"/>
        <v>6.174589173155226E-2</v>
      </c>
      <c r="AJ951" s="59">
        <f t="shared" si="133"/>
        <v>6.1561575636831206E-2</v>
      </c>
      <c r="AK951" s="59">
        <f t="shared" si="133"/>
        <v>6.1377259542110152E-2</v>
      </c>
      <c r="AL951" s="59">
        <f t="shared" si="133"/>
        <v>6.1192943447389098E-2</v>
      </c>
      <c r="AM951" s="59">
        <f t="shared" si="133"/>
        <v>6.1008627352668043E-2</v>
      </c>
      <c r="AN951" s="59">
        <f t="shared" si="133"/>
        <v>6.0824311257946989E-2</v>
      </c>
      <c r="AO951" s="59">
        <f t="shared" si="133"/>
        <v>6.0639995163225935E-2</v>
      </c>
      <c r="AP951" s="59">
        <f t="shared" si="133"/>
        <v>6.0455679068504881E-2</v>
      </c>
      <c r="AQ951" s="59">
        <f t="shared" si="133"/>
        <v>6.0271362973783826E-2</v>
      </c>
      <c r="AR951" s="59">
        <f t="shared" si="133"/>
        <v>6.0087046879062772E-2</v>
      </c>
      <c r="AS951" s="59">
        <f t="shared" si="133"/>
        <v>5.9902730784341718E-2</v>
      </c>
      <c r="AT951" s="59">
        <f t="shared" si="133"/>
        <v>5.9718414689620664E-2</v>
      </c>
      <c r="AV951" s="59">
        <f t="shared" si="127"/>
        <v>1.9533309969976272E-2</v>
      </c>
      <c r="AW951" s="59">
        <f t="shared" si="128"/>
        <v>1.6584252454439403E-2</v>
      </c>
      <c r="AX951" s="59">
        <f t="shared" si="129"/>
        <v>1.2897930560018318E-2</v>
      </c>
    </row>
    <row r="952" spans="2:50">
      <c r="B952" s="51" t="s">
        <v>956</v>
      </c>
      <c r="C952" s="77">
        <f t="shared" si="122"/>
        <v>985405899300.35168</v>
      </c>
      <c r="D952" s="56">
        <f t="shared" si="123"/>
        <v>1</v>
      </c>
      <c r="E952" s="51" t="s">
        <v>974</v>
      </c>
      <c r="F952" s="51" t="s">
        <v>973</v>
      </c>
      <c r="G952" s="59">
        <f t="shared" si="124"/>
        <v>9.4228837243581498E-2</v>
      </c>
      <c r="H952" s="59">
        <f t="shared" si="124"/>
        <v>9.4228837243581498E-2</v>
      </c>
      <c r="I952" s="59">
        <f t="shared" si="124"/>
        <v>9.4228837243581498E-2</v>
      </c>
      <c r="J952" s="59">
        <f t="shared" si="125"/>
        <v>9.4228837243581498E-2</v>
      </c>
      <c r="K952" s="59">
        <f t="shared" si="133"/>
        <v>9.3443596933218326E-2</v>
      </c>
      <c r="L952" s="59">
        <f t="shared" si="133"/>
        <v>9.2658356622855154E-2</v>
      </c>
      <c r="M952" s="59">
        <f t="shared" si="133"/>
        <v>9.1873116312491981E-2</v>
      </c>
      <c r="N952" s="59">
        <f t="shared" si="133"/>
        <v>9.1087876002128809E-2</v>
      </c>
      <c r="O952" s="59">
        <f t="shared" si="133"/>
        <v>9.0302635691765637E-2</v>
      </c>
      <c r="P952" s="59">
        <f t="shared" si="133"/>
        <v>8.9517395381402465E-2</v>
      </c>
      <c r="Q952" s="59">
        <f t="shared" si="133"/>
        <v>8.8732155071039293E-2</v>
      </c>
      <c r="R952" s="59">
        <f t="shared" si="133"/>
        <v>8.794691476067612E-2</v>
      </c>
      <c r="S952" s="59">
        <f t="shared" si="133"/>
        <v>8.7161674450312948E-2</v>
      </c>
      <c r="T952" s="59">
        <f t="shared" si="133"/>
        <v>8.6376434139949776E-2</v>
      </c>
      <c r="U952" s="59">
        <f t="shared" si="133"/>
        <v>8.5591193829586604E-2</v>
      </c>
      <c r="V952" s="59">
        <f t="shared" si="133"/>
        <v>8.4805953519223432E-2</v>
      </c>
      <c r="W952" s="59">
        <f t="shared" si="133"/>
        <v>8.4020713208860259E-2</v>
      </c>
      <c r="X952" s="59">
        <f t="shared" si="133"/>
        <v>8.3235472898497087E-2</v>
      </c>
      <c r="Y952" s="59">
        <f t="shared" si="133"/>
        <v>8.2450232588133915E-2</v>
      </c>
      <c r="Z952" s="59">
        <f t="shared" si="133"/>
        <v>8.1664992277770743E-2</v>
      </c>
      <c r="AA952" s="59">
        <f t="shared" si="133"/>
        <v>8.087975196740757E-2</v>
      </c>
      <c r="AB952" s="59">
        <f t="shared" si="133"/>
        <v>8.0094511657044398E-2</v>
      </c>
      <c r="AC952" s="59">
        <f t="shared" si="133"/>
        <v>7.9309271346681226E-2</v>
      </c>
      <c r="AD952" s="59">
        <f t="shared" si="133"/>
        <v>7.8524031036318054E-2</v>
      </c>
      <c r="AE952" s="59">
        <f t="shared" si="133"/>
        <v>7.7738790725954882E-2</v>
      </c>
      <c r="AF952" s="59">
        <f t="shared" si="133"/>
        <v>7.6953550415591709E-2</v>
      </c>
      <c r="AG952" s="59">
        <f t="shared" si="133"/>
        <v>7.6168310105228537E-2</v>
      </c>
      <c r="AH952" s="59">
        <f t="shared" si="133"/>
        <v>7.5383069794865365E-2</v>
      </c>
      <c r="AI952" s="59">
        <f t="shared" si="133"/>
        <v>7.4597829484502193E-2</v>
      </c>
      <c r="AJ952" s="59">
        <f t="shared" si="133"/>
        <v>7.3812589174139021E-2</v>
      </c>
      <c r="AK952" s="59">
        <f t="shared" si="133"/>
        <v>7.3027348863775848E-2</v>
      </c>
      <c r="AL952" s="59">
        <f t="shared" si="133"/>
        <v>7.2242108553412676E-2</v>
      </c>
      <c r="AM952" s="59">
        <f t="shared" si="133"/>
        <v>7.1456868243049504E-2</v>
      </c>
      <c r="AN952" s="59">
        <f t="shared" si="133"/>
        <v>7.0671627932686332E-2</v>
      </c>
      <c r="AO952" s="59">
        <f t="shared" si="133"/>
        <v>6.9886387622323159E-2</v>
      </c>
      <c r="AP952" s="59">
        <f t="shared" si="133"/>
        <v>6.9101147311959987E-2</v>
      </c>
      <c r="AQ952" s="59">
        <f t="shared" si="133"/>
        <v>6.8315907001596815E-2</v>
      </c>
      <c r="AR952" s="59">
        <f t="shared" si="133"/>
        <v>6.7530666691233643E-2</v>
      </c>
      <c r="AS952" s="59">
        <f t="shared" si="133"/>
        <v>6.6745426380870471E-2</v>
      </c>
      <c r="AT952" s="59">
        <f t="shared" si="133"/>
        <v>6.5960186070507298E-2</v>
      </c>
      <c r="AV952" s="59">
        <f t="shared" si="127"/>
        <v>4.7408353113979153E-2</v>
      </c>
      <c r="AW952" s="59">
        <f t="shared" si="128"/>
        <v>3.4844508148168397E-2</v>
      </c>
      <c r="AX952" s="59">
        <f t="shared" si="129"/>
        <v>1.9139701940904953E-2</v>
      </c>
    </row>
    <row r="953" spans="2:50">
      <c r="B953" s="51" t="s">
        <v>239</v>
      </c>
      <c r="C953" s="77">
        <f t="shared" si="122"/>
        <v>29368915258458.574</v>
      </c>
      <c r="D953" s="56">
        <f t="shared" si="123"/>
        <v>1</v>
      </c>
      <c r="E953" s="51" t="s">
        <v>974</v>
      </c>
      <c r="F953" s="51" t="s">
        <v>973</v>
      </c>
      <c r="G953" s="59">
        <f t="shared" si="124"/>
        <v>4.3842905018253622E-2</v>
      </c>
      <c r="H953" s="59">
        <f t="shared" si="124"/>
        <v>4.3842905018253622E-2</v>
      </c>
      <c r="I953" s="59">
        <f t="shared" si="124"/>
        <v>4.3842905018253622E-2</v>
      </c>
      <c r="J953" s="59">
        <f t="shared" si="125"/>
        <v>4.3842905018253622E-2</v>
      </c>
      <c r="K953" s="59">
        <f t="shared" si="133"/>
        <v>4.3842905018253622E-2</v>
      </c>
      <c r="L953" s="59">
        <f t="shared" si="133"/>
        <v>4.3842905018253622E-2</v>
      </c>
      <c r="M953" s="59">
        <f t="shared" si="133"/>
        <v>4.3842905018253622E-2</v>
      </c>
      <c r="N953" s="59">
        <f t="shared" ref="N953:AT953" si="134">IF(N$930&lt;=$E$927,M953-$J953*INDEX($E$922:$E$925,MATCH($J953,$B$922:$B$925,1))/($E$927-$J$930),M953)</f>
        <v>4.3842905018253622E-2</v>
      </c>
      <c r="O953" s="59">
        <f t="shared" si="134"/>
        <v>4.3842905018253622E-2</v>
      </c>
      <c r="P953" s="59">
        <f t="shared" si="134"/>
        <v>4.3842905018253622E-2</v>
      </c>
      <c r="Q953" s="59">
        <f t="shared" si="134"/>
        <v>4.3842905018253622E-2</v>
      </c>
      <c r="R953" s="59">
        <f t="shared" si="134"/>
        <v>4.3842905018253622E-2</v>
      </c>
      <c r="S953" s="59">
        <f t="shared" si="134"/>
        <v>4.3842905018253622E-2</v>
      </c>
      <c r="T953" s="59">
        <f t="shared" si="134"/>
        <v>4.3842905018253622E-2</v>
      </c>
      <c r="U953" s="59">
        <f t="shared" si="134"/>
        <v>4.3842905018253622E-2</v>
      </c>
      <c r="V953" s="59">
        <f t="shared" si="134"/>
        <v>4.3842905018253622E-2</v>
      </c>
      <c r="W953" s="59">
        <f t="shared" si="134"/>
        <v>4.3842905018253622E-2</v>
      </c>
      <c r="X953" s="59">
        <f t="shared" si="134"/>
        <v>4.3842905018253622E-2</v>
      </c>
      <c r="Y953" s="59">
        <f t="shared" si="134"/>
        <v>4.3842905018253622E-2</v>
      </c>
      <c r="Z953" s="59">
        <f t="shared" si="134"/>
        <v>4.3842905018253622E-2</v>
      </c>
      <c r="AA953" s="59">
        <f t="shared" si="134"/>
        <v>4.3842905018253622E-2</v>
      </c>
      <c r="AB953" s="59">
        <f t="shared" si="134"/>
        <v>4.3842905018253622E-2</v>
      </c>
      <c r="AC953" s="59">
        <f t="shared" si="134"/>
        <v>4.3842905018253622E-2</v>
      </c>
      <c r="AD953" s="59">
        <f t="shared" si="134"/>
        <v>4.3842905018253622E-2</v>
      </c>
      <c r="AE953" s="59">
        <f t="shared" si="134"/>
        <v>4.3842905018253622E-2</v>
      </c>
      <c r="AF953" s="59">
        <f t="shared" si="134"/>
        <v>4.3842905018253622E-2</v>
      </c>
      <c r="AG953" s="59">
        <f t="shared" si="134"/>
        <v>4.3842905018253622E-2</v>
      </c>
      <c r="AH953" s="59">
        <f t="shared" si="134"/>
        <v>4.3842905018253622E-2</v>
      </c>
      <c r="AI953" s="59">
        <f t="shared" si="134"/>
        <v>4.3842905018253622E-2</v>
      </c>
      <c r="AJ953" s="59">
        <f t="shared" si="134"/>
        <v>4.3842905018253622E-2</v>
      </c>
      <c r="AK953" s="59">
        <f t="shared" si="134"/>
        <v>4.3842905018253622E-2</v>
      </c>
      <c r="AL953" s="59">
        <f t="shared" si="134"/>
        <v>4.3842905018253622E-2</v>
      </c>
      <c r="AM953" s="59">
        <f t="shared" si="134"/>
        <v>4.3842905018253622E-2</v>
      </c>
      <c r="AN953" s="59">
        <f t="shared" si="134"/>
        <v>4.3842905018253622E-2</v>
      </c>
      <c r="AO953" s="59">
        <f t="shared" si="134"/>
        <v>4.3842905018253622E-2</v>
      </c>
      <c r="AP953" s="59">
        <f t="shared" si="134"/>
        <v>4.3842905018253622E-2</v>
      </c>
      <c r="AQ953" s="59">
        <f t="shared" si="134"/>
        <v>4.3842905018253622E-2</v>
      </c>
      <c r="AR953" s="59">
        <f t="shared" si="134"/>
        <v>4.3842905018253622E-2</v>
      </c>
      <c r="AS953" s="59">
        <f t="shared" si="134"/>
        <v>4.3842905018253622E-2</v>
      </c>
      <c r="AT953" s="59">
        <f t="shared" si="134"/>
        <v>4.3842905018253622E-2</v>
      </c>
      <c r="AV953" s="59">
        <f t="shared" si="127"/>
        <v>-2.9775791113487229E-3</v>
      </c>
      <c r="AW953" s="59">
        <f t="shared" si="128"/>
        <v>-2.9775791113487229E-3</v>
      </c>
      <c r="AX953" s="59">
        <f t="shared" si="129"/>
        <v>-2.9775791113487229E-3</v>
      </c>
    </row>
    <row r="954" spans="2:50">
      <c r="B954" s="51" t="s">
        <v>221</v>
      </c>
      <c r="C954" s="77">
        <f t="shared" si="122"/>
        <v>1976273768264.9607</v>
      </c>
      <c r="D954" s="56">
        <f t="shared" si="123"/>
        <v>1.0000000000000002</v>
      </c>
      <c r="E954" s="51" t="s">
        <v>974</v>
      </c>
      <c r="F954" s="51" t="s">
        <v>973</v>
      </c>
      <c r="G954" s="59">
        <f t="shared" si="124"/>
        <v>4.2533352469264624E-2</v>
      </c>
      <c r="H954" s="59">
        <f t="shared" si="124"/>
        <v>4.2533352469264624E-2</v>
      </c>
      <c r="I954" s="59">
        <f t="shared" si="124"/>
        <v>4.2533352469264624E-2</v>
      </c>
      <c r="J954" s="59">
        <f t="shared" si="125"/>
        <v>4.2533352469264624E-2</v>
      </c>
      <c r="K954" s="59">
        <f t="shared" ref="K954:AT960" si="135">IF(K$930&lt;=$E$927,J954-$J954*INDEX($E$922:$E$925,MATCH($J954,$B$922:$B$925,1))/($E$927-$J$930),J954)</f>
        <v>4.2533352469264624E-2</v>
      </c>
      <c r="L954" s="59">
        <f t="shared" si="135"/>
        <v>4.2533352469264624E-2</v>
      </c>
      <c r="M954" s="59">
        <f t="shared" si="135"/>
        <v>4.2533352469264624E-2</v>
      </c>
      <c r="N954" s="59">
        <f t="shared" si="135"/>
        <v>4.2533352469264624E-2</v>
      </c>
      <c r="O954" s="59">
        <f t="shared" si="135"/>
        <v>4.2533352469264624E-2</v>
      </c>
      <c r="P954" s="59">
        <f t="shared" si="135"/>
        <v>4.2533352469264624E-2</v>
      </c>
      <c r="Q954" s="59">
        <f t="shared" si="135"/>
        <v>4.2533352469264624E-2</v>
      </c>
      <c r="R954" s="59">
        <f t="shared" si="135"/>
        <v>4.2533352469264624E-2</v>
      </c>
      <c r="S954" s="59">
        <f t="shared" si="135"/>
        <v>4.2533352469264624E-2</v>
      </c>
      <c r="T954" s="59">
        <f t="shared" si="135"/>
        <v>4.2533352469264624E-2</v>
      </c>
      <c r="U954" s="59">
        <f t="shared" si="135"/>
        <v>4.2533352469264624E-2</v>
      </c>
      <c r="V954" s="59">
        <f t="shared" si="135"/>
        <v>4.2533352469264624E-2</v>
      </c>
      <c r="W954" s="59">
        <f t="shared" si="135"/>
        <v>4.2533352469264624E-2</v>
      </c>
      <c r="X954" s="59">
        <f t="shared" si="135"/>
        <v>4.2533352469264624E-2</v>
      </c>
      <c r="Y954" s="59">
        <f t="shared" si="135"/>
        <v>4.2533352469264624E-2</v>
      </c>
      <c r="Z954" s="59">
        <f t="shared" si="135"/>
        <v>4.2533352469264624E-2</v>
      </c>
      <c r="AA954" s="59">
        <f t="shared" si="135"/>
        <v>4.2533352469264624E-2</v>
      </c>
      <c r="AB954" s="59">
        <f t="shared" si="135"/>
        <v>4.2533352469264624E-2</v>
      </c>
      <c r="AC954" s="59">
        <f t="shared" si="135"/>
        <v>4.2533352469264624E-2</v>
      </c>
      <c r="AD954" s="59">
        <f t="shared" si="135"/>
        <v>4.2533352469264624E-2</v>
      </c>
      <c r="AE954" s="59">
        <f t="shared" si="135"/>
        <v>4.2533352469264624E-2</v>
      </c>
      <c r="AF954" s="59">
        <f t="shared" si="135"/>
        <v>4.2533352469264624E-2</v>
      </c>
      <c r="AG954" s="59">
        <f t="shared" si="135"/>
        <v>4.2533352469264624E-2</v>
      </c>
      <c r="AH954" s="59">
        <f t="shared" si="135"/>
        <v>4.2533352469264624E-2</v>
      </c>
      <c r="AI954" s="59">
        <f t="shared" si="135"/>
        <v>4.2533352469264624E-2</v>
      </c>
      <c r="AJ954" s="59">
        <f t="shared" si="135"/>
        <v>4.2533352469264624E-2</v>
      </c>
      <c r="AK954" s="59">
        <f t="shared" si="135"/>
        <v>4.2533352469264624E-2</v>
      </c>
      <c r="AL954" s="59">
        <f t="shared" si="135"/>
        <v>4.2533352469264624E-2</v>
      </c>
      <c r="AM954" s="59">
        <f t="shared" si="135"/>
        <v>4.2533352469264624E-2</v>
      </c>
      <c r="AN954" s="59">
        <f t="shared" si="135"/>
        <v>4.2533352469264624E-2</v>
      </c>
      <c r="AO954" s="59">
        <f t="shared" si="135"/>
        <v>4.2533352469264624E-2</v>
      </c>
      <c r="AP954" s="59">
        <f t="shared" si="135"/>
        <v>4.2533352469264624E-2</v>
      </c>
      <c r="AQ954" s="59">
        <f t="shared" si="135"/>
        <v>4.2533352469264624E-2</v>
      </c>
      <c r="AR954" s="59">
        <f t="shared" si="135"/>
        <v>4.2533352469264624E-2</v>
      </c>
      <c r="AS954" s="59">
        <f t="shared" si="135"/>
        <v>4.2533352469264624E-2</v>
      </c>
      <c r="AT954" s="59">
        <f t="shared" si="135"/>
        <v>4.2533352469264624E-2</v>
      </c>
      <c r="AV954" s="59">
        <f t="shared" si="127"/>
        <v>-4.2871316603377216E-3</v>
      </c>
      <c r="AW954" s="59">
        <f t="shared" si="128"/>
        <v>-4.2871316603377216E-3</v>
      </c>
      <c r="AX954" s="59">
        <f t="shared" si="129"/>
        <v>-4.2871316603377216E-3</v>
      </c>
    </row>
    <row r="955" spans="2:50">
      <c r="B955" s="51" t="s">
        <v>214</v>
      </c>
      <c r="C955" s="77">
        <f t="shared" si="122"/>
        <v>1023743292793.7582</v>
      </c>
      <c r="D955" s="56">
        <f t="shared" si="123"/>
        <v>1</v>
      </c>
      <c r="E955" s="51" t="s">
        <v>974</v>
      </c>
      <c r="F955" s="51" t="s">
        <v>973</v>
      </c>
      <c r="G955" s="59">
        <f t="shared" si="124"/>
        <v>9.3823709801792596E-2</v>
      </c>
      <c r="H955" s="59">
        <f t="shared" si="124"/>
        <v>9.3823709801792596E-2</v>
      </c>
      <c r="I955" s="59">
        <f t="shared" si="124"/>
        <v>9.3823709801792596E-2</v>
      </c>
      <c r="J955" s="59">
        <f t="shared" si="125"/>
        <v>9.3823709801792596E-2</v>
      </c>
      <c r="K955" s="59">
        <f t="shared" si="135"/>
        <v>9.304184555344433E-2</v>
      </c>
      <c r="L955" s="59">
        <f t="shared" si="135"/>
        <v>9.2259981305096064E-2</v>
      </c>
      <c r="M955" s="59">
        <f t="shared" si="135"/>
        <v>9.1478117056747799E-2</v>
      </c>
      <c r="N955" s="59">
        <f t="shared" si="135"/>
        <v>9.0696252808399533E-2</v>
      </c>
      <c r="O955" s="59">
        <f t="shared" si="135"/>
        <v>8.9914388560051267E-2</v>
      </c>
      <c r="P955" s="59">
        <f t="shared" si="135"/>
        <v>8.9132524311703001E-2</v>
      </c>
      <c r="Q955" s="59">
        <f t="shared" si="135"/>
        <v>8.8350660063354736E-2</v>
      </c>
      <c r="R955" s="59">
        <f t="shared" si="135"/>
        <v>8.756879581500647E-2</v>
      </c>
      <c r="S955" s="59">
        <f t="shared" si="135"/>
        <v>8.6786931566658204E-2</v>
      </c>
      <c r="T955" s="59">
        <f t="shared" si="135"/>
        <v>8.6005067318309938E-2</v>
      </c>
      <c r="U955" s="59">
        <f t="shared" si="135"/>
        <v>8.5223203069961673E-2</v>
      </c>
      <c r="V955" s="59">
        <f t="shared" si="135"/>
        <v>8.4441338821613407E-2</v>
      </c>
      <c r="W955" s="59">
        <f t="shared" si="135"/>
        <v>8.3659474573265141E-2</v>
      </c>
      <c r="X955" s="59">
        <f t="shared" si="135"/>
        <v>8.2877610324916876E-2</v>
      </c>
      <c r="Y955" s="59">
        <f t="shared" si="135"/>
        <v>8.209574607656861E-2</v>
      </c>
      <c r="Z955" s="59">
        <f t="shared" si="135"/>
        <v>8.1313881828220344E-2</v>
      </c>
      <c r="AA955" s="59">
        <f t="shared" si="135"/>
        <v>8.0532017579872078E-2</v>
      </c>
      <c r="AB955" s="59">
        <f t="shared" si="135"/>
        <v>7.9750153331523813E-2</v>
      </c>
      <c r="AC955" s="59">
        <f t="shared" si="135"/>
        <v>7.8968289083175547E-2</v>
      </c>
      <c r="AD955" s="59">
        <f t="shared" si="135"/>
        <v>7.8186424834827281E-2</v>
      </c>
      <c r="AE955" s="59">
        <f t="shared" si="135"/>
        <v>7.7404560586479015E-2</v>
      </c>
      <c r="AF955" s="59">
        <f t="shared" si="135"/>
        <v>7.662269633813075E-2</v>
      </c>
      <c r="AG955" s="59">
        <f t="shared" si="135"/>
        <v>7.5840832089782484E-2</v>
      </c>
      <c r="AH955" s="59">
        <f t="shared" si="135"/>
        <v>7.5058967841434218E-2</v>
      </c>
      <c r="AI955" s="59">
        <f t="shared" si="135"/>
        <v>7.4277103593085952E-2</v>
      </c>
      <c r="AJ955" s="59">
        <f t="shared" si="135"/>
        <v>7.3495239344737687E-2</v>
      </c>
      <c r="AK955" s="59">
        <f t="shared" si="135"/>
        <v>7.2713375096389421E-2</v>
      </c>
      <c r="AL955" s="59">
        <f t="shared" si="135"/>
        <v>7.1931510848041155E-2</v>
      </c>
      <c r="AM955" s="59">
        <f t="shared" si="135"/>
        <v>7.114964659969289E-2</v>
      </c>
      <c r="AN955" s="59">
        <f t="shared" si="135"/>
        <v>7.0367782351344624E-2</v>
      </c>
      <c r="AO955" s="59">
        <f t="shared" si="135"/>
        <v>6.9585918102996358E-2</v>
      </c>
      <c r="AP955" s="59">
        <f t="shared" si="135"/>
        <v>6.8804053854648092E-2</v>
      </c>
      <c r="AQ955" s="59">
        <f t="shared" si="135"/>
        <v>6.8022189606299827E-2</v>
      </c>
      <c r="AR955" s="59">
        <f t="shared" si="135"/>
        <v>6.7240325357951561E-2</v>
      </c>
      <c r="AS955" s="59">
        <f t="shared" si="135"/>
        <v>6.6458461109603295E-2</v>
      </c>
      <c r="AT955" s="59">
        <f t="shared" si="135"/>
        <v>6.5676596861255029E-2</v>
      </c>
      <c r="AV955" s="59">
        <f t="shared" si="127"/>
        <v>4.7003225672190251E-2</v>
      </c>
      <c r="AW955" s="59">
        <f t="shared" si="128"/>
        <v>3.4493397698617999E-2</v>
      </c>
      <c r="AX955" s="59">
        <f t="shared" si="129"/>
        <v>1.8856112731652684E-2</v>
      </c>
    </row>
    <row r="956" spans="2:50">
      <c r="B956" s="51" t="s">
        <v>957</v>
      </c>
      <c r="C956" s="77">
        <f t="shared" si="122"/>
        <v>2971731535597.2197</v>
      </c>
      <c r="D956" s="56">
        <f t="shared" si="123"/>
        <v>0.99999999999999989</v>
      </c>
      <c r="E956" s="51" t="s">
        <v>974</v>
      </c>
      <c r="F956" s="51" t="s">
        <v>973</v>
      </c>
      <c r="G956" s="59">
        <f t="shared" si="124"/>
        <v>8.572352032534461E-2</v>
      </c>
      <c r="H956" s="59">
        <f t="shared" si="124"/>
        <v>8.572352032534461E-2</v>
      </c>
      <c r="I956" s="59">
        <f t="shared" si="124"/>
        <v>8.572352032534461E-2</v>
      </c>
      <c r="J956" s="59">
        <f t="shared" si="125"/>
        <v>8.572352032534461E-2</v>
      </c>
      <c r="K956" s="59">
        <f t="shared" si="135"/>
        <v>8.5247278545759364E-2</v>
      </c>
      <c r="L956" s="59">
        <f t="shared" si="135"/>
        <v>8.4771036766174118E-2</v>
      </c>
      <c r="M956" s="59">
        <f t="shared" si="135"/>
        <v>8.4294794986588872E-2</v>
      </c>
      <c r="N956" s="59">
        <f t="shared" si="135"/>
        <v>8.3818553207003627E-2</v>
      </c>
      <c r="O956" s="59">
        <f t="shared" si="135"/>
        <v>8.3342311427418381E-2</v>
      </c>
      <c r="P956" s="59">
        <f t="shared" si="135"/>
        <v>8.2866069647833135E-2</v>
      </c>
      <c r="Q956" s="59">
        <f t="shared" si="135"/>
        <v>8.2389827868247889E-2</v>
      </c>
      <c r="R956" s="59">
        <f t="shared" si="135"/>
        <v>8.1913586088662643E-2</v>
      </c>
      <c r="S956" s="59">
        <f t="shared" si="135"/>
        <v>8.1437344309077397E-2</v>
      </c>
      <c r="T956" s="59">
        <f t="shared" si="135"/>
        <v>8.0961102529492152E-2</v>
      </c>
      <c r="U956" s="59">
        <f t="shared" si="135"/>
        <v>8.0484860749906906E-2</v>
      </c>
      <c r="V956" s="59">
        <f t="shared" si="135"/>
        <v>8.000861897032166E-2</v>
      </c>
      <c r="W956" s="59">
        <f t="shared" si="135"/>
        <v>7.9532377190736414E-2</v>
      </c>
      <c r="X956" s="59">
        <f t="shared" si="135"/>
        <v>7.9056135411151168E-2</v>
      </c>
      <c r="Y956" s="59">
        <f t="shared" si="135"/>
        <v>7.8579893631565922E-2</v>
      </c>
      <c r="Z956" s="59">
        <f t="shared" si="135"/>
        <v>7.8103651851980677E-2</v>
      </c>
      <c r="AA956" s="59">
        <f t="shared" si="135"/>
        <v>7.7627410072395431E-2</v>
      </c>
      <c r="AB956" s="59">
        <f t="shared" si="135"/>
        <v>7.7151168292810185E-2</v>
      </c>
      <c r="AC956" s="59">
        <f t="shared" si="135"/>
        <v>7.6674926513224939E-2</v>
      </c>
      <c r="AD956" s="59">
        <f t="shared" si="135"/>
        <v>7.6198684733639693E-2</v>
      </c>
      <c r="AE956" s="59">
        <f t="shared" si="135"/>
        <v>7.5722442954054447E-2</v>
      </c>
      <c r="AF956" s="59">
        <f t="shared" si="135"/>
        <v>7.5246201174469202E-2</v>
      </c>
      <c r="AG956" s="59">
        <f t="shared" si="135"/>
        <v>7.4769959394883956E-2</v>
      </c>
      <c r="AH956" s="59">
        <f t="shared" si="135"/>
        <v>7.429371761529871E-2</v>
      </c>
      <c r="AI956" s="59">
        <f t="shared" si="135"/>
        <v>7.3817475835713464E-2</v>
      </c>
      <c r="AJ956" s="59">
        <f t="shared" si="135"/>
        <v>7.3341234056128218E-2</v>
      </c>
      <c r="AK956" s="59">
        <f t="shared" si="135"/>
        <v>7.2864992276542973E-2</v>
      </c>
      <c r="AL956" s="59">
        <f t="shared" si="135"/>
        <v>7.2388750496957727E-2</v>
      </c>
      <c r="AM956" s="59">
        <f t="shared" si="135"/>
        <v>7.1912508717372481E-2</v>
      </c>
      <c r="AN956" s="59">
        <f t="shared" si="135"/>
        <v>7.1436266937787235E-2</v>
      </c>
      <c r="AO956" s="59">
        <f t="shared" si="135"/>
        <v>7.0960025158201989E-2</v>
      </c>
      <c r="AP956" s="59">
        <f t="shared" si="135"/>
        <v>7.0483783378616743E-2</v>
      </c>
      <c r="AQ956" s="59">
        <f t="shared" si="135"/>
        <v>7.0007541599031498E-2</v>
      </c>
      <c r="AR956" s="59">
        <f t="shared" si="135"/>
        <v>6.9531299819446252E-2</v>
      </c>
      <c r="AS956" s="59">
        <f t="shared" si="135"/>
        <v>6.9055058039861006E-2</v>
      </c>
      <c r="AT956" s="59">
        <f t="shared" si="135"/>
        <v>6.857881626027576E-2</v>
      </c>
      <c r="AV956" s="59">
        <f t="shared" si="127"/>
        <v>3.8903036195742265E-2</v>
      </c>
      <c r="AW956" s="59">
        <f t="shared" si="128"/>
        <v>3.1283167722378331E-2</v>
      </c>
      <c r="AX956" s="59">
        <f t="shared" si="129"/>
        <v>2.1758332130673415E-2</v>
      </c>
    </row>
    <row r="957" spans="2:50">
      <c r="B957" s="51" t="s">
        <v>958</v>
      </c>
      <c r="C957" s="77">
        <f t="shared" si="122"/>
        <v>8358669983521.0313</v>
      </c>
      <c r="D957" s="56">
        <f t="shared" si="123"/>
        <v>1</v>
      </c>
      <c r="E957" s="51" t="s">
        <v>974</v>
      </c>
      <c r="F957" s="51" t="s">
        <v>973</v>
      </c>
      <c r="G957" s="59">
        <f t="shared" si="124"/>
        <v>5.1194677640598936E-2</v>
      </c>
      <c r="H957" s="59">
        <f t="shared" si="124"/>
        <v>5.1194677640598936E-2</v>
      </c>
      <c r="I957" s="59">
        <f t="shared" si="124"/>
        <v>5.1194677640598936E-2</v>
      </c>
      <c r="J957" s="59">
        <f t="shared" si="125"/>
        <v>5.1194677640598936E-2</v>
      </c>
      <c r="K957" s="59">
        <f t="shared" si="135"/>
        <v>5.105247020270838E-2</v>
      </c>
      <c r="L957" s="59">
        <f t="shared" si="135"/>
        <v>5.0910262764817825E-2</v>
      </c>
      <c r="M957" s="59">
        <f t="shared" si="135"/>
        <v>5.0768055326927269E-2</v>
      </c>
      <c r="N957" s="59">
        <f t="shared" si="135"/>
        <v>5.0625847889036714E-2</v>
      </c>
      <c r="O957" s="59">
        <f t="shared" si="135"/>
        <v>5.0483640451146158E-2</v>
      </c>
      <c r="P957" s="59">
        <f t="shared" si="135"/>
        <v>5.0341433013255603E-2</v>
      </c>
      <c r="Q957" s="59">
        <f t="shared" si="135"/>
        <v>5.0199225575365047E-2</v>
      </c>
      <c r="R957" s="59">
        <f t="shared" si="135"/>
        <v>5.0057018137474492E-2</v>
      </c>
      <c r="S957" s="59">
        <f t="shared" si="135"/>
        <v>4.9914810699583936E-2</v>
      </c>
      <c r="T957" s="59">
        <f t="shared" si="135"/>
        <v>4.9772603261693381E-2</v>
      </c>
      <c r="U957" s="59">
        <f t="shared" si="135"/>
        <v>4.9630395823802825E-2</v>
      </c>
      <c r="V957" s="59">
        <f t="shared" si="135"/>
        <v>4.948818838591227E-2</v>
      </c>
      <c r="W957" s="59">
        <f t="shared" si="135"/>
        <v>4.9345980948021714E-2</v>
      </c>
      <c r="X957" s="59">
        <f t="shared" si="135"/>
        <v>4.9203773510131159E-2</v>
      </c>
      <c r="Y957" s="59">
        <f t="shared" si="135"/>
        <v>4.9061566072240603E-2</v>
      </c>
      <c r="Z957" s="59">
        <f t="shared" si="135"/>
        <v>4.8919358634350048E-2</v>
      </c>
      <c r="AA957" s="59">
        <f t="shared" si="135"/>
        <v>4.8777151196459492E-2</v>
      </c>
      <c r="AB957" s="59">
        <f t="shared" si="135"/>
        <v>4.8634943758568937E-2</v>
      </c>
      <c r="AC957" s="59">
        <f t="shared" si="135"/>
        <v>4.8492736320678381E-2</v>
      </c>
      <c r="AD957" s="59">
        <f t="shared" si="135"/>
        <v>4.8350528882787826E-2</v>
      </c>
      <c r="AE957" s="59">
        <f t="shared" si="135"/>
        <v>4.820832144489727E-2</v>
      </c>
      <c r="AF957" s="59">
        <f t="shared" si="135"/>
        <v>4.8066114007006715E-2</v>
      </c>
      <c r="AG957" s="59">
        <f t="shared" si="135"/>
        <v>4.7923906569116159E-2</v>
      </c>
      <c r="AH957" s="59">
        <f t="shared" si="135"/>
        <v>4.7781699131225604E-2</v>
      </c>
      <c r="AI957" s="59">
        <f t="shared" si="135"/>
        <v>4.7639491693335048E-2</v>
      </c>
      <c r="AJ957" s="59">
        <f t="shared" si="135"/>
        <v>4.7497284255444493E-2</v>
      </c>
      <c r="AK957" s="59">
        <f t="shared" si="135"/>
        <v>4.7355076817553937E-2</v>
      </c>
      <c r="AL957" s="59">
        <f t="shared" si="135"/>
        <v>4.7212869379663382E-2</v>
      </c>
      <c r="AM957" s="59">
        <f t="shared" si="135"/>
        <v>4.7070661941772826E-2</v>
      </c>
      <c r="AN957" s="59">
        <f t="shared" si="135"/>
        <v>4.6928454503882271E-2</v>
      </c>
      <c r="AO957" s="59">
        <f t="shared" si="135"/>
        <v>4.6786247065991715E-2</v>
      </c>
      <c r="AP957" s="59">
        <f t="shared" si="135"/>
        <v>4.664403962810116E-2</v>
      </c>
      <c r="AQ957" s="59">
        <f t="shared" si="135"/>
        <v>4.6501832190210604E-2</v>
      </c>
      <c r="AR957" s="59">
        <f t="shared" si="135"/>
        <v>4.6359624752320049E-2</v>
      </c>
      <c r="AS957" s="59">
        <f t="shared" si="135"/>
        <v>4.6217417314429493E-2</v>
      </c>
      <c r="AT957" s="59">
        <f t="shared" si="135"/>
        <v>4.6075209876538938E-2</v>
      </c>
      <c r="AV957" s="59">
        <f t="shared" si="127"/>
        <v>4.3741935109965907E-3</v>
      </c>
      <c r="AW957" s="59">
        <f t="shared" si="128"/>
        <v>2.0988745047477025E-3</v>
      </c>
      <c r="AX957" s="59">
        <f t="shared" si="129"/>
        <v>-7.4527425306340767E-4</v>
      </c>
    </row>
    <row r="958" spans="2:50">
      <c r="B958" s="51" t="s">
        <v>219</v>
      </c>
      <c r="C958" s="77">
        <f t="shared" si="122"/>
        <v>3768043831157.897</v>
      </c>
      <c r="D958" s="56">
        <f t="shared" si="123"/>
        <v>1</v>
      </c>
      <c r="E958" s="51" t="s">
        <v>974</v>
      </c>
      <c r="F958" s="51" t="s">
        <v>973</v>
      </c>
      <c r="G958" s="59">
        <f t="shared" si="124"/>
        <v>7.1654005460891193E-2</v>
      </c>
      <c r="H958" s="59">
        <f t="shared" si="124"/>
        <v>7.1654005460891193E-2</v>
      </c>
      <c r="I958" s="59">
        <f t="shared" si="124"/>
        <v>7.1654005460891193E-2</v>
      </c>
      <c r="J958" s="59">
        <f t="shared" si="125"/>
        <v>7.1654005460891193E-2</v>
      </c>
      <c r="K958" s="59">
        <f t="shared" si="135"/>
        <v>7.1255927652775136E-2</v>
      </c>
      <c r="L958" s="59">
        <f t="shared" si="135"/>
        <v>7.0857849844659079E-2</v>
      </c>
      <c r="M958" s="59">
        <f t="shared" si="135"/>
        <v>7.0459772036543022E-2</v>
      </c>
      <c r="N958" s="59">
        <f t="shared" si="135"/>
        <v>7.0061694228426966E-2</v>
      </c>
      <c r="O958" s="59">
        <f t="shared" si="135"/>
        <v>6.9663616420310909E-2</v>
      </c>
      <c r="P958" s="59">
        <f t="shared" si="135"/>
        <v>6.9265538612194852E-2</v>
      </c>
      <c r="Q958" s="59">
        <f t="shared" si="135"/>
        <v>6.8867460804078795E-2</v>
      </c>
      <c r="R958" s="59">
        <f t="shared" si="135"/>
        <v>6.8469382995962738E-2</v>
      </c>
      <c r="S958" s="59">
        <f t="shared" si="135"/>
        <v>6.8071305187846681E-2</v>
      </c>
      <c r="T958" s="59">
        <f t="shared" si="135"/>
        <v>6.7673227379730624E-2</v>
      </c>
      <c r="U958" s="59">
        <f t="shared" si="135"/>
        <v>6.7275149571614568E-2</v>
      </c>
      <c r="V958" s="59">
        <f t="shared" si="135"/>
        <v>6.6877071763498511E-2</v>
      </c>
      <c r="W958" s="59">
        <f t="shared" si="135"/>
        <v>6.6478993955382454E-2</v>
      </c>
      <c r="X958" s="59">
        <f t="shared" si="135"/>
        <v>6.6080916147266397E-2</v>
      </c>
      <c r="Y958" s="59">
        <f t="shared" si="135"/>
        <v>6.568283833915034E-2</v>
      </c>
      <c r="Z958" s="59">
        <f t="shared" si="135"/>
        <v>6.5284760531034283E-2</v>
      </c>
      <c r="AA958" s="59">
        <f t="shared" si="135"/>
        <v>6.4886682722918226E-2</v>
      </c>
      <c r="AB958" s="59">
        <f t="shared" si="135"/>
        <v>6.4488604914802169E-2</v>
      </c>
      <c r="AC958" s="59">
        <f t="shared" si="135"/>
        <v>6.4090527106686113E-2</v>
      </c>
      <c r="AD958" s="59">
        <f t="shared" si="135"/>
        <v>6.3692449298570056E-2</v>
      </c>
      <c r="AE958" s="59">
        <f t="shared" si="135"/>
        <v>6.3294371490453999E-2</v>
      </c>
      <c r="AF958" s="59">
        <f t="shared" si="135"/>
        <v>6.2896293682337942E-2</v>
      </c>
      <c r="AG958" s="59">
        <f t="shared" si="135"/>
        <v>6.2498215874221878E-2</v>
      </c>
      <c r="AH958" s="59">
        <f t="shared" si="135"/>
        <v>6.2100138066105814E-2</v>
      </c>
      <c r="AI958" s="59">
        <f t="shared" si="135"/>
        <v>6.1702060257989751E-2</v>
      </c>
      <c r="AJ958" s="59">
        <f t="shared" si="135"/>
        <v>6.1303982449873687E-2</v>
      </c>
      <c r="AK958" s="59">
        <f t="shared" si="135"/>
        <v>6.0905904641757623E-2</v>
      </c>
      <c r="AL958" s="59">
        <f t="shared" si="135"/>
        <v>6.0507826833641559E-2</v>
      </c>
      <c r="AM958" s="59">
        <f t="shared" si="135"/>
        <v>6.0109749025525495E-2</v>
      </c>
      <c r="AN958" s="59">
        <f t="shared" si="135"/>
        <v>5.9711671217409432E-2</v>
      </c>
      <c r="AO958" s="59">
        <f t="shared" si="135"/>
        <v>5.9313593409293368E-2</v>
      </c>
      <c r="AP958" s="59">
        <f t="shared" si="135"/>
        <v>5.8915515601177304E-2</v>
      </c>
      <c r="AQ958" s="59">
        <f t="shared" si="135"/>
        <v>5.851743779306124E-2</v>
      </c>
      <c r="AR958" s="59">
        <f t="shared" si="135"/>
        <v>5.8119359984945176E-2</v>
      </c>
      <c r="AS958" s="59">
        <f t="shared" si="135"/>
        <v>5.7721282176829113E-2</v>
      </c>
      <c r="AT958" s="59">
        <f t="shared" si="135"/>
        <v>5.7323204368713049E-2</v>
      </c>
      <c r="AV958" s="59">
        <f t="shared" si="127"/>
        <v>2.4833521331288848E-2</v>
      </c>
      <c r="AW958" s="59">
        <f t="shared" si="128"/>
        <v>1.8464276401431938E-2</v>
      </c>
      <c r="AX958" s="59">
        <f t="shared" si="129"/>
        <v>1.0502720239110704E-2</v>
      </c>
    </row>
    <row r="959" spans="2:50">
      <c r="B959" s="51" t="s">
        <v>959</v>
      </c>
      <c r="C959" s="77">
        <f t="shared" si="122"/>
        <v>630626529921.11816</v>
      </c>
      <c r="D959" s="56">
        <f t="shared" si="123"/>
        <v>1</v>
      </c>
      <c r="E959" s="51" t="s">
        <v>974</v>
      </c>
      <c r="F959" s="51" t="s">
        <v>973</v>
      </c>
      <c r="G959" s="59">
        <f t="shared" si="124"/>
        <v>7.6351778821563937E-2</v>
      </c>
      <c r="H959" s="59">
        <f t="shared" si="124"/>
        <v>7.6351778821563937E-2</v>
      </c>
      <c r="I959" s="59">
        <f t="shared" si="124"/>
        <v>7.6351778821563937E-2</v>
      </c>
      <c r="J959" s="59">
        <f t="shared" si="125"/>
        <v>7.6351778821563937E-2</v>
      </c>
      <c r="K959" s="59">
        <f t="shared" si="135"/>
        <v>7.5927602272555253E-2</v>
      </c>
      <c r="L959" s="59">
        <f t="shared" si="135"/>
        <v>7.5503425723546569E-2</v>
      </c>
      <c r="M959" s="59">
        <f t="shared" si="135"/>
        <v>7.5079249174537885E-2</v>
      </c>
      <c r="N959" s="59">
        <f t="shared" si="135"/>
        <v>7.4655072625529201E-2</v>
      </c>
      <c r="O959" s="59">
        <f t="shared" si="135"/>
        <v>7.4230896076520517E-2</v>
      </c>
      <c r="P959" s="59">
        <f t="shared" si="135"/>
        <v>7.3806719527511833E-2</v>
      </c>
      <c r="Q959" s="59">
        <f t="shared" si="135"/>
        <v>7.3382542978503149E-2</v>
      </c>
      <c r="R959" s="59">
        <f t="shared" si="135"/>
        <v>7.2958366429494464E-2</v>
      </c>
      <c r="S959" s="59">
        <f t="shared" si="135"/>
        <v>7.253418988048578E-2</v>
      </c>
      <c r="T959" s="59">
        <f t="shared" si="135"/>
        <v>7.2110013331477096E-2</v>
      </c>
      <c r="U959" s="59">
        <f t="shared" si="135"/>
        <v>7.1685836782468412E-2</v>
      </c>
      <c r="V959" s="59">
        <f t="shared" si="135"/>
        <v>7.1261660233459728E-2</v>
      </c>
      <c r="W959" s="59">
        <f t="shared" si="135"/>
        <v>7.0837483684451044E-2</v>
      </c>
      <c r="X959" s="59">
        <f t="shared" si="135"/>
        <v>7.041330713544236E-2</v>
      </c>
      <c r="Y959" s="59">
        <f t="shared" si="135"/>
        <v>6.9989130586433676E-2</v>
      </c>
      <c r="Z959" s="59">
        <f t="shared" si="135"/>
        <v>6.9564954037424992E-2</v>
      </c>
      <c r="AA959" s="59">
        <f t="shared" si="135"/>
        <v>6.9140777488416308E-2</v>
      </c>
      <c r="AB959" s="59">
        <f t="shared" si="135"/>
        <v>6.8716600939407624E-2</v>
      </c>
      <c r="AC959" s="59">
        <f t="shared" si="135"/>
        <v>6.829242439039894E-2</v>
      </c>
      <c r="AD959" s="59">
        <f t="shared" si="135"/>
        <v>6.7868247841390256E-2</v>
      </c>
      <c r="AE959" s="59">
        <f t="shared" si="135"/>
        <v>6.7444071292381572E-2</v>
      </c>
      <c r="AF959" s="59">
        <f t="shared" si="135"/>
        <v>6.7019894743372888E-2</v>
      </c>
      <c r="AG959" s="59">
        <f t="shared" si="135"/>
        <v>6.6595718194364203E-2</v>
      </c>
      <c r="AH959" s="59">
        <f t="shared" si="135"/>
        <v>6.6171541645355519E-2</v>
      </c>
      <c r="AI959" s="59">
        <f t="shared" si="135"/>
        <v>6.5747365096346835E-2</v>
      </c>
      <c r="AJ959" s="59">
        <f t="shared" si="135"/>
        <v>6.5323188547338151E-2</v>
      </c>
      <c r="AK959" s="59">
        <f t="shared" si="135"/>
        <v>6.4899011998329467E-2</v>
      </c>
      <c r="AL959" s="59">
        <f t="shared" si="135"/>
        <v>6.4474835449320783E-2</v>
      </c>
      <c r="AM959" s="59">
        <f t="shared" si="135"/>
        <v>6.4050658900312099E-2</v>
      </c>
      <c r="AN959" s="59">
        <f t="shared" si="135"/>
        <v>6.3626482351303415E-2</v>
      </c>
      <c r="AO959" s="59">
        <f t="shared" si="135"/>
        <v>6.3202305802294731E-2</v>
      </c>
      <c r="AP959" s="59">
        <f t="shared" si="135"/>
        <v>6.2778129253286047E-2</v>
      </c>
      <c r="AQ959" s="59">
        <f t="shared" si="135"/>
        <v>6.2353952704277356E-2</v>
      </c>
      <c r="AR959" s="59">
        <f t="shared" si="135"/>
        <v>6.1929776155268665E-2</v>
      </c>
      <c r="AS959" s="59">
        <f t="shared" si="135"/>
        <v>6.1505599606259974E-2</v>
      </c>
      <c r="AT959" s="59">
        <f t="shared" si="135"/>
        <v>6.1081423057251283E-2</v>
      </c>
      <c r="AV959" s="59">
        <f t="shared" si="127"/>
        <v>2.9531294691961592E-2</v>
      </c>
      <c r="AW959" s="59">
        <f t="shared" si="128"/>
        <v>2.2744469907822647E-2</v>
      </c>
      <c r="AX959" s="59">
        <f t="shared" si="129"/>
        <v>1.4260938927648938E-2</v>
      </c>
    </row>
    <row r="960" spans="2:50">
      <c r="B960" s="51" t="s">
        <v>960</v>
      </c>
      <c r="C960" s="77">
        <f t="shared" si="122"/>
        <v>834758958239.8009</v>
      </c>
      <c r="D960" s="56">
        <f t="shared" si="123"/>
        <v>0.99999999999999989</v>
      </c>
      <c r="E960" s="51" t="s">
        <v>974</v>
      </c>
      <c r="F960" s="51" t="s">
        <v>973</v>
      </c>
      <c r="G960" s="59">
        <f t="shared" si="124"/>
        <v>0.10124759052912893</v>
      </c>
      <c r="H960" s="59">
        <f t="shared" si="124"/>
        <v>0.10124759052912893</v>
      </c>
      <c r="I960" s="59">
        <f t="shared" si="124"/>
        <v>0.10124759052912893</v>
      </c>
      <c r="J960" s="59">
        <f t="shared" si="125"/>
        <v>0.10124759052912893</v>
      </c>
      <c r="K960" s="59">
        <f t="shared" si="135"/>
        <v>0.10040386060805286</v>
      </c>
      <c r="L960" s="59">
        <f t="shared" si="135"/>
        <v>9.9560130686976778E-2</v>
      </c>
      <c r="M960" s="59">
        <f t="shared" si="135"/>
        <v>9.87164007659007E-2</v>
      </c>
      <c r="N960" s="59">
        <f t="shared" si="135"/>
        <v>9.7872670844824622E-2</v>
      </c>
      <c r="O960" s="59">
        <f t="shared" si="135"/>
        <v>9.7028940923748544E-2</v>
      </c>
      <c r="P960" s="59">
        <f t="shared" si="135"/>
        <v>9.6185211002672466E-2</v>
      </c>
      <c r="Q960" s="59">
        <f t="shared" si="135"/>
        <v>9.5341481081596388E-2</v>
      </c>
      <c r="R960" s="59">
        <f t="shared" si="135"/>
        <v>9.449775116052031E-2</v>
      </c>
      <c r="S960" s="59">
        <f t="shared" si="135"/>
        <v>9.3654021239444232E-2</v>
      </c>
      <c r="T960" s="59">
        <f t="shared" si="135"/>
        <v>9.2810291318368154E-2</v>
      </c>
      <c r="U960" s="59">
        <f t="shared" si="135"/>
        <v>9.1966561397292076E-2</v>
      </c>
      <c r="V960" s="59">
        <f t="shared" si="135"/>
        <v>9.1122831476215999E-2</v>
      </c>
      <c r="W960" s="59">
        <f t="shared" si="135"/>
        <v>9.0279101555139921E-2</v>
      </c>
      <c r="X960" s="59">
        <f t="shared" si="135"/>
        <v>8.9435371634063843E-2</v>
      </c>
      <c r="Y960" s="59">
        <f t="shared" si="135"/>
        <v>8.8591641712987765E-2</v>
      </c>
      <c r="Z960" s="59">
        <f t="shared" si="135"/>
        <v>8.7747911791911687E-2</v>
      </c>
      <c r="AA960" s="59">
        <f t="shared" si="135"/>
        <v>8.6904181870835609E-2</v>
      </c>
      <c r="AB960" s="59">
        <f t="shared" si="135"/>
        <v>8.6060451949759531E-2</v>
      </c>
      <c r="AC960" s="59">
        <f t="shared" si="135"/>
        <v>8.5216722028683453E-2</v>
      </c>
      <c r="AD960" s="59">
        <f t="shared" si="135"/>
        <v>8.4372992107607375E-2</v>
      </c>
      <c r="AE960" s="59">
        <f t="shared" si="135"/>
        <v>8.3529262186531297E-2</v>
      </c>
      <c r="AF960" s="59">
        <f t="shared" si="135"/>
        <v>8.2685532265455219E-2</v>
      </c>
      <c r="AG960" s="59">
        <f t="shared" si="135"/>
        <v>8.1841802344379141E-2</v>
      </c>
      <c r="AH960" s="59">
        <f t="shared" si="135"/>
        <v>8.0998072423303064E-2</v>
      </c>
      <c r="AI960" s="59">
        <f t="shared" si="135"/>
        <v>8.0154342502226986E-2</v>
      </c>
      <c r="AJ960" s="59">
        <f t="shared" si="135"/>
        <v>7.9310612581150908E-2</v>
      </c>
      <c r="AK960" s="59">
        <f t="shared" si="135"/>
        <v>7.846688266007483E-2</v>
      </c>
      <c r="AL960" s="59">
        <f t="shared" si="135"/>
        <v>7.7623152738998752E-2</v>
      </c>
      <c r="AM960" s="59">
        <f t="shared" si="135"/>
        <v>7.6779422817922674E-2</v>
      </c>
      <c r="AN960" s="59">
        <f t="shared" si="135"/>
        <v>7.5935692896846596E-2</v>
      </c>
      <c r="AO960" s="59">
        <f t="shared" si="135"/>
        <v>7.5091962975770518E-2</v>
      </c>
      <c r="AP960" s="59">
        <f t="shared" si="135"/>
        <v>7.424823305469444E-2</v>
      </c>
      <c r="AQ960" s="59">
        <f t="shared" si="135"/>
        <v>7.3404503133618362E-2</v>
      </c>
      <c r="AR960" s="59">
        <f t="shared" si="135"/>
        <v>7.2560773212542284E-2</v>
      </c>
      <c r="AS960" s="59">
        <f t="shared" si="135"/>
        <v>7.1717043291466206E-2</v>
      </c>
      <c r="AT960" s="59">
        <f t="shared" si="135"/>
        <v>7.0873313370390129E-2</v>
      </c>
      <c r="AV960" s="59">
        <f t="shared" si="127"/>
        <v>5.4427106399526588E-2</v>
      </c>
      <c r="AW960" s="59">
        <f t="shared" si="128"/>
        <v>4.0927427662309342E-2</v>
      </c>
      <c r="AX960" s="59">
        <f t="shared" si="129"/>
        <v>2.4052829240787783E-2</v>
      </c>
    </row>
    <row r="962" spans="2:51">
      <c r="AU962" s="51" t="s">
        <v>975</v>
      </c>
      <c r="AV962" s="59">
        <f>AVERAGE(AV931:AV945)</f>
        <v>2.2879165645614864E-2</v>
      </c>
      <c r="AW962" s="59">
        <f>AVERAGE(AW931:AW945)</f>
        <v>9.9025888496137061E-3</v>
      </c>
      <c r="AX962" s="59">
        <f>AVERAGE(AX931:AX945)</f>
        <v>9.9025888496137061E-3</v>
      </c>
    </row>
    <row r="963" spans="2:51">
      <c r="AU963" s="51" t="s">
        <v>976</v>
      </c>
      <c r="AV963" s="59">
        <f>AVERAGE(AV946:AV960)</f>
        <v>2.2879165645614864E-2</v>
      </c>
      <c r="AW963" s="59">
        <f>AVERAGE(AW946:AW960)</f>
        <v>1.7111798180725491E-2</v>
      </c>
      <c r="AX963" s="59">
        <f>AVERAGE(AX946:AX960)</f>
        <v>9.9025888496137669E-3</v>
      </c>
    </row>
    <row r="967" spans="2:51">
      <c r="B967" s="14" t="s">
        <v>980</v>
      </c>
      <c r="C967" s="14" t="s">
        <v>981</v>
      </c>
      <c r="D967" s="14" t="s">
        <v>120</v>
      </c>
      <c r="E967" s="14" t="s">
        <v>58</v>
      </c>
      <c r="F967" s="14" t="s">
        <v>208</v>
      </c>
      <c r="G967" s="14" t="s">
        <v>207</v>
      </c>
      <c r="H967" s="14" t="s">
        <v>982</v>
      </c>
      <c r="I967" s="14" t="s">
        <v>983</v>
      </c>
      <c r="J967" s="14" t="s">
        <v>984</v>
      </c>
      <c r="K967" s="14" t="s">
        <v>211</v>
      </c>
      <c r="L967" s="47">
        <v>2021</v>
      </c>
      <c r="M967" s="14">
        <f t="shared" ref="M967:AY967" si="136">L967+1</f>
        <v>2022</v>
      </c>
      <c r="N967" s="14">
        <f t="shared" si="136"/>
        <v>2023</v>
      </c>
      <c r="O967" s="14">
        <f t="shared" si="136"/>
        <v>2024</v>
      </c>
      <c r="P967" s="14">
        <f t="shared" si="136"/>
        <v>2025</v>
      </c>
      <c r="Q967" s="14">
        <f t="shared" si="136"/>
        <v>2026</v>
      </c>
      <c r="R967" s="14">
        <f t="shared" si="136"/>
        <v>2027</v>
      </c>
      <c r="S967" s="14">
        <f t="shared" si="136"/>
        <v>2028</v>
      </c>
      <c r="T967" s="14">
        <f t="shared" si="136"/>
        <v>2029</v>
      </c>
      <c r="U967" s="14">
        <f t="shared" si="136"/>
        <v>2030</v>
      </c>
      <c r="V967" s="14">
        <f t="shared" si="136"/>
        <v>2031</v>
      </c>
      <c r="W967" s="14">
        <f t="shared" si="136"/>
        <v>2032</v>
      </c>
      <c r="X967" s="14">
        <f t="shared" si="136"/>
        <v>2033</v>
      </c>
      <c r="Y967" s="14">
        <f t="shared" si="136"/>
        <v>2034</v>
      </c>
      <c r="Z967" s="14">
        <f t="shared" si="136"/>
        <v>2035</v>
      </c>
      <c r="AA967" s="14">
        <f t="shared" si="136"/>
        <v>2036</v>
      </c>
      <c r="AB967" s="14">
        <f t="shared" si="136"/>
        <v>2037</v>
      </c>
      <c r="AC967" s="14">
        <f t="shared" si="136"/>
        <v>2038</v>
      </c>
      <c r="AD967" s="14">
        <f t="shared" si="136"/>
        <v>2039</v>
      </c>
      <c r="AE967" s="14">
        <f t="shared" si="136"/>
        <v>2040</v>
      </c>
      <c r="AF967" s="14">
        <f t="shared" si="136"/>
        <v>2041</v>
      </c>
      <c r="AG967" s="14">
        <f t="shared" si="136"/>
        <v>2042</v>
      </c>
      <c r="AH967" s="14">
        <f t="shared" si="136"/>
        <v>2043</v>
      </c>
      <c r="AI967" s="14">
        <f t="shared" si="136"/>
        <v>2044</v>
      </c>
      <c r="AJ967" s="14">
        <f t="shared" si="136"/>
        <v>2045</v>
      </c>
      <c r="AK967" s="14">
        <f t="shared" si="136"/>
        <v>2046</v>
      </c>
      <c r="AL967" s="14">
        <f t="shared" si="136"/>
        <v>2047</v>
      </c>
      <c r="AM967" s="14">
        <f t="shared" si="136"/>
        <v>2048</v>
      </c>
      <c r="AN967" s="14">
        <f t="shared" si="136"/>
        <v>2049</v>
      </c>
      <c r="AO967" s="14">
        <f t="shared" si="136"/>
        <v>2050</v>
      </c>
      <c r="AP967" s="14">
        <f t="shared" si="136"/>
        <v>2051</v>
      </c>
      <c r="AQ967" s="14">
        <f t="shared" si="136"/>
        <v>2052</v>
      </c>
      <c r="AR967" s="14">
        <f t="shared" si="136"/>
        <v>2053</v>
      </c>
      <c r="AS967" s="14">
        <f t="shared" si="136"/>
        <v>2054</v>
      </c>
      <c r="AT967" s="14">
        <f t="shared" si="136"/>
        <v>2055</v>
      </c>
      <c r="AU967" s="14">
        <f t="shared" si="136"/>
        <v>2056</v>
      </c>
      <c r="AV967" s="14">
        <f t="shared" si="136"/>
        <v>2057</v>
      </c>
      <c r="AW967" s="14">
        <f t="shared" si="136"/>
        <v>2058</v>
      </c>
      <c r="AX967" s="14">
        <f t="shared" si="136"/>
        <v>2059</v>
      </c>
      <c r="AY967" s="14">
        <f t="shared" si="136"/>
        <v>2060</v>
      </c>
    </row>
    <row r="968" spans="2:51">
      <c r="B968" s="51" t="s">
        <v>985</v>
      </c>
      <c r="C968" s="51" t="s">
        <v>973</v>
      </c>
      <c r="D968" s="51" t="s">
        <v>986</v>
      </c>
      <c r="E968" s="51" t="s">
        <v>111</v>
      </c>
      <c r="F968" t="s">
        <v>987</v>
      </c>
      <c r="G968" t="s">
        <v>988</v>
      </c>
      <c r="H968" s="84">
        <f t="shared" ref="H968:H1031" ca="1" si="137">TODAY()</f>
        <v>45749</v>
      </c>
      <c r="I968" s="51" t="s">
        <v>972</v>
      </c>
      <c r="J968" s="51" t="s">
        <v>989</v>
      </c>
      <c r="K968" s="51" t="s">
        <v>954</v>
      </c>
      <c r="L968" s="59">
        <f t="shared" ref="L968:AA983" si="138">G931</f>
        <v>7.1923903045874343E-2</v>
      </c>
      <c r="M968" s="59">
        <f t="shared" si="138"/>
        <v>7.1923903045874343E-2</v>
      </c>
      <c r="N968" s="59">
        <f t="shared" si="138"/>
        <v>7.1923903045874343E-2</v>
      </c>
      <c r="O968" s="59">
        <f t="shared" si="138"/>
        <v>7.1923903045874343E-2</v>
      </c>
      <c r="P968" s="59">
        <f t="shared" si="138"/>
        <v>7.1024854257800918E-2</v>
      </c>
      <c r="Q968" s="59">
        <f t="shared" si="138"/>
        <v>7.0125805469727492E-2</v>
      </c>
      <c r="R968" s="59">
        <f t="shared" si="138"/>
        <v>6.9226756681654067E-2</v>
      </c>
      <c r="S968" s="59">
        <f t="shared" si="138"/>
        <v>6.8327707893580641E-2</v>
      </c>
      <c r="T968" s="59">
        <f t="shared" si="138"/>
        <v>6.7428659105507216E-2</v>
      </c>
      <c r="U968" s="59">
        <f t="shared" si="138"/>
        <v>6.6529610317433791E-2</v>
      </c>
      <c r="V968" s="59">
        <f t="shared" si="138"/>
        <v>6.5630561529360365E-2</v>
      </c>
      <c r="W968" s="59">
        <f t="shared" si="138"/>
        <v>6.473151274128694E-2</v>
      </c>
      <c r="X968" s="59">
        <f t="shared" si="138"/>
        <v>6.3832463953213514E-2</v>
      </c>
      <c r="Y968" s="59">
        <f t="shared" si="138"/>
        <v>6.2933415165140089E-2</v>
      </c>
      <c r="Z968" s="59">
        <f t="shared" si="138"/>
        <v>6.2034366377066656E-2</v>
      </c>
      <c r="AA968" s="59">
        <f t="shared" si="138"/>
        <v>6.1135317588993224E-2</v>
      </c>
      <c r="AB968" s="59">
        <f t="shared" ref="AB968:AQ983" si="139">W931</f>
        <v>6.0236268800919791E-2</v>
      </c>
      <c r="AC968" s="59">
        <f t="shared" si="139"/>
        <v>5.9337220012846359E-2</v>
      </c>
      <c r="AD968" s="59">
        <f t="shared" si="139"/>
        <v>5.8438171224772927E-2</v>
      </c>
      <c r="AE968" s="59">
        <f t="shared" si="139"/>
        <v>5.7539122436699494E-2</v>
      </c>
      <c r="AF968" s="59">
        <f t="shared" si="139"/>
        <v>5.7539122436699494E-2</v>
      </c>
      <c r="AG968" s="59">
        <f t="shared" si="139"/>
        <v>5.7539122436699494E-2</v>
      </c>
      <c r="AH968" s="59">
        <f t="shared" si="139"/>
        <v>5.7539122436699494E-2</v>
      </c>
      <c r="AI968" s="59">
        <f t="shared" si="139"/>
        <v>5.7539122436699494E-2</v>
      </c>
      <c r="AJ968" s="59">
        <f t="shared" si="139"/>
        <v>5.7539122436699494E-2</v>
      </c>
      <c r="AK968" s="59">
        <f t="shared" si="139"/>
        <v>5.7539122436699494E-2</v>
      </c>
      <c r="AL968" s="59">
        <f t="shared" si="139"/>
        <v>5.7539122436699494E-2</v>
      </c>
      <c r="AM968" s="59">
        <f t="shared" si="139"/>
        <v>5.7539122436699494E-2</v>
      </c>
      <c r="AN968" s="59">
        <f t="shared" si="139"/>
        <v>5.7539122436699494E-2</v>
      </c>
      <c r="AO968" s="59">
        <f t="shared" si="139"/>
        <v>5.7539122436699494E-2</v>
      </c>
      <c r="AP968" s="59">
        <f t="shared" si="139"/>
        <v>5.7539122436699494E-2</v>
      </c>
      <c r="AQ968" s="59">
        <f t="shared" si="139"/>
        <v>5.7539122436699494E-2</v>
      </c>
      <c r="AR968" s="59">
        <f t="shared" ref="AR968:AY997" si="140">AM931</f>
        <v>5.7539122436699494E-2</v>
      </c>
      <c r="AS968" s="59">
        <f t="shared" si="140"/>
        <v>5.7539122436699494E-2</v>
      </c>
      <c r="AT968" s="59">
        <f t="shared" si="140"/>
        <v>5.7539122436699494E-2</v>
      </c>
      <c r="AU968" s="59">
        <f t="shared" si="140"/>
        <v>5.7539122436699494E-2</v>
      </c>
      <c r="AV968" s="59">
        <f t="shared" si="140"/>
        <v>5.7539122436699494E-2</v>
      </c>
      <c r="AW968" s="59">
        <f t="shared" si="140"/>
        <v>5.7539122436699494E-2</v>
      </c>
      <c r="AX968" s="59">
        <f t="shared" si="140"/>
        <v>5.7539122436699494E-2</v>
      </c>
      <c r="AY968" s="59">
        <f t="shared" si="140"/>
        <v>5.7539122436699494E-2</v>
      </c>
    </row>
    <row r="969" spans="2:51">
      <c r="B969" s="51" t="s">
        <v>985</v>
      </c>
      <c r="C969" s="51" t="s">
        <v>973</v>
      </c>
      <c r="D969" s="51" t="s">
        <v>986</v>
      </c>
      <c r="E969" s="51" t="s">
        <v>111</v>
      </c>
      <c r="F969" t="s">
        <v>987</v>
      </c>
      <c r="G969" t="s">
        <v>988</v>
      </c>
      <c r="H969" s="84">
        <f t="shared" ca="1" si="137"/>
        <v>45749</v>
      </c>
      <c r="I969" s="51" t="s">
        <v>972</v>
      </c>
      <c r="J969" s="51" t="s">
        <v>989</v>
      </c>
      <c r="K969" s="51" t="s">
        <v>242</v>
      </c>
      <c r="L969" s="59">
        <f t="shared" si="138"/>
        <v>4.4946157108971867E-2</v>
      </c>
      <c r="M969" s="59">
        <f t="shared" si="138"/>
        <v>4.4946157108971867E-2</v>
      </c>
      <c r="N969" s="59">
        <f t="shared" si="138"/>
        <v>4.4946157108971867E-2</v>
      </c>
      <c r="O969" s="59">
        <f t="shared" si="138"/>
        <v>4.4946157108971867E-2</v>
      </c>
      <c r="P969" s="59">
        <f t="shared" si="138"/>
        <v>4.4946157108971867E-2</v>
      </c>
      <c r="Q969" s="59">
        <f t="shared" si="138"/>
        <v>4.4946157108971867E-2</v>
      </c>
      <c r="R969" s="59">
        <f t="shared" si="138"/>
        <v>4.4946157108971867E-2</v>
      </c>
      <c r="S969" s="59">
        <f t="shared" si="138"/>
        <v>4.4946157108971867E-2</v>
      </c>
      <c r="T969" s="59">
        <f t="shared" si="138"/>
        <v>4.4946157108971867E-2</v>
      </c>
      <c r="U969" s="59">
        <f t="shared" si="138"/>
        <v>4.4946157108971867E-2</v>
      </c>
      <c r="V969" s="59">
        <f t="shared" si="138"/>
        <v>4.4946157108971867E-2</v>
      </c>
      <c r="W969" s="59">
        <f t="shared" si="138"/>
        <v>4.4946157108971867E-2</v>
      </c>
      <c r="X969" s="59">
        <f t="shared" si="138"/>
        <v>4.4946157108971867E-2</v>
      </c>
      <c r="Y969" s="59">
        <f t="shared" si="138"/>
        <v>4.4946157108971867E-2</v>
      </c>
      <c r="Z969" s="59">
        <f t="shared" si="138"/>
        <v>4.4946157108971867E-2</v>
      </c>
      <c r="AA969" s="59">
        <f t="shared" si="138"/>
        <v>4.4946157108971867E-2</v>
      </c>
      <c r="AB969" s="59">
        <f t="shared" si="139"/>
        <v>4.4946157108971867E-2</v>
      </c>
      <c r="AC969" s="59">
        <f t="shared" si="139"/>
        <v>4.4946157108971867E-2</v>
      </c>
      <c r="AD969" s="59">
        <f t="shared" si="139"/>
        <v>4.4946157108971867E-2</v>
      </c>
      <c r="AE969" s="59">
        <f t="shared" si="139"/>
        <v>4.4946157108971867E-2</v>
      </c>
      <c r="AF969" s="59">
        <f t="shared" si="139"/>
        <v>4.4946157108971867E-2</v>
      </c>
      <c r="AG969" s="59">
        <f t="shared" si="139"/>
        <v>4.4946157108971867E-2</v>
      </c>
      <c r="AH969" s="59">
        <f t="shared" si="139"/>
        <v>4.4946157108971867E-2</v>
      </c>
      <c r="AI969" s="59">
        <f t="shared" si="139"/>
        <v>4.4946157108971867E-2</v>
      </c>
      <c r="AJ969" s="59">
        <f t="shared" si="139"/>
        <v>4.4946157108971867E-2</v>
      </c>
      <c r="AK969" s="59">
        <f t="shared" si="139"/>
        <v>4.4946157108971867E-2</v>
      </c>
      <c r="AL969" s="59">
        <f t="shared" si="139"/>
        <v>4.4946157108971867E-2</v>
      </c>
      <c r="AM969" s="59">
        <f t="shared" si="139"/>
        <v>4.4946157108971867E-2</v>
      </c>
      <c r="AN969" s="59">
        <f t="shared" si="139"/>
        <v>4.4946157108971867E-2</v>
      </c>
      <c r="AO969" s="59">
        <f t="shared" si="139"/>
        <v>4.4946157108971867E-2</v>
      </c>
      <c r="AP969" s="59">
        <f t="shared" si="139"/>
        <v>4.4946157108971867E-2</v>
      </c>
      <c r="AQ969" s="59">
        <f t="shared" si="139"/>
        <v>4.4946157108971867E-2</v>
      </c>
      <c r="AR969" s="59">
        <f t="shared" si="140"/>
        <v>4.4946157108971867E-2</v>
      </c>
      <c r="AS969" s="59">
        <f t="shared" si="140"/>
        <v>4.4946157108971867E-2</v>
      </c>
      <c r="AT969" s="59">
        <f t="shared" si="140"/>
        <v>4.4946157108971867E-2</v>
      </c>
      <c r="AU969" s="59">
        <f t="shared" si="140"/>
        <v>4.4946157108971867E-2</v>
      </c>
      <c r="AV969" s="59">
        <f t="shared" si="140"/>
        <v>4.4946157108971867E-2</v>
      </c>
      <c r="AW969" s="59">
        <f t="shared" si="140"/>
        <v>4.4946157108971867E-2</v>
      </c>
      <c r="AX969" s="59">
        <f t="shared" si="140"/>
        <v>4.4946157108971867E-2</v>
      </c>
      <c r="AY969" s="59">
        <f t="shared" si="140"/>
        <v>4.4946157108971867E-2</v>
      </c>
    </row>
    <row r="970" spans="2:51">
      <c r="B970" s="51" t="s">
        <v>985</v>
      </c>
      <c r="C970" s="51" t="s">
        <v>973</v>
      </c>
      <c r="D970" s="51" t="s">
        <v>986</v>
      </c>
      <c r="E970" s="51" t="s">
        <v>111</v>
      </c>
      <c r="F970" t="s">
        <v>987</v>
      </c>
      <c r="G970" t="s">
        <v>988</v>
      </c>
      <c r="H970" s="84">
        <f t="shared" ca="1" si="137"/>
        <v>45749</v>
      </c>
      <c r="I970" s="51" t="s">
        <v>972</v>
      </c>
      <c r="J970" s="51" t="s">
        <v>989</v>
      </c>
      <c r="K970" s="51" t="s">
        <v>955</v>
      </c>
      <c r="L970" s="59">
        <f t="shared" si="138"/>
        <v>9.7440594347662696E-2</v>
      </c>
      <c r="M970" s="59">
        <f t="shared" si="138"/>
        <v>9.7440594347662696E-2</v>
      </c>
      <c r="N970" s="59">
        <f t="shared" si="138"/>
        <v>9.7440594347662696E-2</v>
      </c>
      <c r="O970" s="59">
        <f t="shared" si="138"/>
        <v>9.7440594347662696E-2</v>
      </c>
      <c r="P970" s="59">
        <f t="shared" si="138"/>
        <v>9.561358320364402E-2</v>
      </c>
      <c r="Q970" s="59">
        <f t="shared" si="138"/>
        <v>9.3786572059625345E-2</v>
      </c>
      <c r="R970" s="59">
        <f t="shared" si="138"/>
        <v>9.195956091560667E-2</v>
      </c>
      <c r="S970" s="59">
        <f t="shared" si="138"/>
        <v>9.0132549771587994E-2</v>
      </c>
      <c r="T970" s="59">
        <f t="shared" si="138"/>
        <v>8.8305538627569319E-2</v>
      </c>
      <c r="U970" s="59">
        <f t="shared" si="138"/>
        <v>8.6478527483550643E-2</v>
      </c>
      <c r="V970" s="59">
        <f t="shared" si="138"/>
        <v>8.4651516339531968E-2</v>
      </c>
      <c r="W970" s="59">
        <f t="shared" si="138"/>
        <v>8.2824505195513293E-2</v>
      </c>
      <c r="X970" s="59">
        <f t="shared" si="138"/>
        <v>8.0997494051494617E-2</v>
      </c>
      <c r="Y970" s="59">
        <f t="shared" si="138"/>
        <v>7.9170482907475942E-2</v>
      </c>
      <c r="Z970" s="59">
        <f t="shared" si="138"/>
        <v>7.7343471763457267E-2</v>
      </c>
      <c r="AA970" s="59">
        <f t="shared" si="138"/>
        <v>7.5516460619438591E-2</v>
      </c>
      <c r="AB970" s="59">
        <f t="shared" si="139"/>
        <v>7.3689449475419916E-2</v>
      </c>
      <c r="AC970" s="59">
        <f t="shared" si="139"/>
        <v>7.186243833140124E-2</v>
      </c>
      <c r="AD970" s="59">
        <f t="shared" si="139"/>
        <v>7.0035427187382565E-2</v>
      </c>
      <c r="AE970" s="59">
        <f t="shared" si="139"/>
        <v>6.820841604336389E-2</v>
      </c>
      <c r="AF970" s="59">
        <f t="shared" si="139"/>
        <v>6.820841604336389E-2</v>
      </c>
      <c r="AG970" s="59">
        <f t="shared" si="139"/>
        <v>6.820841604336389E-2</v>
      </c>
      <c r="AH970" s="59">
        <f t="shared" si="139"/>
        <v>6.820841604336389E-2</v>
      </c>
      <c r="AI970" s="59">
        <f t="shared" si="139"/>
        <v>6.820841604336389E-2</v>
      </c>
      <c r="AJ970" s="59">
        <f t="shared" si="139"/>
        <v>6.820841604336389E-2</v>
      </c>
      <c r="AK970" s="59">
        <f t="shared" si="139"/>
        <v>6.820841604336389E-2</v>
      </c>
      <c r="AL970" s="59">
        <f t="shared" si="139"/>
        <v>6.820841604336389E-2</v>
      </c>
      <c r="AM970" s="59">
        <f t="shared" si="139"/>
        <v>6.820841604336389E-2</v>
      </c>
      <c r="AN970" s="59">
        <f t="shared" si="139"/>
        <v>6.820841604336389E-2</v>
      </c>
      <c r="AO970" s="59">
        <f t="shared" si="139"/>
        <v>6.820841604336389E-2</v>
      </c>
      <c r="AP970" s="59">
        <f t="shared" si="139"/>
        <v>6.820841604336389E-2</v>
      </c>
      <c r="AQ970" s="59">
        <f t="shared" si="139"/>
        <v>6.820841604336389E-2</v>
      </c>
      <c r="AR970" s="59">
        <f t="shared" si="140"/>
        <v>6.820841604336389E-2</v>
      </c>
      <c r="AS970" s="59">
        <f t="shared" si="140"/>
        <v>6.820841604336389E-2</v>
      </c>
      <c r="AT970" s="59">
        <f t="shared" si="140"/>
        <v>6.820841604336389E-2</v>
      </c>
      <c r="AU970" s="59">
        <f t="shared" si="140"/>
        <v>6.820841604336389E-2</v>
      </c>
      <c r="AV970" s="59">
        <f t="shared" si="140"/>
        <v>6.820841604336389E-2</v>
      </c>
      <c r="AW970" s="59">
        <f t="shared" si="140"/>
        <v>6.820841604336389E-2</v>
      </c>
      <c r="AX970" s="59">
        <f t="shared" si="140"/>
        <v>6.820841604336389E-2</v>
      </c>
      <c r="AY970" s="59">
        <f t="shared" si="140"/>
        <v>6.820841604336389E-2</v>
      </c>
    </row>
    <row r="971" spans="2:51">
      <c r="B971" s="51" t="s">
        <v>985</v>
      </c>
      <c r="C971" s="51" t="s">
        <v>973</v>
      </c>
      <c r="D971" s="51" t="s">
        <v>986</v>
      </c>
      <c r="E971" s="51" t="s">
        <v>111</v>
      </c>
      <c r="F971" t="s">
        <v>987</v>
      </c>
      <c r="G971" t="s">
        <v>988</v>
      </c>
      <c r="H971" s="84">
        <f t="shared" ca="1" si="137"/>
        <v>45749</v>
      </c>
      <c r="I971" s="51" t="s">
        <v>972</v>
      </c>
      <c r="J971" s="51" t="s">
        <v>989</v>
      </c>
      <c r="K971" s="51" t="s">
        <v>486</v>
      </c>
      <c r="L971" s="59">
        <f t="shared" si="138"/>
        <v>4.6820484129602345E-2</v>
      </c>
      <c r="M971" s="59">
        <f t="shared" si="138"/>
        <v>4.6820484129602345E-2</v>
      </c>
      <c r="N971" s="59">
        <f t="shared" si="138"/>
        <v>4.6820484129602345E-2</v>
      </c>
      <c r="O971" s="59">
        <f t="shared" si="138"/>
        <v>4.6820484129602345E-2</v>
      </c>
      <c r="P971" s="59">
        <f t="shared" si="138"/>
        <v>4.6820484129602345E-2</v>
      </c>
      <c r="Q971" s="59">
        <f t="shared" si="138"/>
        <v>4.6820484129602345E-2</v>
      </c>
      <c r="R971" s="59">
        <f t="shared" si="138"/>
        <v>4.6820484129602345E-2</v>
      </c>
      <c r="S971" s="59">
        <f t="shared" si="138"/>
        <v>4.6820484129602345E-2</v>
      </c>
      <c r="T971" s="59">
        <f t="shared" si="138"/>
        <v>4.6820484129602345E-2</v>
      </c>
      <c r="U971" s="59">
        <f t="shared" si="138"/>
        <v>4.6820484129602345E-2</v>
      </c>
      <c r="V971" s="59">
        <f t="shared" si="138"/>
        <v>4.6820484129602345E-2</v>
      </c>
      <c r="W971" s="59">
        <f t="shared" si="138"/>
        <v>4.6820484129602345E-2</v>
      </c>
      <c r="X971" s="59">
        <f t="shared" si="138"/>
        <v>4.6820484129602345E-2</v>
      </c>
      <c r="Y971" s="59">
        <f t="shared" si="138"/>
        <v>4.6820484129602345E-2</v>
      </c>
      <c r="Z971" s="59">
        <f t="shared" si="138"/>
        <v>4.6820484129602345E-2</v>
      </c>
      <c r="AA971" s="59">
        <f t="shared" si="138"/>
        <v>4.6820484129602345E-2</v>
      </c>
      <c r="AB971" s="59">
        <f t="shared" si="139"/>
        <v>4.6820484129602345E-2</v>
      </c>
      <c r="AC971" s="59">
        <f t="shared" si="139"/>
        <v>4.6820484129602345E-2</v>
      </c>
      <c r="AD971" s="59">
        <f t="shared" si="139"/>
        <v>4.6820484129602345E-2</v>
      </c>
      <c r="AE971" s="59">
        <f t="shared" si="139"/>
        <v>4.6820484129602345E-2</v>
      </c>
      <c r="AF971" s="59">
        <f t="shared" si="139"/>
        <v>4.6820484129602345E-2</v>
      </c>
      <c r="AG971" s="59">
        <f t="shared" si="139"/>
        <v>4.6820484129602345E-2</v>
      </c>
      <c r="AH971" s="59">
        <f t="shared" si="139"/>
        <v>4.6820484129602345E-2</v>
      </c>
      <c r="AI971" s="59">
        <f t="shared" si="139"/>
        <v>4.6820484129602345E-2</v>
      </c>
      <c r="AJ971" s="59">
        <f t="shared" si="139"/>
        <v>4.6820484129602345E-2</v>
      </c>
      <c r="AK971" s="59">
        <f t="shared" si="139"/>
        <v>4.6820484129602345E-2</v>
      </c>
      <c r="AL971" s="59">
        <f t="shared" si="139"/>
        <v>4.6820484129602345E-2</v>
      </c>
      <c r="AM971" s="59">
        <f t="shared" si="139"/>
        <v>4.6820484129602345E-2</v>
      </c>
      <c r="AN971" s="59">
        <f t="shared" si="139"/>
        <v>4.6820484129602345E-2</v>
      </c>
      <c r="AO971" s="59">
        <f t="shared" si="139"/>
        <v>4.6820484129602345E-2</v>
      </c>
      <c r="AP971" s="59">
        <f t="shared" si="139"/>
        <v>4.6820484129602345E-2</v>
      </c>
      <c r="AQ971" s="59">
        <f t="shared" si="139"/>
        <v>4.6820484129602345E-2</v>
      </c>
      <c r="AR971" s="59">
        <f t="shared" si="140"/>
        <v>4.6820484129602345E-2</v>
      </c>
      <c r="AS971" s="59">
        <f t="shared" si="140"/>
        <v>4.6820484129602345E-2</v>
      </c>
      <c r="AT971" s="59">
        <f t="shared" si="140"/>
        <v>4.6820484129602345E-2</v>
      </c>
      <c r="AU971" s="59">
        <f t="shared" si="140"/>
        <v>4.6820484129602345E-2</v>
      </c>
      <c r="AV971" s="59">
        <f t="shared" si="140"/>
        <v>4.6820484129602345E-2</v>
      </c>
      <c r="AW971" s="59">
        <f t="shared" si="140"/>
        <v>4.6820484129602345E-2</v>
      </c>
      <c r="AX971" s="59">
        <f t="shared" si="140"/>
        <v>4.6820484129602345E-2</v>
      </c>
      <c r="AY971" s="59">
        <f t="shared" si="140"/>
        <v>4.6820484129602345E-2</v>
      </c>
    </row>
    <row r="972" spans="2:51">
      <c r="B972" s="51" t="s">
        <v>985</v>
      </c>
      <c r="C972" s="51" t="s">
        <v>973</v>
      </c>
      <c r="D972" s="51" t="s">
        <v>986</v>
      </c>
      <c r="E972" s="51" t="s">
        <v>111</v>
      </c>
      <c r="F972" t="s">
        <v>987</v>
      </c>
      <c r="G972" t="s">
        <v>988</v>
      </c>
      <c r="H972" s="84">
        <f t="shared" ca="1" si="137"/>
        <v>45749</v>
      </c>
      <c r="I972" s="51" t="s">
        <v>972</v>
      </c>
      <c r="J972" s="51" t="s">
        <v>989</v>
      </c>
      <c r="K972" s="51" t="s">
        <v>273</v>
      </c>
      <c r="L972" s="59">
        <f t="shared" si="138"/>
        <v>5.7409436586148326E-2</v>
      </c>
      <c r="M972" s="59">
        <f t="shared" si="138"/>
        <v>5.7409436586148326E-2</v>
      </c>
      <c r="N972" s="59">
        <f t="shared" si="138"/>
        <v>5.7409436586148326E-2</v>
      </c>
      <c r="O972" s="59">
        <f t="shared" si="138"/>
        <v>5.7409436586148326E-2</v>
      </c>
      <c r="P972" s="59">
        <f t="shared" si="138"/>
        <v>5.7050627607484895E-2</v>
      </c>
      <c r="Q972" s="59">
        <f t="shared" si="138"/>
        <v>5.6691818628821465E-2</v>
      </c>
      <c r="R972" s="59">
        <f t="shared" si="138"/>
        <v>5.6333009650158035E-2</v>
      </c>
      <c r="S972" s="59">
        <f t="shared" si="138"/>
        <v>5.5974200671494605E-2</v>
      </c>
      <c r="T972" s="59">
        <f t="shared" si="138"/>
        <v>5.5615391692831175E-2</v>
      </c>
      <c r="U972" s="59">
        <f t="shared" si="138"/>
        <v>5.5256582714167744E-2</v>
      </c>
      <c r="V972" s="59">
        <f t="shared" si="138"/>
        <v>5.4897773735504314E-2</v>
      </c>
      <c r="W972" s="59">
        <f t="shared" si="138"/>
        <v>5.4538964756840884E-2</v>
      </c>
      <c r="X972" s="59">
        <f t="shared" si="138"/>
        <v>5.4180155778177454E-2</v>
      </c>
      <c r="Y972" s="59">
        <f t="shared" si="138"/>
        <v>5.3821346799514024E-2</v>
      </c>
      <c r="Z972" s="59">
        <f t="shared" si="138"/>
        <v>5.3462537820850593E-2</v>
      </c>
      <c r="AA972" s="59">
        <f t="shared" si="138"/>
        <v>5.3103728842187163E-2</v>
      </c>
      <c r="AB972" s="59">
        <f t="shared" si="139"/>
        <v>5.2744919863523733E-2</v>
      </c>
      <c r="AC972" s="59">
        <f t="shared" si="139"/>
        <v>5.2386110884860303E-2</v>
      </c>
      <c r="AD972" s="59">
        <f t="shared" si="139"/>
        <v>5.2027301906196873E-2</v>
      </c>
      <c r="AE972" s="59">
        <f t="shared" si="139"/>
        <v>5.1668492927533442E-2</v>
      </c>
      <c r="AF972" s="59">
        <f t="shared" si="139"/>
        <v>5.1668492927533442E-2</v>
      </c>
      <c r="AG972" s="59">
        <f t="shared" si="139"/>
        <v>5.1668492927533442E-2</v>
      </c>
      <c r="AH972" s="59">
        <f t="shared" si="139"/>
        <v>5.1668492927533442E-2</v>
      </c>
      <c r="AI972" s="59">
        <f t="shared" si="139"/>
        <v>5.1668492927533442E-2</v>
      </c>
      <c r="AJ972" s="59">
        <f t="shared" si="139"/>
        <v>5.1668492927533442E-2</v>
      </c>
      <c r="AK972" s="59">
        <f t="shared" si="139"/>
        <v>5.1668492927533442E-2</v>
      </c>
      <c r="AL972" s="59">
        <f t="shared" si="139"/>
        <v>5.1668492927533442E-2</v>
      </c>
      <c r="AM972" s="59">
        <f t="shared" si="139"/>
        <v>5.1668492927533442E-2</v>
      </c>
      <c r="AN972" s="59">
        <f t="shared" si="139"/>
        <v>5.1668492927533442E-2</v>
      </c>
      <c r="AO972" s="59">
        <f t="shared" si="139"/>
        <v>5.1668492927533442E-2</v>
      </c>
      <c r="AP972" s="59">
        <f t="shared" si="139"/>
        <v>5.1668492927533442E-2</v>
      </c>
      <c r="AQ972" s="59">
        <f t="shared" si="139"/>
        <v>5.1668492927533442E-2</v>
      </c>
      <c r="AR972" s="59">
        <f t="shared" si="140"/>
        <v>5.1668492927533442E-2</v>
      </c>
      <c r="AS972" s="59">
        <f t="shared" si="140"/>
        <v>5.1668492927533442E-2</v>
      </c>
      <c r="AT972" s="59">
        <f t="shared" si="140"/>
        <v>5.1668492927533442E-2</v>
      </c>
      <c r="AU972" s="59">
        <f t="shared" si="140"/>
        <v>5.1668492927533442E-2</v>
      </c>
      <c r="AV972" s="59">
        <f t="shared" si="140"/>
        <v>5.1668492927533442E-2</v>
      </c>
      <c r="AW972" s="59">
        <f t="shared" si="140"/>
        <v>5.1668492927533442E-2</v>
      </c>
      <c r="AX972" s="59">
        <f t="shared" si="140"/>
        <v>5.1668492927533442E-2</v>
      </c>
      <c r="AY972" s="59">
        <f t="shared" si="140"/>
        <v>5.1668492927533442E-2</v>
      </c>
    </row>
    <row r="973" spans="2:51">
      <c r="B973" s="51" t="s">
        <v>985</v>
      </c>
      <c r="C973" s="51" t="s">
        <v>973</v>
      </c>
      <c r="D973" s="51" t="s">
        <v>986</v>
      </c>
      <c r="E973" s="51" t="s">
        <v>111</v>
      </c>
      <c r="F973" t="s">
        <v>987</v>
      </c>
      <c r="G973" t="s">
        <v>988</v>
      </c>
      <c r="H973" s="84">
        <f t="shared" ca="1" si="137"/>
        <v>45749</v>
      </c>
      <c r="I973" s="51" t="s">
        <v>972</v>
      </c>
      <c r="J973" s="51" t="s">
        <v>989</v>
      </c>
      <c r="K973" s="51" t="s">
        <v>227</v>
      </c>
      <c r="L973" s="59">
        <f t="shared" si="138"/>
        <v>6.6353794099578617E-2</v>
      </c>
      <c r="M973" s="59">
        <f t="shared" si="138"/>
        <v>6.6353794099578617E-2</v>
      </c>
      <c r="N973" s="59">
        <f t="shared" si="138"/>
        <v>6.6353794099578617E-2</v>
      </c>
      <c r="O973" s="59">
        <f t="shared" si="138"/>
        <v>6.6353794099578617E-2</v>
      </c>
      <c r="P973" s="59">
        <f t="shared" si="138"/>
        <v>6.5939082886456252E-2</v>
      </c>
      <c r="Q973" s="59">
        <f t="shared" si="138"/>
        <v>6.5524371673333887E-2</v>
      </c>
      <c r="R973" s="59">
        <f t="shared" si="138"/>
        <v>6.5109660460211521E-2</v>
      </c>
      <c r="S973" s="59">
        <f t="shared" si="138"/>
        <v>6.4694949247089156E-2</v>
      </c>
      <c r="T973" s="59">
        <f t="shared" si="138"/>
        <v>6.4280238033966791E-2</v>
      </c>
      <c r="U973" s="59">
        <f t="shared" si="138"/>
        <v>6.3865526820844426E-2</v>
      </c>
      <c r="V973" s="59">
        <f t="shared" si="138"/>
        <v>6.3450815607722061E-2</v>
      </c>
      <c r="W973" s="59">
        <f t="shared" si="138"/>
        <v>6.3036104394599696E-2</v>
      </c>
      <c r="X973" s="59">
        <f t="shared" si="138"/>
        <v>6.2621393181477331E-2</v>
      </c>
      <c r="Y973" s="59">
        <f t="shared" si="138"/>
        <v>6.2206681968354965E-2</v>
      </c>
      <c r="Z973" s="59">
        <f t="shared" si="138"/>
        <v>6.17919707552326E-2</v>
      </c>
      <c r="AA973" s="59">
        <f t="shared" si="138"/>
        <v>6.1377259542110235E-2</v>
      </c>
      <c r="AB973" s="59">
        <f t="shared" si="139"/>
        <v>6.096254832898787E-2</v>
      </c>
      <c r="AC973" s="59">
        <f t="shared" si="139"/>
        <v>6.0547837115865505E-2</v>
      </c>
      <c r="AD973" s="59">
        <f t="shared" si="139"/>
        <v>6.013312590274314E-2</v>
      </c>
      <c r="AE973" s="59">
        <f t="shared" si="139"/>
        <v>5.9718414689620775E-2</v>
      </c>
      <c r="AF973" s="59">
        <f t="shared" si="139"/>
        <v>5.9718414689620775E-2</v>
      </c>
      <c r="AG973" s="59">
        <f t="shared" si="139"/>
        <v>5.9718414689620775E-2</v>
      </c>
      <c r="AH973" s="59">
        <f t="shared" si="139"/>
        <v>5.9718414689620775E-2</v>
      </c>
      <c r="AI973" s="59">
        <f t="shared" si="139"/>
        <v>5.9718414689620775E-2</v>
      </c>
      <c r="AJ973" s="59">
        <f t="shared" si="139"/>
        <v>5.9718414689620775E-2</v>
      </c>
      <c r="AK973" s="59">
        <f t="shared" si="139"/>
        <v>5.9718414689620775E-2</v>
      </c>
      <c r="AL973" s="59">
        <f t="shared" si="139"/>
        <v>5.9718414689620775E-2</v>
      </c>
      <c r="AM973" s="59">
        <f t="shared" si="139"/>
        <v>5.9718414689620775E-2</v>
      </c>
      <c r="AN973" s="59">
        <f t="shared" si="139"/>
        <v>5.9718414689620775E-2</v>
      </c>
      <c r="AO973" s="59">
        <f t="shared" si="139"/>
        <v>5.9718414689620775E-2</v>
      </c>
      <c r="AP973" s="59">
        <f t="shared" si="139"/>
        <v>5.9718414689620775E-2</v>
      </c>
      <c r="AQ973" s="59">
        <f t="shared" si="139"/>
        <v>5.9718414689620775E-2</v>
      </c>
      <c r="AR973" s="59">
        <f t="shared" si="140"/>
        <v>5.9718414689620775E-2</v>
      </c>
      <c r="AS973" s="59">
        <f t="shared" si="140"/>
        <v>5.9718414689620775E-2</v>
      </c>
      <c r="AT973" s="59">
        <f t="shared" si="140"/>
        <v>5.9718414689620775E-2</v>
      </c>
      <c r="AU973" s="59">
        <f t="shared" si="140"/>
        <v>5.9718414689620775E-2</v>
      </c>
      <c r="AV973" s="59">
        <f t="shared" si="140"/>
        <v>5.9718414689620775E-2</v>
      </c>
      <c r="AW973" s="59">
        <f t="shared" si="140"/>
        <v>5.9718414689620775E-2</v>
      </c>
      <c r="AX973" s="59">
        <f t="shared" si="140"/>
        <v>5.9718414689620775E-2</v>
      </c>
      <c r="AY973" s="59">
        <f t="shared" si="140"/>
        <v>5.9718414689620775E-2</v>
      </c>
    </row>
    <row r="974" spans="2:51">
      <c r="B974" s="51" t="s">
        <v>985</v>
      </c>
      <c r="C974" s="51" t="s">
        <v>973</v>
      </c>
      <c r="D974" s="51" t="s">
        <v>986</v>
      </c>
      <c r="E974" s="51" t="s">
        <v>111</v>
      </c>
      <c r="F974" t="s">
        <v>987</v>
      </c>
      <c r="G974" t="s">
        <v>988</v>
      </c>
      <c r="H974" s="84">
        <f t="shared" ca="1" si="137"/>
        <v>45749</v>
      </c>
      <c r="I974" s="51" t="s">
        <v>972</v>
      </c>
      <c r="J974" s="51" t="s">
        <v>989</v>
      </c>
      <c r="K974" s="51" t="s">
        <v>956</v>
      </c>
      <c r="L974" s="59">
        <f t="shared" si="138"/>
        <v>9.4228837243581498E-2</v>
      </c>
      <c r="M974" s="59">
        <f t="shared" si="138"/>
        <v>9.4228837243581498E-2</v>
      </c>
      <c r="N974" s="59">
        <f t="shared" si="138"/>
        <v>9.4228837243581498E-2</v>
      </c>
      <c r="O974" s="59">
        <f t="shared" si="138"/>
        <v>9.4228837243581498E-2</v>
      </c>
      <c r="P974" s="59">
        <f t="shared" si="138"/>
        <v>9.246204654526434E-2</v>
      </c>
      <c r="Q974" s="59">
        <f t="shared" si="138"/>
        <v>9.0695255846947181E-2</v>
      </c>
      <c r="R974" s="59">
        <f t="shared" si="138"/>
        <v>8.8928465148630023E-2</v>
      </c>
      <c r="S974" s="59">
        <f t="shared" si="138"/>
        <v>8.7161674450312865E-2</v>
      </c>
      <c r="T974" s="59">
        <f t="shared" si="138"/>
        <v>8.5394883751995707E-2</v>
      </c>
      <c r="U974" s="59">
        <f t="shared" si="138"/>
        <v>8.3628093053678548E-2</v>
      </c>
      <c r="V974" s="59">
        <f t="shared" si="138"/>
        <v>8.186130235536139E-2</v>
      </c>
      <c r="W974" s="59">
        <f t="shared" si="138"/>
        <v>8.0094511657044232E-2</v>
      </c>
      <c r="X974" s="59">
        <f t="shared" si="138"/>
        <v>7.8327720958727073E-2</v>
      </c>
      <c r="Y974" s="59">
        <f t="shared" si="138"/>
        <v>7.6560930260409915E-2</v>
      </c>
      <c r="Z974" s="59">
        <f t="shared" si="138"/>
        <v>7.4794139562092757E-2</v>
      </c>
      <c r="AA974" s="59">
        <f t="shared" si="138"/>
        <v>7.3027348863775599E-2</v>
      </c>
      <c r="AB974" s="59">
        <f t="shared" si="139"/>
        <v>7.126055816545844E-2</v>
      </c>
      <c r="AC974" s="59">
        <f t="shared" si="139"/>
        <v>6.9493767467141282E-2</v>
      </c>
      <c r="AD974" s="59">
        <f t="shared" si="139"/>
        <v>6.7726976768824124E-2</v>
      </c>
      <c r="AE974" s="59">
        <f t="shared" si="139"/>
        <v>6.5960186070506965E-2</v>
      </c>
      <c r="AF974" s="59">
        <f t="shared" si="139"/>
        <v>6.5960186070506965E-2</v>
      </c>
      <c r="AG974" s="59">
        <f t="shared" si="139"/>
        <v>6.5960186070506965E-2</v>
      </c>
      <c r="AH974" s="59">
        <f t="shared" si="139"/>
        <v>6.5960186070506965E-2</v>
      </c>
      <c r="AI974" s="59">
        <f t="shared" si="139"/>
        <v>6.5960186070506965E-2</v>
      </c>
      <c r="AJ974" s="59">
        <f t="shared" si="139"/>
        <v>6.5960186070506965E-2</v>
      </c>
      <c r="AK974" s="59">
        <f t="shared" si="139"/>
        <v>6.5960186070506965E-2</v>
      </c>
      <c r="AL974" s="59">
        <f t="shared" si="139"/>
        <v>6.5960186070506965E-2</v>
      </c>
      <c r="AM974" s="59">
        <f t="shared" si="139"/>
        <v>6.5960186070506965E-2</v>
      </c>
      <c r="AN974" s="59">
        <f t="shared" si="139"/>
        <v>6.5960186070506965E-2</v>
      </c>
      <c r="AO974" s="59">
        <f t="shared" si="139"/>
        <v>6.5960186070506965E-2</v>
      </c>
      <c r="AP974" s="59">
        <f t="shared" si="139"/>
        <v>6.5960186070506965E-2</v>
      </c>
      <c r="AQ974" s="59">
        <f t="shared" si="139"/>
        <v>6.5960186070506965E-2</v>
      </c>
      <c r="AR974" s="59">
        <f t="shared" si="140"/>
        <v>6.5960186070506965E-2</v>
      </c>
      <c r="AS974" s="59">
        <f t="shared" si="140"/>
        <v>6.5960186070506965E-2</v>
      </c>
      <c r="AT974" s="59">
        <f t="shared" si="140"/>
        <v>6.5960186070506965E-2</v>
      </c>
      <c r="AU974" s="59">
        <f t="shared" si="140"/>
        <v>6.5960186070506965E-2</v>
      </c>
      <c r="AV974" s="59">
        <f t="shared" si="140"/>
        <v>6.5960186070506965E-2</v>
      </c>
      <c r="AW974" s="59">
        <f t="shared" si="140"/>
        <v>6.5960186070506965E-2</v>
      </c>
      <c r="AX974" s="59">
        <f t="shared" si="140"/>
        <v>6.5960186070506965E-2</v>
      </c>
      <c r="AY974" s="59">
        <f t="shared" si="140"/>
        <v>6.5960186070506965E-2</v>
      </c>
    </row>
    <row r="975" spans="2:51">
      <c r="B975" s="51" t="s">
        <v>985</v>
      </c>
      <c r="C975" s="51" t="s">
        <v>973</v>
      </c>
      <c r="D975" s="51" t="s">
        <v>986</v>
      </c>
      <c r="E975" s="51" t="s">
        <v>111</v>
      </c>
      <c r="F975" t="s">
        <v>987</v>
      </c>
      <c r="G975" t="s">
        <v>988</v>
      </c>
      <c r="H975" s="84">
        <f t="shared" ca="1" si="137"/>
        <v>45749</v>
      </c>
      <c r="I975" s="51" t="s">
        <v>972</v>
      </c>
      <c r="J975" s="51" t="s">
        <v>989</v>
      </c>
      <c r="K975" s="51" t="s">
        <v>239</v>
      </c>
      <c r="L975" s="59">
        <f t="shared" si="138"/>
        <v>4.3842905018253622E-2</v>
      </c>
      <c r="M975" s="59">
        <f t="shared" si="138"/>
        <v>4.3842905018253622E-2</v>
      </c>
      <c r="N975" s="59">
        <f t="shared" si="138"/>
        <v>4.3842905018253622E-2</v>
      </c>
      <c r="O975" s="59">
        <f t="shared" si="138"/>
        <v>4.3842905018253622E-2</v>
      </c>
      <c r="P975" s="59">
        <f t="shared" si="138"/>
        <v>4.3842905018253622E-2</v>
      </c>
      <c r="Q975" s="59">
        <f t="shared" si="138"/>
        <v>4.3842905018253622E-2</v>
      </c>
      <c r="R975" s="59">
        <f t="shared" si="138"/>
        <v>4.3842905018253622E-2</v>
      </c>
      <c r="S975" s="59">
        <f t="shared" si="138"/>
        <v>4.3842905018253622E-2</v>
      </c>
      <c r="T975" s="59">
        <f t="shared" si="138"/>
        <v>4.3842905018253622E-2</v>
      </c>
      <c r="U975" s="59">
        <f t="shared" si="138"/>
        <v>4.3842905018253622E-2</v>
      </c>
      <c r="V975" s="59">
        <f t="shared" si="138"/>
        <v>4.3842905018253622E-2</v>
      </c>
      <c r="W975" s="59">
        <f t="shared" si="138"/>
        <v>4.3842905018253622E-2</v>
      </c>
      <c r="X975" s="59">
        <f t="shared" si="138"/>
        <v>4.3842905018253622E-2</v>
      </c>
      <c r="Y975" s="59">
        <f t="shared" si="138"/>
        <v>4.3842905018253622E-2</v>
      </c>
      <c r="Z975" s="59">
        <f t="shared" si="138"/>
        <v>4.3842905018253622E-2</v>
      </c>
      <c r="AA975" s="59">
        <f t="shared" si="138"/>
        <v>4.3842905018253622E-2</v>
      </c>
      <c r="AB975" s="59">
        <f t="shared" si="139"/>
        <v>4.3842905018253622E-2</v>
      </c>
      <c r="AC975" s="59">
        <f t="shared" si="139"/>
        <v>4.3842905018253622E-2</v>
      </c>
      <c r="AD975" s="59">
        <f t="shared" si="139"/>
        <v>4.3842905018253622E-2</v>
      </c>
      <c r="AE975" s="59">
        <f t="shared" si="139"/>
        <v>4.3842905018253622E-2</v>
      </c>
      <c r="AF975" s="59">
        <f t="shared" si="139"/>
        <v>4.3842905018253622E-2</v>
      </c>
      <c r="AG975" s="59">
        <f t="shared" si="139"/>
        <v>4.3842905018253622E-2</v>
      </c>
      <c r="AH975" s="59">
        <f t="shared" si="139"/>
        <v>4.3842905018253622E-2</v>
      </c>
      <c r="AI975" s="59">
        <f t="shared" si="139"/>
        <v>4.3842905018253622E-2</v>
      </c>
      <c r="AJ975" s="59">
        <f t="shared" si="139"/>
        <v>4.3842905018253622E-2</v>
      </c>
      <c r="AK975" s="59">
        <f t="shared" si="139"/>
        <v>4.3842905018253622E-2</v>
      </c>
      <c r="AL975" s="59">
        <f t="shared" si="139"/>
        <v>4.3842905018253622E-2</v>
      </c>
      <c r="AM975" s="59">
        <f t="shared" si="139"/>
        <v>4.3842905018253622E-2</v>
      </c>
      <c r="AN975" s="59">
        <f t="shared" si="139"/>
        <v>4.3842905018253622E-2</v>
      </c>
      <c r="AO975" s="59">
        <f t="shared" si="139"/>
        <v>4.3842905018253622E-2</v>
      </c>
      <c r="AP975" s="59">
        <f t="shared" si="139"/>
        <v>4.3842905018253622E-2</v>
      </c>
      <c r="AQ975" s="59">
        <f t="shared" si="139"/>
        <v>4.3842905018253622E-2</v>
      </c>
      <c r="AR975" s="59">
        <f t="shared" si="140"/>
        <v>4.3842905018253622E-2</v>
      </c>
      <c r="AS975" s="59">
        <f t="shared" si="140"/>
        <v>4.3842905018253622E-2</v>
      </c>
      <c r="AT975" s="59">
        <f t="shared" si="140"/>
        <v>4.3842905018253622E-2</v>
      </c>
      <c r="AU975" s="59">
        <f t="shared" si="140"/>
        <v>4.3842905018253622E-2</v>
      </c>
      <c r="AV975" s="59">
        <f t="shared" si="140"/>
        <v>4.3842905018253622E-2</v>
      </c>
      <c r="AW975" s="59">
        <f t="shared" si="140"/>
        <v>4.3842905018253622E-2</v>
      </c>
      <c r="AX975" s="59">
        <f t="shared" si="140"/>
        <v>4.3842905018253622E-2</v>
      </c>
      <c r="AY975" s="59">
        <f t="shared" si="140"/>
        <v>4.3842905018253622E-2</v>
      </c>
    </row>
    <row r="976" spans="2:51">
      <c r="B976" s="51" t="s">
        <v>985</v>
      </c>
      <c r="C976" s="51" t="s">
        <v>973</v>
      </c>
      <c r="D976" s="51" t="s">
        <v>986</v>
      </c>
      <c r="E976" s="51" t="s">
        <v>111</v>
      </c>
      <c r="F976" t="s">
        <v>987</v>
      </c>
      <c r="G976" t="s">
        <v>988</v>
      </c>
      <c r="H976" s="84">
        <f t="shared" ca="1" si="137"/>
        <v>45749</v>
      </c>
      <c r="I976" s="51" t="s">
        <v>972</v>
      </c>
      <c r="J976" s="51" t="s">
        <v>989</v>
      </c>
      <c r="K976" s="51" t="s">
        <v>221</v>
      </c>
      <c r="L976" s="59">
        <f t="shared" si="138"/>
        <v>4.2533352469264624E-2</v>
      </c>
      <c r="M976" s="59">
        <f t="shared" si="138"/>
        <v>4.2533352469264624E-2</v>
      </c>
      <c r="N976" s="59">
        <f t="shared" si="138"/>
        <v>4.2533352469264624E-2</v>
      </c>
      <c r="O976" s="59">
        <f t="shared" si="138"/>
        <v>4.2533352469264624E-2</v>
      </c>
      <c r="P976" s="59">
        <f t="shared" si="138"/>
        <v>4.2533352469264624E-2</v>
      </c>
      <c r="Q976" s="59">
        <f t="shared" si="138"/>
        <v>4.2533352469264624E-2</v>
      </c>
      <c r="R976" s="59">
        <f t="shared" si="138"/>
        <v>4.2533352469264624E-2</v>
      </c>
      <c r="S976" s="59">
        <f t="shared" si="138"/>
        <v>4.2533352469264624E-2</v>
      </c>
      <c r="T976" s="59">
        <f t="shared" si="138"/>
        <v>4.2533352469264624E-2</v>
      </c>
      <c r="U976" s="59">
        <f t="shared" si="138"/>
        <v>4.2533352469264624E-2</v>
      </c>
      <c r="V976" s="59">
        <f t="shared" si="138"/>
        <v>4.2533352469264624E-2</v>
      </c>
      <c r="W976" s="59">
        <f t="shared" si="138"/>
        <v>4.2533352469264624E-2</v>
      </c>
      <c r="X976" s="59">
        <f t="shared" si="138"/>
        <v>4.2533352469264624E-2</v>
      </c>
      <c r="Y976" s="59">
        <f t="shared" si="138"/>
        <v>4.2533352469264624E-2</v>
      </c>
      <c r="Z976" s="59">
        <f t="shared" si="138"/>
        <v>4.2533352469264624E-2</v>
      </c>
      <c r="AA976" s="59">
        <f t="shared" si="138"/>
        <v>4.2533352469264624E-2</v>
      </c>
      <c r="AB976" s="59">
        <f t="shared" si="139"/>
        <v>4.2533352469264624E-2</v>
      </c>
      <c r="AC976" s="59">
        <f t="shared" si="139"/>
        <v>4.2533352469264624E-2</v>
      </c>
      <c r="AD976" s="59">
        <f t="shared" si="139"/>
        <v>4.2533352469264624E-2</v>
      </c>
      <c r="AE976" s="59">
        <f t="shared" si="139"/>
        <v>4.2533352469264624E-2</v>
      </c>
      <c r="AF976" s="59">
        <f t="shared" si="139"/>
        <v>4.2533352469264624E-2</v>
      </c>
      <c r="AG976" s="59">
        <f t="shared" si="139"/>
        <v>4.2533352469264624E-2</v>
      </c>
      <c r="AH976" s="59">
        <f t="shared" si="139"/>
        <v>4.2533352469264624E-2</v>
      </c>
      <c r="AI976" s="59">
        <f t="shared" si="139"/>
        <v>4.2533352469264624E-2</v>
      </c>
      <c r="AJ976" s="59">
        <f t="shared" si="139"/>
        <v>4.2533352469264624E-2</v>
      </c>
      <c r="AK976" s="59">
        <f t="shared" si="139"/>
        <v>4.2533352469264624E-2</v>
      </c>
      <c r="AL976" s="59">
        <f t="shared" si="139"/>
        <v>4.2533352469264624E-2</v>
      </c>
      <c r="AM976" s="59">
        <f t="shared" si="139"/>
        <v>4.2533352469264624E-2</v>
      </c>
      <c r="AN976" s="59">
        <f t="shared" si="139"/>
        <v>4.2533352469264624E-2</v>
      </c>
      <c r="AO976" s="59">
        <f t="shared" si="139"/>
        <v>4.2533352469264624E-2</v>
      </c>
      <c r="AP976" s="59">
        <f t="shared" si="139"/>
        <v>4.2533352469264624E-2</v>
      </c>
      <c r="AQ976" s="59">
        <f t="shared" si="139"/>
        <v>4.2533352469264624E-2</v>
      </c>
      <c r="AR976" s="59">
        <f t="shared" si="140"/>
        <v>4.2533352469264624E-2</v>
      </c>
      <c r="AS976" s="59">
        <f t="shared" si="140"/>
        <v>4.2533352469264624E-2</v>
      </c>
      <c r="AT976" s="59">
        <f t="shared" si="140"/>
        <v>4.2533352469264624E-2</v>
      </c>
      <c r="AU976" s="59">
        <f t="shared" si="140"/>
        <v>4.2533352469264624E-2</v>
      </c>
      <c r="AV976" s="59">
        <f t="shared" si="140"/>
        <v>4.2533352469264624E-2</v>
      </c>
      <c r="AW976" s="59">
        <f t="shared" si="140"/>
        <v>4.2533352469264624E-2</v>
      </c>
      <c r="AX976" s="59">
        <f t="shared" si="140"/>
        <v>4.2533352469264624E-2</v>
      </c>
      <c r="AY976" s="59">
        <f t="shared" si="140"/>
        <v>4.2533352469264624E-2</v>
      </c>
    </row>
    <row r="977" spans="2:51">
      <c r="B977" s="51" t="s">
        <v>985</v>
      </c>
      <c r="C977" s="51" t="s">
        <v>973</v>
      </c>
      <c r="D977" s="51" t="s">
        <v>986</v>
      </c>
      <c r="E977" s="51" t="s">
        <v>111</v>
      </c>
      <c r="F977" t="s">
        <v>987</v>
      </c>
      <c r="G977" t="s">
        <v>988</v>
      </c>
      <c r="H977" s="84">
        <f t="shared" ca="1" si="137"/>
        <v>45749</v>
      </c>
      <c r="I977" s="51" t="s">
        <v>972</v>
      </c>
      <c r="J977" s="51" t="s">
        <v>989</v>
      </c>
      <c r="K977" s="51" t="s">
        <v>214</v>
      </c>
      <c r="L977" s="59">
        <f t="shared" si="138"/>
        <v>9.3823709801792596E-2</v>
      </c>
      <c r="M977" s="59">
        <f t="shared" si="138"/>
        <v>9.3823709801792596E-2</v>
      </c>
      <c r="N977" s="59">
        <f t="shared" si="138"/>
        <v>9.3823709801792596E-2</v>
      </c>
      <c r="O977" s="59">
        <f t="shared" si="138"/>
        <v>9.3823709801792596E-2</v>
      </c>
      <c r="P977" s="59">
        <f t="shared" si="138"/>
        <v>9.2064515243008987E-2</v>
      </c>
      <c r="Q977" s="59">
        <f t="shared" si="138"/>
        <v>9.0305320684225379E-2</v>
      </c>
      <c r="R977" s="59">
        <f t="shared" si="138"/>
        <v>8.8546126125441771E-2</v>
      </c>
      <c r="S977" s="59">
        <f t="shared" si="138"/>
        <v>8.6786931566658163E-2</v>
      </c>
      <c r="T977" s="59">
        <f t="shared" si="138"/>
        <v>8.5027737007874554E-2</v>
      </c>
      <c r="U977" s="59">
        <f t="shared" si="138"/>
        <v>8.3268542449090946E-2</v>
      </c>
      <c r="V977" s="59">
        <f t="shared" si="138"/>
        <v>8.1509347890307338E-2</v>
      </c>
      <c r="W977" s="59">
        <f t="shared" si="138"/>
        <v>7.9750153331523729E-2</v>
      </c>
      <c r="X977" s="59">
        <f t="shared" si="138"/>
        <v>7.7990958772740121E-2</v>
      </c>
      <c r="Y977" s="59">
        <f t="shared" si="138"/>
        <v>7.6231764213956513E-2</v>
      </c>
      <c r="Z977" s="59">
        <f t="shared" si="138"/>
        <v>7.4472569655172904E-2</v>
      </c>
      <c r="AA977" s="59">
        <f t="shared" si="138"/>
        <v>7.2713375096389296E-2</v>
      </c>
      <c r="AB977" s="59">
        <f t="shared" si="139"/>
        <v>7.0954180537605688E-2</v>
      </c>
      <c r="AC977" s="59">
        <f t="shared" si="139"/>
        <v>6.9194985978822079E-2</v>
      </c>
      <c r="AD977" s="59">
        <f t="shared" si="139"/>
        <v>6.7435791420038471E-2</v>
      </c>
      <c r="AE977" s="59">
        <f t="shared" si="139"/>
        <v>6.5676596861254863E-2</v>
      </c>
      <c r="AF977" s="59">
        <f t="shared" si="139"/>
        <v>6.5676596861254863E-2</v>
      </c>
      <c r="AG977" s="59">
        <f t="shared" si="139"/>
        <v>6.5676596861254863E-2</v>
      </c>
      <c r="AH977" s="59">
        <f t="shared" si="139"/>
        <v>6.5676596861254863E-2</v>
      </c>
      <c r="AI977" s="59">
        <f t="shared" si="139"/>
        <v>6.5676596861254863E-2</v>
      </c>
      <c r="AJ977" s="59">
        <f t="shared" si="139"/>
        <v>6.5676596861254863E-2</v>
      </c>
      <c r="AK977" s="59">
        <f t="shared" si="139"/>
        <v>6.5676596861254863E-2</v>
      </c>
      <c r="AL977" s="59">
        <f t="shared" si="139"/>
        <v>6.5676596861254863E-2</v>
      </c>
      <c r="AM977" s="59">
        <f t="shared" si="139"/>
        <v>6.5676596861254863E-2</v>
      </c>
      <c r="AN977" s="59">
        <f t="shared" si="139"/>
        <v>6.5676596861254863E-2</v>
      </c>
      <c r="AO977" s="59">
        <f t="shared" si="139"/>
        <v>6.5676596861254863E-2</v>
      </c>
      <c r="AP977" s="59">
        <f t="shared" si="139"/>
        <v>6.5676596861254863E-2</v>
      </c>
      <c r="AQ977" s="59">
        <f t="shared" si="139"/>
        <v>6.5676596861254863E-2</v>
      </c>
      <c r="AR977" s="59">
        <f t="shared" si="140"/>
        <v>6.5676596861254863E-2</v>
      </c>
      <c r="AS977" s="59">
        <f t="shared" si="140"/>
        <v>6.5676596861254863E-2</v>
      </c>
      <c r="AT977" s="59">
        <f t="shared" si="140"/>
        <v>6.5676596861254863E-2</v>
      </c>
      <c r="AU977" s="59">
        <f t="shared" si="140"/>
        <v>6.5676596861254863E-2</v>
      </c>
      <c r="AV977" s="59">
        <f t="shared" si="140"/>
        <v>6.5676596861254863E-2</v>
      </c>
      <c r="AW977" s="59">
        <f t="shared" si="140"/>
        <v>6.5676596861254863E-2</v>
      </c>
      <c r="AX977" s="59">
        <f t="shared" si="140"/>
        <v>6.5676596861254863E-2</v>
      </c>
      <c r="AY977" s="59">
        <f t="shared" si="140"/>
        <v>6.5676596861254863E-2</v>
      </c>
    </row>
    <row r="978" spans="2:51">
      <c r="B978" s="51" t="s">
        <v>985</v>
      </c>
      <c r="C978" s="51" t="s">
        <v>973</v>
      </c>
      <c r="D978" s="51" t="s">
        <v>986</v>
      </c>
      <c r="E978" s="51" t="s">
        <v>111</v>
      </c>
      <c r="F978" t="s">
        <v>987</v>
      </c>
      <c r="G978" t="s">
        <v>988</v>
      </c>
      <c r="H978" s="84">
        <f t="shared" ca="1" si="137"/>
        <v>45749</v>
      </c>
      <c r="I978" s="51" t="s">
        <v>972</v>
      </c>
      <c r="J978" s="51" t="s">
        <v>989</v>
      </c>
      <c r="K978" s="51" t="s">
        <v>957</v>
      </c>
      <c r="L978" s="59">
        <f t="shared" si="138"/>
        <v>8.572352032534461E-2</v>
      </c>
      <c r="M978" s="59">
        <f t="shared" si="138"/>
        <v>8.572352032534461E-2</v>
      </c>
      <c r="N978" s="59">
        <f t="shared" si="138"/>
        <v>8.572352032534461E-2</v>
      </c>
      <c r="O978" s="59">
        <f t="shared" si="138"/>
        <v>8.572352032534461E-2</v>
      </c>
      <c r="P978" s="59">
        <f t="shared" si="138"/>
        <v>8.46519763212778E-2</v>
      </c>
      <c r="Q978" s="59">
        <f t="shared" si="138"/>
        <v>8.358043231721099E-2</v>
      </c>
      <c r="R978" s="59">
        <f t="shared" si="138"/>
        <v>8.250888831314418E-2</v>
      </c>
      <c r="S978" s="59">
        <f t="shared" si="138"/>
        <v>8.143734430907737E-2</v>
      </c>
      <c r="T978" s="59">
        <f t="shared" si="138"/>
        <v>8.036580030501056E-2</v>
      </c>
      <c r="U978" s="59">
        <f t="shared" si="138"/>
        <v>7.929425630094375E-2</v>
      </c>
      <c r="V978" s="59">
        <f t="shared" si="138"/>
        <v>7.8222712296876939E-2</v>
      </c>
      <c r="W978" s="59">
        <f t="shared" si="138"/>
        <v>7.7151168292810129E-2</v>
      </c>
      <c r="X978" s="59">
        <f t="shared" si="138"/>
        <v>7.6079624288743319E-2</v>
      </c>
      <c r="Y978" s="59">
        <f t="shared" si="138"/>
        <v>7.5008080284676509E-2</v>
      </c>
      <c r="Z978" s="59">
        <f t="shared" si="138"/>
        <v>7.3936536280609699E-2</v>
      </c>
      <c r="AA978" s="59">
        <f t="shared" si="138"/>
        <v>7.2864992276542889E-2</v>
      </c>
      <c r="AB978" s="59">
        <f t="shared" si="139"/>
        <v>7.1793448272476079E-2</v>
      </c>
      <c r="AC978" s="59">
        <f t="shared" si="139"/>
        <v>7.0721904268409269E-2</v>
      </c>
      <c r="AD978" s="59">
        <f t="shared" si="139"/>
        <v>6.9650360264342459E-2</v>
      </c>
      <c r="AE978" s="59">
        <f t="shared" si="139"/>
        <v>6.8578816260275649E-2</v>
      </c>
      <c r="AF978" s="59">
        <f t="shared" si="139"/>
        <v>6.8578816260275649E-2</v>
      </c>
      <c r="AG978" s="59">
        <f t="shared" si="139"/>
        <v>6.8578816260275649E-2</v>
      </c>
      <c r="AH978" s="59">
        <f t="shared" si="139"/>
        <v>6.8578816260275649E-2</v>
      </c>
      <c r="AI978" s="59">
        <f t="shared" si="139"/>
        <v>6.8578816260275649E-2</v>
      </c>
      <c r="AJ978" s="59">
        <f t="shared" si="139"/>
        <v>6.8578816260275649E-2</v>
      </c>
      <c r="AK978" s="59">
        <f t="shared" si="139"/>
        <v>6.8578816260275649E-2</v>
      </c>
      <c r="AL978" s="59">
        <f t="shared" si="139"/>
        <v>6.8578816260275649E-2</v>
      </c>
      <c r="AM978" s="59">
        <f t="shared" si="139"/>
        <v>6.8578816260275649E-2</v>
      </c>
      <c r="AN978" s="59">
        <f t="shared" si="139"/>
        <v>6.8578816260275649E-2</v>
      </c>
      <c r="AO978" s="59">
        <f t="shared" si="139"/>
        <v>6.8578816260275649E-2</v>
      </c>
      <c r="AP978" s="59">
        <f t="shared" si="139"/>
        <v>6.8578816260275649E-2</v>
      </c>
      <c r="AQ978" s="59">
        <f t="shared" si="139"/>
        <v>6.8578816260275649E-2</v>
      </c>
      <c r="AR978" s="59">
        <f t="shared" si="140"/>
        <v>6.8578816260275649E-2</v>
      </c>
      <c r="AS978" s="59">
        <f t="shared" si="140"/>
        <v>6.8578816260275649E-2</v>
      </c>
      <c r="AT978" s="59">
        <f t="shared" si="140"/>
        <v>6.8578816260275649E-2</v>
      </c>
      <c r="AU978" s="59">
        <f t="shared" si="140"/>
        <v>6.8578816260275649E-2</v>
      </c>
      <c r="AV978" s="59">
        <f t="shared" si="140"/>
        <v>6.8578816260275649E-2</v>
      </c>
      <c r="AW978" s="59">
        <f t="shared" si="140"/>
        <v>6.8578816260275649E-2</v>
      </c>
      <c r="AX978" s="59">
        <f t="shared" si="140"/>
        <v>6.8578816260275649E-2</v>
      </c>
      <c r="AY978" s="59">
        <f t="shared" si="140"/>
        <v>6.8578816260275649E-2</v>
      </c>
    </row>
    <row r="979" spans="2:51">
      <c r="B979" s="51" t="s">
        <v>985</v>
      </c>
      <c r="C979" s="51" t="s">
        <v>973</v>
      </c>
      <c r="D979" s="51" t="s">
        <v>986</v>
      </c>
      <c r="E979" s="51" t="s">
        <v>111</v>
      </c>
      <c r="F979" t="s">
        <v>987</v>
      </c>
      <c r="G979" t="s">
        <v>988</v>
      </c>
      <c r="H979" s="84">
        <f t="shared" ca="1" si="137"/>
        <v>45749</v>
      </c>
      <c r="I979" s="51" t="s">
        <v>972</v>
      </c>
      <c r="J979" s="51" t="s">
        <v>989</v>
      </c>
      <c r="K979" s="51" t="s">
        <v>958</v>
      </c>
      <c r="L979" s="59">
        <f t="shared" si="138"/>
        <v>5.1194677640598936E-2</v>
      </c>
      <c r="M979" s="59">
        <f t="shared" si="138"/>
        <v>5.1194677640598936E-2</v>
      </c>
      <c r="N979" s="59">
        <f t="shared" si="138"/>
        <v>5.1194677640598936E-2</v>
      </c>
      <c r="O979" s="59">
        <f t="shared" si="138"/>
        <v>5.1194677640598936E-2</v>
      </c>
      <c r="P979" s="59">
        <f t="shared" si="138"/>
        <v>5.0874710905345191E-2</v>
      </c>
      <c r="Q979" s="59">
        <f t="shared" si="138"/>
        <v>5.0554744170091447E-2</v>
      </c>
      <c r="R979" s="59">
        <f t="shared" si="138"/>
        <v>5.0234777434837702E-2</v>
      </c>
      <c r="S979" s="59">
        <f t="shared" si="138"/>
        <v>4.9914810699583957E-2</v>
      </c>
      <c r="T979" s="59">
        <f t="shared" si="138"/>
        <v>4.9594843964330212E-2</v>
      </c>
      <c r="U979" s="59">
        <f t="shared" si="138"/>
        <v>4.9274877229076468E-2</v>
      </c>
      <c r="V979" s="59">
        <f t="shared" si="138"/>
        <v>4.8954910493822723E-2</v>
      </c>
      <c r="W979" s="59">
        <f t="shared" si="138"/>
        <v>4.8634943758568978E-2</v>
      </c>
      <c r="X979" s="59">
        <f t="shared" si="138"/>
        <v>4.8314977023315234E-2</v>
      </c>
      <c r="Y979" s="59">
        <f t="shared" si="138"/>
        <v>4.7995010288061489E-2</v>
      </c>
      <c r="Z979" s="59">
        <f t="shared" si="138"/>
        <v>4.7675043552807744E-2</v>
      </c>
      <c r="AA979" s="59">
        <f t="shared" si="138"/>
        <v>4.7355076817554E-2</v>
      </c>
      <c r="AB979" s="59">
        <f t="shared" si="139"/>
        <v>4.7035110082300255E-2</v>
      </c>
      <c r="AC979" s="59">
        <f t="shared" si="139"/>
        <v>4.671514334704651E-2</v>
      </c>
      <c r="AD979" s="59">
        <f t="shared" si="139"/>
        <v>4.6395176611792766E-2</v>
      </c>
      <c r="AE979" s="59">
        <f t="shared" si="139"/>
        <v>4.6075209876539021E-2</v>
      </c>
      <c r="AF979" s="59">
        <f t="shared" si="139"/>
        <v>4.6075209876539021E-2</v>
      </c>
      <c r="AG979" s="59">
        <f t="shared" si="139"/>
        <v>4.6075209876539021E-2</v>
      </c>
      <c r="AH979" s="59">
        <f t="shared" si="139"/>
        <v>4.6075209876539021E-2</v>
      </c>
      <c r="AI979" s="59">
        <f t="shared" si="139"/>
        <v>4.6075209876539021E-2</v>
      </c>
      <c r="AJ979" s="59">
        <f t="shared" si="139"/>
        <v>4.6075209876539021E-2</v>
      </c>
      <c r="AK979" s="59">
        <f t="shared" si="139"/>
        <v>4.6075209876539021E-2</v>
      </c>
      <c r="AL979" s="59">
        <f t="shared" si="139"/>
        <v>4.6075209876539021E-2</v>
      </c>
      <c r="AM979" s="59">
        <f t="shared" si="139"/>
        <v>4.6075209876539021E-2</v>
      </c>
      <c r="AN979" s="59">
        <f t="shared" si="139"/>
        <v>4.6075209876539021E-2</v>
      </c>
      <c r="AO979" s="59">
        <f t="shared" si="139"/>
        <v>4.6075209876539021E-2</v>
      </c>
      <c r="AP979" s="59">
        <f t="shared" si="139"/>
        <v>4.6075209876539021E-2</v>
      </c>
      <c r="AQ979" s="59">
        <f t="shared" si="139"/>
        <v>4.6075209876539021E-2</v>
      </c>
      <c r="AR979" s="59">
        <f t="shared" si="140"/>
        <v>4.6075209876539021E-2</v>
      </c>
      <c r="AS979" s="59">
        <f t="shared" si="140"/>
        <v>4.6075209876539021E-2</v>
      </c>
      <c r="AT979" s="59">
        <f t="shared" si="140"/>
        <v>4.6075209876539021E-2</v>
      </c>
      <c r="AU979" s="59">
        <f t="shared" si="140"/>
        <v>4.6075209876539021E-2</v>
      </c>
      <c r="AV979" s="59">
        <f t="shared" si="140"/>
        <v>4.6075209876539021E-2</v>
      </c>
      <c r="AW979" s="59">
        <f t="shared" si="140"/>
        <v>4.6075209876539021E-2</v>
      </c>
      <c r="AX979" s="59">
        <f t="shared" si="140"/>
        <v>4.6075209876539021E-2</v>
      </c>
      <c r="AY979" s="59">
        <f t="shared" si="140"/>
        <v>4.6075209876539021E-2</v>
      </c>
    </row>
    <row r="980" spans="2:51">
      <c r="B980" s="51" t="s">
        <v>985</v>
      </c>
      <c r="C980" s="51" t="s">
        <v>973</v>
      </c>
      <c r="D980" s="51" t="s">
        <v>986</v>
      </c>
      <c r="E980" s="51" t="s">
        <v>111</v>
      </c>
      <c r="F980" t="s">
        <v>987</v>
      </c>
      <c r="G980" t="s">
        <v>988</v>
      </c>
      <c r="H980" s="84">
        <f t="shared" ca="1" si="137"/>
        <v>45749</v>
      </c>
      <c r="I980" s="51" t="s">
        <v>972</v>
      </c>
      <c r="J980" s="51" t="s">
        <v>989</v>
      </c>
      <c r="K980" s="51" t="s">
        <v>219</v>
      </c>
      <c r="L980" s="59">
        <f t="shared" si="138"/>
        <v>7.1654005460891193E-2</v>
      </c>
      <c r="M980" s="59">
        <f t="shared" si="138"/>
        <v>7.1654005460891193E-2</v>
      </c>
      <c r="N980" s="59">
        <f t="shared" si="138"/>
        <v>7.1654005460891193E-2</v>
      </c>
      <c r="O980" s="59">
        <f t="shared" si="138"/>
        <v>7.1654005460891193E-2</v>
      </c>
      <c r="P980" s="59">
        <f t="shared" si="138"/>
        <v>7.0758330392630048E-2</v>
      </c>
      <c r="Q980" s="59">
        <f t="shared" si="138"/>
        <v>6.9862655324368902E-2</v>
      </c>
      <c r="R980" s="59">
        <f t="shared" si="138"/>
        <v>6.8966980256107757E-2</v>
      </c>
      <c r="S980" s="59">
        <f t="shared" si="138"/>
        <v>6.8071305187846612E-2</v>
      </c>
      <c r="T980" s="59">
        <f t="shared" si="138"/>
        <v>6.7175630119585467E-2</v>
      </c>
      <c r="U980" s="59">
        <f t="shared" si="138"/>
        <v>6.6279955051324321E-2</v>
      </c>
      <c r="V980" s="59">
        <f t="shared" si="138"/>
        <v>6.5384279983063176E-2</v>
      </c>
      <c r="W980" s="59">
        <f t="shared" si="138"/>
        <v>6.4488604914802031E-2</v>
      </c>
      <c r="X980" s="59">
        <f t="shared" si="138"/>
        <v>6.3592929846540885E-2</v>
      </c>
      <c r="Y980" s="59">
        <f t="shared" si="138"/>
        <v>6.269725477827974E-2</v>
      </c>
      <c r="Z980" s="59">
        <f t="shared" si="138"/>
        <v>6.1801579710018602E-2</v>
      </c>
      <c r="AA980" s="59">
        <f t="shared" si="138"/>
        <v>6.0905904641757463E-2</v>
      </c>
      <c r="AB980" s="59">
        <f t="shared" si="139"/>
        <v>6.0010229573496325E-2</v>
      </c>
      <c r="AC980" s="59">
        <f t="shared" si="139"/>
        <v>5.9114554505235187E-2</v>
      </c>
      <c r="AD980" s="59">
        <f t="shared" si="139"/>
        <v>5.8218879436974048E-2</v>
      </c>
      <c r="AE980" s="59">
        <f t="shared" si="139"/>
        <v>5.732320436871291E-2</v>
      </c>
      <c r="AF980" s="59">
        <f t="shared" si="139"/>
        <v>5.732320436871291E-2</v>
      </c>
      <c r="AG980" s="59">
        <f t="shared" si="139"/>
        <v>5.732320436871291E-2</v>
      </c>
      <c r="AH980" s="59">
        <f t="shared" si="139"/>
        <v>5.732320436871291E-2</v>
      </c>
      <c r="AI980" s="59">
        <f t="shared" si="139"/>
        <v>5.732320436871291E-2</v>
      </c>
      <c r="AJ980" s="59">
        <f t="shared" si="139"/>
        <v>5.732320436871291E-2</v>
      </c>
      <c r="AK980" s="59">
        <f t="shared" si="139"/>
        <v>5.732320436871291E-2</v>
      </c>
      <c r="AL980" s="59">
        <f t="shared" si="139"/>
        <v>5.732320436871291E-2</v>
      </c>
      <c r="AM980" s="59">
        <f t="shared" si="139"/>
        <v>5.732320436871291E-2</v>
      </c>
      <c r="AN980" s="59">
        <f t="shared" si="139"/>
        <v>5.732320436871291E-2</v>
      </c>
      <c r="AO980" s="59">
        <f t="shared" si="139"/>
        <v>5.732320436871291E-2</v>
      </c>
      <c r="AP980" s="59">
        <f t="shared" si="139"/>
        <v>5.732320436871291E-2</v>
      </c>
      <c r="AQ980" s="59">
        <f t="shared" si="139"/>
        <v>5.732320436871291E-2</v>
      </c>
      <c r="AR980" s="59">
        <f t="shared" si="140"/>
        <v>5.732320436871291E-2</v>
      </c>
      <c r="AS980" s="59">
        <f t="shared" si="140"/>
        <v>5.732320436871291E-2</v>
      </c>
      <c r="AT980" s="59">
        <f t="shared" si="140"/>
        <v>5.732320436871291E-2</v>
      </c>
      <c r="AU980" s="59">
        <f t="shared" si="140"/>
        <v>5.732320436871291E-2</v>
      </c>
      <c r="AV980" s="59">
        <f t="shared" si="140"/>
        <v>5.732320436871291E-2</v>
      </c>
      <c r="AW980" s="59">
        <f t="shared" si="140"/>
        <v>5.732320436871291E-2</v>
      </c>
      <c r="AX980" s="59">
        <f t="shared" si="140"/>
        <v>5.732320436871291E-2</v>
      </c>
      <c r="AY980" s="59">
        <f t="shared" si="140"/>
        <v>5.732320436871291E-2</v>
      </c>
    </row>
    <row r="981" spans="2:51">
      <c r="B981" s="51" t="s">
        <v>985</v>
      </c>
      <c r="C981" s="51" t="s">
        <v>973</v>
      </c>
      <c r="D981" s="51" t="s">
        <v>986</v>
      </c>
      <c r="E981" s="51" t="s">
        <v>111</v>
      </c>
      <c r="F981" t="s">
        <v>987</v>
      </c>
      <c r="G981" t="s">
        <v>988</v>
      </c>
      <c r="H981" s="84">
        <f t="shared" ca="1" si="137"/>
        <v>45749</v>
      </c>
      <c r="I981" s="51" t="s">
        <v>972</v>
      </c>
      <c r="J981" s="51" t="s">
        <v>989</v>
      </c>
      <c r="K981" s="51" t="s">
        <v>959</v>
      </c>
      <c r="L981" s="59">
        <f t="shared" si="138"/>
        <v>7.6351778821563937E-2</v>
      </c>
      <c r="M981" s="59">
        <f t="shared" si="138"/>
        <v>7.6351778821563937E-2</v>
      </c>
      <c r="N981" s="59">
        <f t="shared" si="138"/>
        <v>7.6351778821563937E-2</v>
      </c>
      <c r="O981" s="59">
        <f t="shared" si="138"/>
        <v>7.6351778821563937E-2</v>
      </c>
      <c r="P981" s="59">
        <f t="shared" si="138"/>
        <v>7.5397381586294387E-2</v>
      </c>
      <c r="Q981" s="59">
        <f t="shared" si="138"/>
        <v>7.4442984351024838E-2</v>
      </c>
      <c r="R981" s="59">
        <f t="shared" si="138"/>
        <v>7.3488587115755288E-2</v>
      </c>
      <c r="S981" s="59">
        <f t="shared" si="138"/>
        <v>7.2534189880485739E-2</v>
      </c>
      <c r="T981" s="59">
        <f t="shared" si="138"/>
        <v>7.1579792645216189E-2</v>
      </c>
      <c r="U981" s="59">
        <f t="shared" si="138"/>
        <v>7.062539540994664E-2</v>
      </c>
      <c r="V981" s="59">
        <f t="shared" si="138"/>
        <v>6.967099817467709E-2</v>
      </c>
      <c r="W981" s="59">
        <f t="shared" si="138"/>
        <v>6.8716600939407541E-2</v>
      </c>
      <c r="X981" s="59">
        <f t="shared" si="138"/>
        <v>6.7762203704137991E-2</v>
      </c>
      <c r="Y981" s="59">
        <f t="shared" si="138"/>
        <v>6.6807806468868441E-2</v>
      </c>
      <c r="Z981" s="59">
        <f t="shared" si="138"/>
        <v>6.5853409233598892E-2</v>
      </c>
      <c r="AA981" s="59">
        <f t="shared" si="138"/>
        <v>6.4899011998329342E-2</v>
      </c>
      <c r="AB981" s="59">
        <f t="shared" si="139"/>
        <v>6.3944614763059793E-2</v>
      </c>
      <c r="AC981" s="59">
        <f t="shared" si="139"/>
        <v>6.2990217527790243E-2</v>
      </c>
      <c r="AD981" s="59">
        <f t="shared" si="139"/>
        <v>6.2035820292520694E-2</v>
      </c>
      <c r="AE981" s="59">
        <f t="shared" si="139"/>
        <v>6.1081423057251144E-2</v>
      </c>
      <c r="AF981" s="59">
        <f t="shared" si="139"/>
        <v>6.1081423057251144E-2</v>
      </c>
      <c r="AG981" s="59">
        <f t="shared" si="139"/>
        <v>6.1081423057251144E-2</v>
      </c>
      <c r="AH981" s="59">
        <f t="shared" si="139"/>
        <v>6.1081423057251144E-2</v>
      </c>
      <c r="AI981" s="59">
        <f t="shared" si="139"/>
        <v>6.1081423057251144E-2</v>
      </c>
      <c r="AJ981" s="59">
        <f t="shared" si="139"/>
        <v>6.1081423057251144E-2</v>
      </c>
      <c r="AK981" s="59">
        <f t="shared" si="139"/>
        <v>6.1081423057251144E-2</v>
      </c>
      <c r="AL981" s="59">
        <f t="shared" si="139"/>
        <v>6.1081423057251144E-2</v>
      </c>
      <c r="AM981" s="59">
        <f t="shared" si="139"/>
        <v>6.1081423057251144E-2</v>
      </c>
      <c r="AN981" s="59">
        <f t="shared" si="139"/>
        <v>6.1081423057251144E-2</v>
      </c>
      <c r="AO981" s="59">
        <f t="shared" si="139"/>
        <v>6.1081423057251144E-2</v>
      </c>
      <c r="AP981" s="59">
        <f t="shared" si="139"/>
        <v>6.1081423057251144E-2</v>
      </c>
      <c r="AQ981" s="59">
        <f t="shared" si="139"/>
        <v>6.1081423057251144E-2</v>
      </c>
      <c r="AR981" s="59">
        <f t="shared" si="140"/>
        <v>6.1081423057251144E-2</v>
      </c>
      <c r="AS981" s="59">
        <f t="shared" si="140"/>
        <v>6.1081423057251144E-2</v>
      </c>
      <c r="AT981" s="59">
        <f t="shared" si="140"/>
        <v>6.1081423057251144E-2</v>
      </c>
      <c r="AU981" s="59">
        <f t="shared" si="140"/>
        <v>6.1081423057251144E-2</v>
      </c>
      <c r="AV981" s="59">
        <f t="shared" si="140"/>
        <v>6.1081423057251144E-2</v>
      </c>
      <c r="AW981" s="59">
        <f t="shared" si="140"/>
        <v>6.1081423057251144E-2</v>
      </c>
      <c r="AX981" s="59">
        <f t="shared" si="140"/>
        <v>6.1081423057251144E-2</v>
      </c>
      <c r="AY981" s="59">
        <f t="shared" si="140"/>
        <v>6.1081423057251144E-2</v>
      </c>
    </row>
    <row r="982" spans="2:51">
      <c r="B982" s="51" t="s">
        <v>985</v>
      </c>
      <c r="C982" s="51" t="s">
        <v>973</v>
      </c>
      <c r="D982" s="51" t="s">
        <v>986</v>
      </c>
      <c r="E982" s="51" t="s">
        <v>111</v>
      </c>
      <c r="F982" t="s">
        <v>987</v>
      </c>
      <c r="G982" t="s">
        <v>988</v>
      </c>
      <c r="H982" s="84">
        <f t="shared" ca="1" si="137"/>
        <v>45749</v>
      </c>
      <c r="I982" s="51" t="s">
        <v>972</v>
      </c>
      <c r="J982" s="51" t="s">
        <v>989</v>
      </c>
      <c r="K982" s="51" t="s">
        <v>960</v>
      </c>
      <c r="L982" s="59">
        <f t="shared" si="138"/>
        <v>0.10124759052912893</v>
      </c>
      <c r="M982" s="59">
        <f t="shared" si="138"/>
        <v>0.10124759052912893</v>
      </c>
      <c r="N982" s="59">
        <f t="shared" si="138"/>
        <v>0.10124759052912893</v>
      </c>
      <c r="O982" s="59">
        <f t="shared" si="138"/>
        <v>0.10124759052912893</v>
      </c>
      <c r="P982" s="59">
        <f t="shared" si="138"/>
        <v>9.9349198206707762E-2</v>
      </c>
      <c r="Q982" s="59">
        <f t="shared" si="138"/>
        <v>9.745080588428659E-2</v>
      </c>
      <c r="R982" s="59">
        <f t="shared" si="138"/>
        <v>9.5552413561865418E-2</v>
      </c>
      <c r="S982" s="59">
        <f t="shared" si="138"/>
        <v>9.3654021239444246E-2</v>
      </c>
      <c r="T982" s="59">
        <f t="shared" si="138"/>
        <v>9.1755628917023074E-2</v>
      </c>
      <c r="U982" s="59">
        <f t="shared" si="138"/>
        <v>8.9857236594601902E-2</v>
      </c>
      <c r="V982" s="59">
        <f t="shared" si="138"/>
        <v>8.7958844272180731E-2</v>
      </c>
      <c r="W982" s="59">
        <f t="shared" si="138"/>
        <v>8.6060451949759559E-2</v>
      </c>
      <c r="X982" s="59">
        <f t="shared" si="138"/>
        <v>8.4162059627338387E-2</v>
      </c>
      <c r="Y982" s="59">
        <f t="shared" si="138"/>
        <v>8.2263667304917215E-2</v>
      </c>
      <c r="Z982" s="59">
        <f t="shared" si="138"/>
        <v>8.0365274982496043E-2</v>
      </c>
      <c r="AA982" s="59">
        <f t="shared" si="138"/>
        <v>7.8466882660074871E-2</v>
      </c>
      <c r="AB982" s="59">
        <f t="shared" si="139"/>
        <v>7.65684903376537E-2</v>
      </c>
      <c r="AC982" s="59">
        <f t="shared" si="139"/>
        <v>7.4670098015232528E-2</v>
      </c>
      <c r="AD982" s="59">
        <f t="shared" si="139"/>
        <v>7.2771705692811356E-2</v>
      </c>
      <c r="AE982" s="59">
        <f t="shared" si="139"/>
        <v>7.0873313370390184E-2</v>
      </c>
      <c r="AF982" s="59">
        <f t="shared" si="139"/>
        <v>7.0873313370390184E-2</v>
      </c>
      <c r="AG982" s="59">
        <f t="shared" si="139"/>
        <v>7.0873313370390184E-2</v>
      </c>
      <c r="AH982" s="59">
        <f t="shared" si="139"/>
        <v>7.0873313370390184E-2</v>
      </c>
      <c r="AI982" s="59">
        <f t="shared" si="139"/>
        <v>7.0873313370390184E-2</v>
      </c>
      <c r="AJ982" s="59">
        <f t="shared" si="139"/>
        <v>7.0873313370390184E-2</v>
      </c>
      <c r="AK982" s="59">
        <f t="shared" si="139"/>
        <v>7.0873313370390184E-2</v>
      </c>
      <c r="AL982" s="59">
        <f t="shared" si="139"/>
        <v>7.0873313370390184E-2</v>
      </c>
      <c r="AM982" s="59">
        <f t="shared" si="139"/>
        <v>7.0873313370390184E-2</v>
      </c>
      <c r="AN982" s="59">
        <f t="shared" si="139"/>
        <v>7.0873313370390184E-2</v>
      </c>
      <c r="AO982" s="59">
        <f t="shared" si="139"/>
        <v>7.0873313370390184E-2</v>
      </c>
      <c r="AP982" s="59">
        <f t="shared" si="139"/>
        <v>7.0873313370390184E-2</v>
      </c>
      <c r="AQ982" s="59">
        <f t="shared" si="139"/>
        <v>7.0873313370390184E-2</v>
      </c>
      <c r="AR982" s="59">
        <f t="shared" si="140"/>
        <v>7.0873313370390184E-2</v>
      </c>
      <c r="AS982" s="59">
        <f t="shared" si="140"/>
        <v>7.0873313370390184E-2</v>
      </c>
      <c r="AT982" s="59">
        <f t="shared" si="140"/>
        <v>7.0873313370390184E-2</v>
      </c>
      <c r="AU982" s="59">
        <f t="shared" si="140"/>
        <v>7.0873313370390184E-2</v>
      </c>
      <c r="AV982" s="59">
        <f t="shared" si="140"/>
        <v>7.0873313370390184E-2</v>
      </c>
      <c r="AW982" s="59">
        <f t="shared" si="140"/>
        <v>7.0873313370390184E-2</v>
      </c>
      <c r="AX982" s="59">
        <f t="shared" si="140"/>
        <v>7.0873313370390184E-2</v>
      </c>
      <c r="AY982" s="59">
        <f t="shared" si="140"/>
        <v>7.0873313370390184E-2</v>
      </c>
    </row>
    <row r="983" spans="2:51">
      <c r="B983" s="51" t="s">
        <v>985</v>
      </c>
      <c r="C983" s="51" t="s">
        <v>973</v>
      </c>
      <c r="D983" s="51" t="s">
        <v>986</v>
      </c>
      <c r="E983" s="51" t="s">
        <v>111</v>
      </c>
      <c r="F983" t="s">
        <v>987</v>
      </c>
      <c r="G983" t="s">
        <v>988</v>
      </c>
      <c r="H983" s="84">
        <f t="shared" ca="1" si="137"/>
        <v>45749</v>
      </c>
      <c r="I983" s="51" t="s">
        <v>974</v>
      </c>
      <c r="J983" s="51" t="s">
        <v>989</v>
      </c>
      <c r="K983" s="51" t="s">
        <v>954</v>
      </c>
      <c r="L983" s="59">
        <f t="shared" si="138"/>
        <v>7.1923903045874343E-2</v>
      </c>
      <c r="M983" s="59">
        <f t="shared" si="138"/>
        <v>7.1923903045874343E-2</v>
      </c>
      <c r="N983" s="59">
        <f t="shared" si="138"/>
        <v>7.1923903045874343E-2</v>
      </c>
      <c r="O983" s="59">
        <f t="shared" si="138"/>
        <v>7.1923903045874343E-2</v>
      </c>
      <c r="P983" s="59">
        <f t="shared" si="138"/>
        <v>7.1524325806730599E-2</v>
      </c>
      <c r="Q983" s="59">
        <f t="shared" si="138"/>
        <v>7.1124748567586854E-2</v>
      </c>
      <c r="R983" s="59">
        <f t="shared" si="138"/>
        <v>7.0725171328443109E-2</v>
      </c>
      <c r="S983" s="59">
        <f t="shared" si="138"/>
        <v>7.0325594089299365E-2</v>
      </c>
      <c r="T983" s="59">
        <f t="shared" si="138"/>
        <v>6.992601685015562E-2</v>
      </c>
      <c r="U983" s="59">
        <f t="shared" si="138"/>
        <v>6.9526439611011875E-2</v>
      </c>
      <c r="V983" s="59">
        <f t="shared" si="138"/>
        <v>6.9126862371868131E-2</v>
      </c>
      <c r="W983" s="59">
        <f t="shared" si="138"/>
        <v>6.8727285132724386E-2</v>
      </c>
      <c r="X983" s="59">
        <f t="shared" si="138"/>
        <v>6.8327707893580641E-2</v>
      </c>
      <c r="Y983" s="59">
        <f t="shared" si="138"/>
        <v>6.7928130654436897E-2</v>
      </c>
      <c r="Z983" s="59">
        <f t="shared" si="138"/>
        <v>6.7528553415293152E-2</v>
      </c>
      <c r="AA983" s="59">
        <f t="shared" ref="AA983:AP997" si="141">V946</f>
        <v>6.7128976176149407E-2</v>
      </c>
      <c r="AB983" s="59">
        <f t="shared" si="139"/>
        <v>6.6729398937005663E-2</v>
      </c>
      <c r="AC983" s="59">
        <f t="shared" si="139"/>
        <v>6.6329821697861918E-2</v>
      </c>
      <c r="AD983" s="59">
        <f t="shared" si="139"/>
        <v>6.5930244458718174E-2</v>
      </c>
      <c r="AE983" s="59">
        <f t="shared" si="139"/>
        <v>6.5530667219574429E-2</v>
      </c>
      <c r="AF983" s="59">
        <f t="shared" si="139"/>
        <v>6.5131089980430684E-2</v>
      </c>
      <c r="AG983" s="59">
        <f t="shared" si="139"/>
        <v>6.473151274128694E-2</v>
      </c>
      <c r="AH983" s="59">
        <f t="shared" si="139"/>
        <v>6.4331935502143195E-2</v>
      </c>
      <c r="AI983" s="59">
        <f t="shared" si="139"/>
        <v>6.393235826299945E-2</v>
      </c>
      <c r="AJ983" s="59">
        <f t="shared" si="139"/>
        <v>6.3532781023855706E-2</v>
      </c>
      <c r="AK983" s="59">
        <f t="shared" si="139"/>
        <v>6.3133203784711961E-2</v>
      </c>
      <c r="AL983" s="59">
        <f t="shared" si="139"/>
        <v>6.2733626545568216E-2</v>
      </c>
      <c r="AM983" s="59">
        <f t="shared" si="139"/>
        <v>6.2334049306424472E-2</v>
      </c>
      <c r="AN983" s="59">
        <f t="shared" si="139"/>
        <v>6.1934472067280727E-2</v>
      </c>
      <c r="AO983" s="59">
        <f t="shared" si="139"/>
        <v>6.1534894828136982E-2</v>
      </c>
      <c r="AP983" s="59">
        <f t="shared" si="139"/>
        <v>6.1135317588993238E-2</v>
      </c>
      <c r="AQ983" s="59">
        <f t="shared" ref="AQ983:AQ997" si="142">AL946</f>
        <v>6.0735740349849493E-2</v>
      </c>
      <c r="AR983" s="59">
        <f t="shared" si="140"/>
        <v>6.0336163110705748E-2</v>
      </c>
      <c r="AS983" s="59">
        <f t="shared" si="140"/>
        <v>5.9936585871562004E-2</v>
      </c>
      <c r="AT983" s="59">
        <f t="shared" si="140"/>
        <v>5.9537008632418259E-2</v>
      </c>
      <c r="AU983" s="59">
        <f t="shared" si="140"/>
        <v>5.9137431393274514E-2</v>
      </c>
      <c r="AV983" s="59">
        <f t="shared" si="140"/>
        <v>5.873785415413077E-2</v>
      </c>
      <c r="AW983" s="59">
        <f t="shared" si="140"/>
        <v>5.8338276914987025E-2</v>
      </c>
      <c r="AX983" s="59">
        <f t="shared" si="140"/>
        <v>5.793869967584328E-2</v>
      </c>
      <c r="AY983" s="59">
        <f t="shared" si="140"/>
        <v>5.7539122436699536E-2</v>
      </c>
    </row>
    <row r="984" spans="2:51">
      <c r="B984" s="51" t="s">
        <v>985</v>
      </c>
      <c r="C984" s="51" t="s">
        <v>973</v>
      </c>
      <c r="D984" s="51" t="s">
        <v>986</v>
      </c>
      <c r="E984" s="51" t="s">
        <v>111</v>
      </c>
      <c r="F984" t="s">
        <v>987</v>
      </c>
      <c r="G984" t="s">
        <v>988</v>
      </c>
      <c r="H984" s="84">
        <f t="shared" ca="1" si="137"/>
        <v>45749</v>
      </c>
      <c r="I984" s="51" t="s">
        <v>974</v>
      </c>
      <c r="J984" s="51" t="s">
        <v>989</v>
      </c>
      <c r="K984" s="51" t="s">
        <v>242</v>
      </c>
      <c r="L984" s="59">
        <f t="shared" ref="L984:Z997" si="143">G947</f>
        <v>4.4946157108971867E-2</v>
      </c>
      <c r="M984" s="59">
        <f t="shared" si="143"/>
        <v>4.4946157108971867E-2</v>
      </c>
      <c r="N984" s="59">
        <f t="shared" si="143"/>
        <v>4.4946157108971867E-2</v>
      </c>
      <c r="O984" s="59">
        <f t="shared" si="143"/>
        <v>4.4946157108971867E-2</v>
      </c>
      <c r="P984" s="59">
        <f t="shared" si="143"/>
        <v>4.4946157108971867E-2</v>
      </c>
      <c r="Q984" s="59">
        <f t="shared" si="143"/>
        <v>4.4946157108971867E-2</v>
      </c>
      <c r="R984" s="59">
        <f t="shared" si="143"/>
        <v>4.4946157108971867E-2</v>
      </c>
      <c r="S984" s="59">
        <f t="shared" si="143"/>
        <v>4.4946157108971867E-2</v>
      </c>
      <c r="T984" s="59">
        <f t="shared" si="143"/>
        <v>4.4946157108971867E-2</v>
      </c>
      <c r="U984" s="59">
        <f t="shared" si="143"/>
        <v>4.4946157108971867E-2</v>
      </c>
      <c r="V984" s="59">
        <f t="shared" si="143"/>
        <v>4.4946157108971867E-2</v>
      </c>
      <c r="W984" s="59">
        <f t="shared" si="143"/>
        <v>4.4946157108971867E-2</v>
      </c>
      <c r="X984" s="59">
        <f t="shared" si="143"/>
        <v>4.4946157108971867E-2</v>
      </c>
      <c r="Y984" s="59">
        <f t="shared" si="143"/>
        <v>4.4946157108971867E-2</v>
      </c>
      <c r="Z984" s="59">
        <f t="shared" si="143"/>
        <v>4.4946157108971867E-2</v>
      </c>
      <c r="AA984" s="59">
        <f t="shared" si="141"/>
        <v>4.4946157108971867E-2</v>
      </c>
      <c r="AB984" s="59">
        <f t="shared" si="141"/>
        <v>4.4946157108971867E-2</v>
      </c>
      <c r="AC984" s="59">
        <f t="shared" si="141"/>
        <v>4.4946157108971867E-2</v>
      </c>
      <c r="AD984" s="59">
        <f t="shared" si="141"/>
        <v>4.4946157108971867E-2</v>
      </c>
      <c r="AE984" s="59">
        <f t="shared" si="141"/>
        <v>4.4946157108971867E-2</v>
      </c>
      <c r="AF984" s="59">
        <f t="shared" si="141"/>
        <v>4.4946157108971867E-2</v>
      </c>
      <c r="AG984" s="59">
        <f t="shared" si="141"/>
        <v>4.4946157108971867E-2</v>
      </c>
      <c r="AH984" s="59">
        <f t="shared" si="141"/>
        <v>4.4946157108971867E-2</v>
      </c>
      <c r="AI984" s="59">
        <f t="shared" si="141"/>
        <v>4.4946157108971867E-2</v>
      </c>
      <c r="AJ984" s="59">
        <f t="shared" si="141"/>
        <v>4.4946157108971867E-2</v>
      </c>
      <c r="AK984" s="59">
        <f t="shared" si="141"/>
        <v>4.4946157108971867E-2</v>
      </c>
      <c r="AL984" s="59">
        <f t="shared" si="141"/>
        <v>4.4946157108971867E-2</v>
      </c>
      <c r="AM984" s="59">
        <f t="shared" si="141"/>
        <v>4.4946157108971867E-2</v>
      </c>
      <c r="AN984" s="59">
        <f t="shared" si="141"/>
        <v>4.4946157108971867E-2</v>
      </c>
      <c r="AO984" s="59">
        <f t="shared" si="141"/>
        <v>4.4946157108971867E-2</v>
      </c>
      <c r="AP984" s="59">
        <f t="shared" si="141"/>
        <v>4.4946157108971867E-2</v>
      </c>
      <c r="AQ984" s="59">
        <f t="shared" si="142"/>
        <v>4.4946157108971867E-2</v>
      </c>
      <c r="AR984" s="59">
        <f t="shared" si="140"/>
        <v>4.4946157108971867E-2</v>
      </c>
      <c r="AS984" s="59">
        <f t="shared" si="140"/>
        <v>4.4946157108971867E-2</v>
      </c>
      <c r="AT984" s="59">
        <f t="shared" si="140"/>
        <v>4.4946157108971867E-2</v>
      </c>
      <c r="AU984" s="59">
        <f t="shared" si="140"/>
        <v>4.4946157108971867E-2</v>
      </c>
      <c r="AV984" s="59">
        <f t="shared" si="140"/>
        <v>4.4946157108971867E-2</v>
      </c>
      <c r="AW984" s="59">
        <f t="shared" si="140"/>
        <v>4.4946157108971867E-2</v>
      </c>
      <c r="AX984" s="59">
        <f t="shared" si="140"/>
        <v>4.4946157108971867E-2</v>
      </c>
      <c r="AY984" s="59">
        <f t="shared" si="140"/>
        <v>4.4946157108971867E-2</v>
      </c>
    </row>
    <row r="985" spans="2:51">
      <c r="B985" s="51" t="s">
        <v>985</v>
      </c>
      <c r="C985" s="51" t="s">
        <v>973</v>
      </c>
      <c r="D985" s="51" t="s">
        <v>986</v>
      </c>
      <c r="E985" s="51" t="s">
        <v>111</v>
      </c>
      <c r="F985" t="s">
        <v>987</v>
      </c>
      <c r="G985" t="s">
        <v>988</v>
      </c>
      <c r="H985" s="84">
        <f t="shared" ca="1" si="137"/>
        <v>45749</v>
      </c>
      <c r="I985" s="51" t="s">
        <v>974</v>
      </c>
      <c r="J985" s="51" t="s">
        <v>989</v>
      </c>
      <c r="K985" s="51" t="s">
        <v>955</v>
      </c>
      <c r="L985" s="59">
        <f t="shared" si="143"/>
        <v>9.7440594347662696E-2</v>
      </c>
      <c r="M985" s="59">
        <f t="shared" si="143"/>
        <v>9.7440594347662696E-2</v>
      </c>
      <c r="N985" s="59">
        <f t="shared" si="143"/>
        <v>9.7440594347662696E-2</v>
      </c>
      <c r="O985" s="59">
        <f t="shared" si="143"/>
        <v>9.7440594347662696E-2</v>
      </c>
      <c r="P985" s="59">
        <f t="shared" si="143"/>
        <v>9.6628589394765513E-2</v>
      </c>
      <c r="Q985" s="59">
        <f t="shared" si="143"/>
        <v>9.581658444186833E-2</v>
      </c>
      <c r="R985" s="59">
        <f t="shared" si="143"/>
        <v>9.5004579488971147E-2</v>
      </c>
      <c r="S985" s="59">
        <f t="shared" si="143"/>
        <v>9.4192574536073964E-2</v>
      </c>
      <c r="T985" s="59">
        <f t="shared" si="143"/>
        <v>9.3380569583176781E-2</v>
      </c>
      <c r="U985" s="59">
        <f t="shared" si="143"/>
        <v>9.2568564630279598E-2</v>
      </c>
      <c r="V985" s="59">
        <f t="shared" si="143"/>
        <v>9.1756559677382415E-2</v>
      </c>
      <c r="W985" s="59">
        <f t="shared" si="143"/>
        <v>9.0944554724485233E-2</v>
      </c>
      <c r="X985" s="59">
        <f t="shared" si="143"/>
        <v>9.013254977158805E-2</v>
      </c>
      <c r="Y985" s="59">
        <f t="shared" si="143"/>
        <v>8.9320544818690867E-2</v>
      </c>
      <c r="Z985" s="59">
        <f t="shared" si="143"/>
        <v>8.8508539865793684E-2</v>
      </c>
      <c r="AA985" s="59">
        <f t="shared" si="141"/>
        <v>8.7696534912896501E-2</v>
      </c>
      <c r="AB985" s="59">
        <f t="shared" si="141"/>
        <v>8.6884529959999318E-2</v>
      </c>
      <c r="AC985" s="59">
        <f t="shared" si="141"/>
        <v>8.6072525007102135E-2</v>
      </c>
      <c r="AD985" s="59">
        <f t="shared" si="141"/>
        <v>8.5260520054204952E-2</v>
      </c>
      <c r="AE985" s="59">
        <f t="shared" si="141"/>
        <v>8.444851510130777E-2</v>
      </c>
      <c r="AF985" s="59">
        <f t="shared" si="141"/>
        <v>8.3636510148410587E-2</v>
      </c>
      <c r="AG985" s="59">
        <f t="shared" si="141"/>
        <v>8.2824505195513404E-2</v>
      </c>
      <c r="AH985" s="59">
        <f t="shared" si="141"/>
        <v>8.2012500242616221E-2</v>
      </c>
      <c r="AI985" s="59">
        <f t="shared" si="141"/>
        <v>8.1200495289719038E-2</v>
      </c>
      <c r="AJ985" s="59">
        <f t="shared" si="141"/>
        <v>8.0388490336821855E-2</v>
      </c>
      <c r="AK985" s="59">
        <f t="shared" si="141"/>
        <v>7.9576485383924672E-2</v>
      </c>
      <c r="AL985" s="59">
        <f t="shared" si="141"/>
        <v>7.8764480431027489E-2</v>
      </c>
      <c r="AM985" s="59">
        <f t="shared" si="141"/>
        <v>7.7952475478130306E-2</v>
      </c>
      <c r="AN985" s="59">
        <f t="shared" si="141"/>
        <v>7.7140470525233124E-2</v>
      </c>
      <c r="AO985" s="59">
        <f t="shared" si="141"/>
        <v>7.6328465572335941E-2</v>
      </c>
      <c r="AP985" s="59">
        <f t="shared" si="141"/>
        <v>7.5516460619438758E-2</v>
      </c>
      <c r="AQ985" s="59">
        <f t="shared" si="142"/>
        <v>7.4704455666541575E-2</v>
      </c>
      <c r="AR985" s="59">
        <f t="shared" si="140"/>
        <v>7.3892450713644392E-2</v>
      </c>
      <c r="AS985" s="59">
        <f t="shared" si="140"/>
        <v>7.3080445760747209E-2</v>
      </c>
      <c r="AT985" s="59">
        <f t="shared" si="140"/>
        <v>7.2268440807850026E-2</v>
      </c>
      <c r="AU985" s="59">
        <f t="shared" si="140"/>
        <v>7.1456435854952843E-2</v>
      </c>
      <c r="AV985" s="59">
        <f t="shared" si="140"/>
        <v>7.064443090205566E-2</v>
      </c>
      <c r="AW985" s="59">
        <f t="shared" si="140"/>
        <v>6.9832425949158478E-2</v>
      </c>
      <c r="AX985" s="59">
        <f t="shared" si="140"/>
        <v>6.9020420996261295E-2</v>
      </c>
      <c r="AY985" s="59">
        <f t="shared" si="140"/>
        <v>6.8208416043364112E-2</v>
      </c>
    </row>
    <row r="986" spans="2:51">
      <c r="B986" s="51" t="s">
        <v>985</v>
      </c>
      <c r="C986" s="51" t="s">
        <v>973</v>
      </c>
      <c r="D986" s="51" t="s">
        <v>986</v>
      </c>
      <c r="E986" s="51" t="s">
        <v>111</v>
      </c>
      <c r="F986" t="s">
        <v>987</v>
      </c>
      <c r="G986" t="s">
        <v>988</v>
      </c>
      <c r="H986" s="84">
        <f t="shared" ca="1" si="137"/>
        <v>45749</v>
      </c>
      <c r="I986" s="51" t="s">
        <v>974</v>
      </c>
      <c r="J986" s="51" t="s">
        <v>989</v>
      </c>
      <c r="K986" s="51" t="s">
        <v>486</v>
      </c>
      <c r="L986" s="59">
        <f t="shared" si="143"/>
        <v>4.6820484129602345E-2</v>
      </c>
      <c r="M986" s="59">
        <f t="shared" si="143"/>
        <v>4.6820484129602345E-2</v>
      </c>
      <c r="N986" s="59">
        <f t="shared" si="143"/>
        <v>4.6820484129602345E-2</v>
      </c>
      <c r="O986" s="59">
        <f t="shared" si="143"/>
        <v>4.6820484129602345E-2</v>
      </c>
      <c r="P986" s="59">
        <f t="shared" si="143"/>
        <v>4.6820484129602345E-2</v>
      </c>
      <c r="Q986" s="59">
        <f t="shared" si="143"/>
        <v>4.6820484129602345E-2</v>
      </c>
      <c r="R986" s="59">
        <f t="shared" si="143"/>
        <v>4.6820484129602345E-2</v>
      </c>
      <c r="S986" s="59">
        <f t="shared" si="143"/>
        <v>4.6820484129602345E-2</v>
      </c>
      <c r="T986" s="59">
        <f t="shared" si="143"/>
        <v>4.6820484129602345E-2</v>
      </c>
      <c r="U986" s="59">
        <f t="shared" si="143"/>
        <v>4.6820484129602345E-2</v>
      </c>
      <c r="V986" s="59">
        <f t="shared" si="143"/>
        <v>4.6820484129602345E-2</v>
      </c>
      <c r="W986" s="59">
        <f t="shared" si="143"/>
        <v>4.6820484129602345E-2</v>
      </c>
      <c r="X986" s="59">
        <f t="shared" si="143"/>
        <v>4.6820484129602345E-2</v>
      </c>
      <c r="Y986" s="59">
        <f t="shared" si="143"/>
        <v>4.6820484129602345E-2</v>
      </c>
      <c r="Z986" s="59">
        <f t="shared" si="143"/>
        <v>4.6820484129602345E-2</v>
      </c>
      <c r="AA986" s="59">
        <f t="shared" si="141"/>
        <v>4.6820484129602345E-2</v>
      </c>
      <c r="AB986" s="59">
        <f t="shared" si="141"/>
        <v>4.6820484129602345E-2</v>
      </c>
      <c r="AC986" s="59">
        <f t="shared" si="141"/>
        <v>4.6820484129602345E-2</v>
      </c>
      <c r="AD986" s="59">
        <f t="shared" si="141"/>
        <v>4.6820484129602345E-2</v>
      </c>
      <c r="AE986" s="59">
        <f t="shared" si="141"/>
        <v>4.6820484129602345E-2</v>
      </c>
      <c r="AF986" s="59">
        <f t="shared" si="141"/>
        <v>4.6820484129602345E-2</v>
      </c>
      <c r="AG986" s="59">
        <f t="shared" si="141"/>
        <v>4.6820484129602345E-2</v>
      </c>
      <c r="AH986" s="59">
        <f t="shared" si="141"/>
        <v>4.6820484129602345E-2</v>
      </c>
      <c r="AI986" s="59">
        <f t="shared" si="141"/>
        <v>4.6820484129602345E-2</v>
      </c>
      <c r="AJ986" s="59">
        <f t="shared" si="141"/>
        <v>4.6820484129602345E-2</v>
      </c>
      <c r="AK986" s="59">
        <f t="shared" si="141"/>
        <v>4.6820484129602345E-2</v>
      </c>
      <c r="AL986" s="59">
        <f t="shared" si="141"/>
        <v>4.6820484129602345E-2</v>
      </c>
      <c r="AM986" s="59">
        <f t="shared" si="141"/>
        <v>4.6820484129602345E-2</v>
      </c>
      <c r="AN986" s="59">
        <f t="shared" si="141"/>
        <v>4.6820484129602345E-2</v>
      </c>
      <c r="AO986" s="59">
        <f t="shared" si="141"/>
        <v>4.6820484129602345E-2</v>
      </c>
      <c r="AP986" s="59">
        <f t="shared" si="141"/>
        <v>4.6820484129602345E-2</v>
      </c>
      <c r="AQ986" s="59">
        <f t="shared" si="142"/>
        <v>4.6820484129602345E-2</v>
      </c>
      <c r="AR986" s="59">
        <f t="shared" si="140"/>
        <v>4.6820484129602345E-2</v>
      </c>
      <c r="AS986" s="59">
        <f t="shared" si="140"/>
        <v>4.6820484129602345E-2</v>
      </c>
      <c r="AT986" s="59">
        <f t="shared" si="140"/>
        <v>4.6820484129602345E-2</v>
      </c>
      <c r="AU986" s="59">
        <f t="shared" si="140"/>
        <v>4.6820484129602345E-2</v>
      </c>
      <c r="AV986" s="59">
        <f t="shared" si="140"/>
        <v>4.6820484129602345E-2</v>
      </c>
      <c r="AW986" s="59">
        <f t="shared" si="140"/>
        <v>4.6820484129602345E-2</v>
      </c>
      <c r="AX986" s="59">
        <f t="shared" si="140"/>
        <v>4.6820484129602345E-2</v>
      </c>
      <c r="AY986" s="59">
        <f t="shared" si="140"/>
        <v>4.6820484129602345E-2</v>
      </c>
    </row>
    <row r="987" spans="2:51">
      <c r="B987" s="51" t="s">
        <v>985</v>
      </c>
      <c r="C987" s="51" t="s">
        <v>973</v>
      </c>
      <c r="D987" s="51" t="s">
        <v>986</v>
      </c>
      <c r="E987" s="51" t="s">
        <v>111</v>
      </c>
      <c r="F987" t="s">
        <v>987</v>
      </c>
      <c r="G987" t="s">
        <v>988</v>
      </c>
      <c r="H987" s="84">
        <f t="shared" ca="1" si="137"/>
        <v>45749</v>
      </c>
      <c r="I987" s="51" t="s">
        <v>974</v>
      </c>
      <c r="J987" s="51" t="s">
        <v>989</v>
      </c>
      <c r="K987" s="51" t="s">
        <v>273</v>
      </c>
      <c r="L987" s="59">
        <f t="shared" si="143"/>
        <v>5.7409436586148326E-2</v>
      </c>
      <c r="M987" s="59">
        <f t="shared" si="143"/>
        <v>5.7409436586148326E-2</v>
      </c>
      <c r="N987" s="59">
        <f t="shared" si="143"/>
        <v>5.7409436586148326E-2</v>
      </c>
      <c r="O987" s="59">
        <f t="shared" si="143"/>
        <v>5.7409436586148326E-2</v>
      </c>
      <c r="P987" s="59">
        <f t="shared" si="143"/>
        <v>5.7249965928964579E-2</v>
      </c>
      <c r="Q987" s="59">
        <f t="shared" si="143"/>
        <v>5.7090495271780832E-2</v>
      </c>
      <c r="R987" s="59">
        <f t="shared" si="143"/>
        <v>5.6931024614597085E-2</v>
      </c>
      <c r="S987" s="59">
        <f t="shared" si="143"/>
        <v>5.6771553957413338E-2</v>
      </c>
      <c r="T987" s="59">
        <f t="shared" si="143"/>
        <v>5.6612083300229592E-2</v>
      </c>
      <c r="U987" s="59">
        <f t="shared" si="143"/>
        <v>5.6452612643045845E-2</v>
      </c>
      <c r="V987" s="59">
        <f t="shared" si="143"/>
        <v>5.6293141985862098E-2</v>
      </c>
      <c r="W987" s="59">
        <f t="shared" si="143"/>
        <v>5.6133671328678351E-2</v>
      </c>
      <c r="X987" s="59">
        <f t="shared" si="143"/>
        <v>5.5974200671494605E-2</v>
      </c>
      <c r="Y987" s="59">
        <f t="shared" si="143"/>
        <v>5.5814730014310858E-2</v>
      </c>
      <c r="Z987" s="59">
        <f t="shared" si="143"/>
        <v>5.5655259357127111E-2</v>
      </c>
      <c r="AA987" s="59">
        <f t="shared" si="141"/>
        <v>5.5495788699943364E-2</v>
      </c>
      <c r="AB987" s="59">
        <f t="shared" si="141"/>
        <v>5.5336318042759618E-2</v>
      </c>
      <c r="AC987" s="59">
        <f t="shared" si="141"/>
        <v>5.5176847385575871E-2</v>
      </c>
      <c r="AD987" s="59">
        <f t="shared" si="141"/>
        <v>5.5017376728392124E-2</v>
      </c>
      <c r="AE987" s="59">
        <f t="shared" si="141"/>
        <v>5.4857906071208377E-2</v>
      </c>
      <c r="AF987" s="59">
        <f t="shared" si="141"/>
        <v>5.4698435414024631E-2</v>
      </c>
      <c r="AG987" s="59">
        <f t="shared" si="141"/>
        <v>5.4538964756840884E-2</v>
      </c>
      <c r="AH987" s="59">
        <f t="shared" si="141"/>
        <v>5.4379494099657137E-2</v>
      </c>
      <c r="AI987" s="59">
        <f t="shared" si="141"/>
        <v>5.422002344247339E-2</v>
      </c>
      <c r="AJ987" s="59">
        <f t="shared" si="141"/>
        <v>5.4060552785289644E-2</v>
      </c>
      <c r="AK987" s="59">
        <f t="shared" si="141"/>
        <v>5.3901082128105897E-2</v>
      </c>
      <c r="AL987" s="59">
        <f t="shared" si="141"/>
        <v>5.374161147092215E-2</v>
      </c>
      <c r="AM987" s="59">
        <f t="shared" si="141"/>
        <v>5.3582140813738403E-2</v>
      </c>
      <c r="AN987" s="59">
        <f t="shared" si="141"/>
        <v>5.3422670156554657E-2</v>
      </c>
      <c r="AO987" s="59">
        <f t="shared" si="141"/>
        <v>5.326319949937091E-2</v>
      </c>
      <c r="AP987" s="59">
        <f t="shared" si="141"/>
        <v>5.3103728842187163E-2</v>
      </c>
      <c r="AQ987" s="59">
        <f t="shared" si="142"/>
        <v>5.2944258185003416E-2</v>
      </c>
      <c r="AR987" s="59">
        <f t="shared" si="140"/>
        <v>5.278478752781967E-2</v>
      </c>
      <c r="AS987" s="59">
        <f t="shared" si="140"/>
        <v>5.2625316870635923E-2</v>
      </c>
      <c r="AT987" s="59">
        <f t="shared" si="140"/>
        <v>5.2465846213452176E-2</v>
      </c>
      <c r="AU987" s="59">
        <f t="shared" si="140"/>
        <v>5.2306375556268429E-2</v>
      </c>
      <c r="AV987" s="59">
        <f t="shared" si="140"/>
        <v>5.2146904899084683E-2</v>
      </c>
      <c r="AW987" s="59">
        <f t="shared" si="140"/>
        <v>5.1987434241900936E-2</v>
      </c>
      <c r="AX987" s="59">
        <f t="shared" si="140"/>
        <v>5.1827963584717189E-2</v>
      </c>
      <c r="AY987" s="59">
        <f t="shared" si="140"/>
        <v>5.1668492927533442E-2</v>
      </c>
    </row>
    <row r="988" spans="2:51">
      <c r="B988" s="51" t="s">
        <v>985</v>
      </c>
      <c r="C988" s="51" t="s">
        <v>973</v>
      </c>
      <c r="D988" s="51" t="s">
        <v>986</v>
      </c>
      <c r="E988" s="51" t="s">
        <v>111</v>
      </c>
      <c r="F988" t="s">
        <v>987</v>
      </c>
      <c r="G988" t="s">
        <v>988</v>
      </c>
      <c r="H988" s="84">
        <f t="shared" ca="1" si="137"/>
        <v>45749</v>
      </c>
      <c r="I988" s="51" t="s">
        <v>974</v>
      </c>
      <c r="J988" s="51" t="s">
        <v>989</v>
      </c>
      <c r="K988" s="51" t="s">
        <v>227</v>
      </c>
      <c r="L988" s="59">
        <f t="shared" si="143"/>
        <v>6.6353794099578617E-2</v>
      </c>
      <c r="M988" s="59">
        <f t="shared" si="143"/>
        <v>6.6353794099578617E-2</v>
      </c>
      <c r="N988" s="59">
        <f t="shared" si="143"/>
        <v>6.6353794099578617E-2</v>
      </c>
      <c r="O988" s="59">
        <f t="shared" si="143"/>
        <v>6.6353794099578617E-2</v>
      </c>
      <c r="P988" s="59">
        <f t="shared" si="143"/>
        <v>6.6169478004857563E-2</v>
      </c>
      <c r="Q988" s="59">
        <f t="shared" si="143"/>
        <v>6.5985161910136508E-2</v>
      </c>
      <c r="R988" s="59">
        <f t="shared" si="143"/>
        <v>6.5800845815415454E-2</v>
      </c>
      <c r="S988" s="59">
        <f t="shared" si="143"/>
        <v>6.56165297206944E-2</v>
      </c>
      <c r="T988" s="59">
        <f t="shared" si="143"/>
        <v>6.5432213625973346E-2</v>
      </c>
      <c r="U988" s="59">
        <f t="shared" si="143"/>
        <v>6.5247897531252291E-2</v>
      </c>
      <c r="V988" s="59">
        <f t="shared" si="143"/>
        <v>6.5063581436531237E-2</v>
      </c>
      <c r="W988" s="59">
        <f t="shared" si="143"/>
        <v>6.4879265341810183E-2</v>
      </c>
      <c r="X988" s="59">
        <f t="shared" si="143"/>
        <v>6.4694949247089129E-2</v>
      </c>
      <c r="Y988" s="59">
        <f t="shared" si="143"/>
        <v>6.4510633152368074E-2</v>
      </c>
      <c r="Z988" s="59">
        <f t="shared" si="143"/>
        <v>6.432631705764702E-2</v>
      </c>
      <c r="AA988" s="59">
        <f t="shared" si="141"/>
        <v>6.4142000962925966E-2</v>
      </c>
      <c r="AB988" s="59">
        <f t="shared" si="141"/>
        <v>6.3957684868204911E-2</v>
      </c>
      <c r="AC988" s="59">
        <f t="shared" si="141"/>
        <v>6.3773368773483857E-2</v>
      </c>
      <c r="AD988" s="59">
        <f t="shared" si="141"/>
        <v>6.3589052678762803E-2</v>
      </c>
      <c r="AE988" s="59">
        <f t="shared" si="141"/>
        <v>6.3404736584041749E-2</v>
      </c>
      <c r="AF988" s="59">
        <f t="shared" si="141"/>
        <v>6.3220420489320694E-2</v>
      </c>
      <c r="AG988" s="59">
        <f t="shared" si="141"/>
        <v>6.303610439459964E-2</v>
      </c>
      <c r="AH988" s="59">
        <f t="shared" si="141"/>
        <v>6.2851788299878586E-2</v>
      </c>
      <c r="AI988" s="59">
        <f t="shared" si="141"/>
        <v>6.2667472205157532E-2</v>
      </c>
      <c r="AJ988" s="59">
        <f t="shared" si="141"/>
        <v>6.2483156110436477E-2</v>
      </c>
      <c r="AK988" s="59">
        <f t="shared" si="141"/>
        <v>6.2298840015715423E-2</v>
      </c>
      <c r="AL988" s="59">
        <f t="shared" si="141"/>
        <v>6.2114523920994369E-2</v>
      </c>
      <c r="AM988" s="59">
        <f t="shared" si="141"/>
        <v>6.1930207826273315E-2</v>
      </c>
      <c r="AN988" s="59">
        <f t="shared" si="141"/>
        <v>6.174589173155226E-2</v>
      </c>
      <c r="AO988" s="59">
        <f t="shared" si="141"/>
        <v>6.1561575636831206E-2</v>
      </c>
      <c r="AP988" s="59">
        <f t="shared" si="141"/>
        <v>6.1377259542110152E-2</v>
      </c>
      <c r="AQ988" s="59">
        <f t="shared" si="142"/>
        <v>6.1192943447389098E-2</v>
      </c>
      <c r="AR988" s="59">
        <f t="shared" si="140"/>
        <v>6.1008627352668043E-2</v>
      </c>
      <c r="AS988" s="59">
        <f t="shared" si="140"/>
        <v>6.0824311257946989E-2</v>
      </c>
      <c r="AT988" s="59">
        <f t="shared" si="140"/>
        <v>6.0639995163225935E-2</v>
      </c>
      <c r="AU988" s="59">
        <f t="shared" si="140"/>
        <v>6.0455679068504881E-2</v>
      </c>
      <c r="AV988" s="59">
        <f t="shared" si="140"/>
        <v>6.0271362973783826E-2</v>
      </c>
      <c r="AW988" s="59">
        <f t="shared" si="140"/>
        <v>6.0087046879062772E-2</v>
      </c>
      <c r="AX988" s="59">
        <f t="shared" si="140"/>
        <v>5.9902730784341718E-2</v>
      </c>
      <c r="AY988" s="59">
        <f t="shared" si="140"/>
        <v>5.9718414689620664E-2</v>
      </c>
    </row>
    <row r="989" spans="2:51">
      <c r="B989" s="51" t="s">
        <v>985</v>
      </c>
      <c r="C989" s="51" t="s">
        <v>973</v>
      </c>
      <c r="D989" s="51" t="s">
        <v>986</v>
      </c>
      <c r="E989" s="51" t="s">
        <v>111</v>
      </c>
      <c r="F989" t="s">
        <v>987</v>
      </c>
      <c r="G989" t="s">
        <v>988</v>
      </c>
      <c r="H989" s="84">
        <f t="shared" ca="1" si="137"/>
        <v>45749</v>
      </c>
      <c r="I989" s="51" t="s">
        <v>974</v>
      </c>
      <c r="J989" s="51" t="s">
        <v>989</v>
      </c>
      <c r="K989" s="51" t="s">
        <v>956</v>
      </c>
      <c r="L989" s="59">
        <f t="shared" si="143"/>
        <v>9.4228837243581498E-2</v>
      </c>
      <c r="M989" s="59">
        <f t="shared" si="143"/>
        <v>9.4228837243581498E-2</v>
      </c>
      <c r="N989" s="59">
        <f t="shared" si="143"/>
        <v>9.4228837243581498E-2</v>
      </c>
      <c r="O989" s="59">
        <f t="shared" si="143"/>
        <v>9.4228837243581498E-2</v>
      </c>
      <c r="P989" s="59">
        <f t="shared" si="143"/>
        <v>9.3443596933218326E-2</v>
      </c>
      <c r="Q989" s="59">
        <f t="shared" si="143"/>
        <v>9.2658356622855154E-2</v>
      </c>
      <c r="R989" s="59">
        <f t="shared" si="143"/>
        <v>9.1873116312491981E-2</v>
      </c>
      <c r="S989" s="59">
        <f t="shared" si="143"/>
        <v>9.1087876002128809E-2</v>
      </c>
      <c r="T989" s="59">
        <f t="shared" si="143"/>
        <v>9.0302635691765637E-2</v>
      </c>
      <c r="U989" s="59">
        <f t="shared" si="143"/>
        <v>8.9517395381402465E-2</v>
      </c>
      <c r="V989" s="59">
        <f t="shared" si="143"/>
        <v>8.8732155071039293E-2</v>
      </c>
      <c r="W989" s="59">
        <f t="shared" si="143"/>
        <v>8.794691476067612E-2</v>
      </c>
      <c r="X989" s="59">
        <f t="shared" si="143"/>
        <v>8.7161674450312948E-2</v>
      </c>
      <c r="Y989" s="59">
        <f t="shared" si="143"/>
        <v>8.6376434139949776E-2</v>
      </c>
      <c r="Z989" s="59">
        <f t="shared" si="143"/>
        <v>8.5591193829586604E-2</v>
      </c>
      <c r="AA989" s="59">
        <f t="shared" si="141"/>
        <v>8.4805953519223432E-2</v>
      </c>
      <c r="AB989" s="59">
        <f t="shared" si="141"/>
        <v>8.4020713208860259E-2</v>
      </c>
      <c r="AC989" s="59">
        <f t="shared" si="141"/>
        <v>8.3235472898497087E-2</v>
      </c>
      <c r="AD989" s="59">
        <f t="shared" si="141"/>
        <v>8.2450232588133915E-2</v>
      </c>
      <c r="AE989" s="59">
        <f t="shared" si="141"/>
        <v>8.1664992277770743E-2</v>
      </c>
      <c r="AF989" s="59">
        <f t="shared" si="141"/>
        <v>8.087975196740757E-2</v>
      </c>
      <c r="AG989" s="59">
        <f t="shared" si="141"/>
        <v>8.0094511657044398E-2</v>
      </c>
      <c r="AH989" s="59">
        <f t="shared" si="141"/>
        <v>7.9309271346681226E-2</v>
      </c>
      <c r="AI989" s="59">
        <f t="shared" si="141"/>
        <v>7.8524031036318054E-2</v>
      </c>
      <c r="AJ989" s="59">
        <f t="shared" si="141"/>
        <v>7.7738790725954882E-2</v>
      </c>
      <c r="AK989" s="59">
        <f t="shared" si="141"/>
        <v>7.6953550415591709E-2</v>
      </c>
      <c r="AL989" s="59">
        <f t="shared" si="141"/>
        <v>7.6168310105228537E-2</v>
      </c>
      <c r="AM989" s="59">
        <f t="shared" si="141"/>
        <v>7.5383069794865365E-2</v>
      </c>
      <c r="AN989" s="59">
        <f t="shared" si="141"/>
        <v>7.4597829484502193E-2</v>
      </c>
      <c r="AO989" s="59">
        <f t="shared" si="141"/>
        <v>7.3812589174139021E-2</v>
      </c>
      <c r="AP989" s="59">
        <f t="shared" si="141"/>
        <v>7.3027348863775848E-2</v>
      </c>
      <c r="AQ989" s="59">
        <f t="shared" si="142"/>
        <v>7.2242108553412676E-2</v>
      </c>
      <c r="AR989" s="59">
        <f t="shared" si="140"/>
        <v>7.1456868243049504E-2</v>
      </c>
      <c r="AS989" s="59">
        <f t="shared" si="140"/>
        <v>7.0671627932686332E-2</v>
      </c>
      <c r="AT989" s="59">
        <f t="shared" si="140"/>
        <v>6.9886387622323159E-2</v>
      </c>
      <c r="AU989" s="59">
        <f t="shared" si="140"/>
        <v>6.9101147311959987E-2</v>
      </c>
      <c r="AV989" s="59">
        <f t="shared" si="140"/>
        <v>6.8315907001596815E-2</v>
      </c>
      <c r="AW989" s="59">
        <f t="shared" si="140"/>
        <v>6.7530666691233643E-2</v>
      </c>
      <c r="AX989" s="59">
        <f t="shared" si="140"/>
        <v>6.6745426380870471E-2</v>
      </c>
      <c r="AY989" s="59">
        <f t="shared" si="140"/>
        <v>6.5960186070507298E-2</v>
      </c>
    </row>
    <row r="990" spans="2:51">
      <c r="B990" s="51" t="s">
        <v>985</v>
      </c>
      <c r="C990" s="51" t="s">
        <v>973</v>
      </c>
      <c r="D990" s="51" t="s">
        <v>986</v>
      </c>
      <c r="E990" s="51" t="s">
        <v>111</v>
      </c>
      <c r="F990" t="s">
        <v>987</v>
      </c>
      <c r="G990" t="s">
        <v>988</v>
      </c>
      <c r="H990" s="84">
        <f t="shared" ca="1" si="137"/>
        <v>45749</v>
      </c>
      <c r="I990" s="51" t="s">
        <v>974</v>
      </c>
      <c r="J990" s="51" t="s">
        <v>989</v>
      </c>
      <c r="K990" s="51" t="s">
        <v>239</v>
      </c>
      <c r="L990" s="59">
        <f t="shared" si="143"/>
        <v>4.3842905018253622E-2</v>
      </c>
      <c r="M990" s="59">
        <f t="shared" si="143"/>
        <v>4.3842905018253622E-2</v>
      </c>
      <c r="N990" s="59">
        <f t="shared" si="143"/>
        <v>4.3842905018253622E-2</v>
      </c>
      <c r="O990" s="59">
        <f t="shared" si="143"/>
        <v>4.3842905018253622E-2</v>
      </c>
      <c r="P990" s="59">
        <f t="shared" si="143"/>
        <v>4.3842905018253622E-2</v>
      </c>
      <c r="Q990" s="59">
        <f t="shared" si="143"/>
        <v>4.3842905018253622E-2</v>
      </c>
      <c r="R990" s="59">
        <f t="shared" si="143"/>
        <v>4.3842905018253622E-2</v>
      </c>
      <c r="S990" s="59">
        <f t="shared" si="143"/>
        <v>4.3842905018253622E-2</v>
      </c>
      <c r="T990" s="59">
        <f t="shared" si="143"/>
        <v>4.3842905018253622E-2</v>
      </c>
      <c r="U990" s="59">
        <f t="shared" si="143"/>
        <v>4.3842905018253622E-2</v>
      </c>
      <c r="V990" s="59">
        <f t="shared" si="143"/>
        <v>4.3842905018253622E-2</v>
      </c>
      <c r="W990" s="59">
        <f t="shared" si="143"/>
        <v>4.3842905018253622E-2</v>
      </c>
      <c r="X990" s="59">
        <f t="shared" si="143"/>
        <v>4.3842905018253622E-2</v>
      </c>
      <c r="Y990" s="59">
        <f t="shared" si="143"/>
        <v>4.3842905018253622E-2</v>
      </c>
      <c r="Z990" s="59">
        <f t="shared" si="143"/>
        <v>4.3842905018253622E-2</v>
      </c>
      <c r="AA990" s="59">
        <f t="shared" si="141"/>
        <v>4.3842905018253622E-2</v>
      </c>
      <c r="AB990" s="59">
        <f t="shared" si="141"/>
        <v>4.3842905018253622E-2</v>
      </c>
      <c r="AC990" s="59">
        <f t="shared" si="141"/>
        <v>4.3842905018253622E-2</v>
      </c>
      <c r="AD990" s="59">
        <f t="shared" si="141"/>
        <v>4.3842905018253622E-2</v>
      </c>
      <c r="AE990" s="59">
        <f t="shared" si="141"/>
        <v>4.3842905018253622E-2</v>
      </c>
      <c r="AF990" s="59">
        <f t="shared" si="141"/>
        <v>4.3842905018253622E-2</v>
      </c>
      <c r="AG990" s="59">
        <f t="shared" si="141"/>
        <v>4.3842905018253622E-2</v>
      </c>
      <c r="AH990" s="59">
        <f t="shared" si="141"/>
        <v>4.3842905018253622E-2</v>
      </c>
      <c r="AI990" s="59">
        <f t="shared" si="141"/>
        <v>4.3842905018253622E-2</v>
      </c>
      <c r="AJ990" s="59">
        <f t="shared" si="141"/>
        <v>4.3842905018253622E-2</v>
      </c>
      <c r="AK990" s="59">
        <f t="shared" si="141"/>
        <v>4.3842905018253622E-2</v>
      </c>
      <c r="AL990" s="59">
        <f t="shared" si="141"/>
        <v>4.3842905018253622E-2</v>
      </c>
      <c r="AM990" s="59">
        <f t="shared" si="141"/>
        <v>4.3842905018253622E-2</v>
      </c>
      <c r="AN990" s="59">
        <f t="shared" si="141"/>
        <v>4.3842905018253622E-2</v>
      </c>
      <c r="AO990" s="59">
        <f t="shared" si="141"/>
        <v>4.3842905018253622E-2</v>
      </c>
      <c r="AP990" s="59">
        <f t="shared" si="141"/>
        <v>4.3842905018253622E-2</v>
      </c>
      <c r="AQ990" s="59">
        <f t="shared" si="142"/>
        <v>4.3842905018253622E-2</v>
      </c>
      <c r="AR990" s="59">
        <f t="shared" si="140"/>
        <v>4.3842905018253622E-2</v>
      </c>
      <c r="AS990" s="59">
        <f t="shared" si="140"/>
        <v>4.3842905018253622E-2</v>
      </c>
      <c r="AT990" s="59">
        <f t="shared" si="140"/>
        <v>4.3842905018253622E-2</v>
      </c>
      <c r="AU990" s="59">
        <f t="shared" si="140"/>
        <v>4.3842905018253622E-2</v>
      </c>
      <c r="AV990" s="59">
        <f t="shared" si="140"/>
        <v>4.3842905018253622E-2</v>
      </c>
      <c r="AW990" s="59">
        <f t="shared" si="140"/>
        <v>4.3842905018253622E-2</v>
      </c>
      <c r="AX990" s="59">
        <f t="shared" si="140"/>
        <v>4.3842905018253622E-2</v>
      </c>
      <c r="AY990" s="59">
        <f t="shared" si="140"/>
        <v>4.3842905018253622E-2</v>
      </c>
    </row>
    <row r="991" spans="2:51">
      <c r="B991" s="51" t="s">
        <v>985</v>
      </c>
      <c r="C991" s="51" t="s">
        <v>973</v>
      </c>
      <c r="D991" s="51" t="s">
        <v>986</v>
      </c>
      <c r="E991" s="51" t="s">
        <v>111</v>
      </c>
      <c r="F991" t="s">
        <v>987</v>
      </c>
      <c r="G991" t="s">
        <v>988</v>
      </c>
      <c r="H991" s="84">
        <f t="shared" ca="1" si="137"/>
        <v>45749</v>
      </c>
      <c r="I991" s="51" t="s">
        <v>974</v>
      </c>
      <c r="J991" s="51" t="s">
        <v>989</v>
      </c>
      <c r="K991" s="51" t="s">
        <v>221</v>
      </c>
      <c r="L991" s="59">
        <f t="shared" si="143"/>
        <v>4.2533352469264624E-2</v>
      </c>
      <c r="M991" s="59">
        <f t="shared" si="143"/>
        <v>4.2533352469264624E-2</v>
      </c>
      <c r="N991" s="59">
        <f t="shared" si="143"/>
        <v>4.2533352469264624E-2</v>
      </c>
      <c r="O991" s="59">
        <f t="shared" si="143"/>
        <v>4.2533352469264624E-2</v>
      </c>
      <c r="P991" s="59">
        <f t="shared" si="143"/>
        <v>4.2533352469264624E-2</v>
      </c>
      <c r="Q991" s="59">
        <f t="shared" si="143"/>
        <v>4.2533352469264624E-2</v>
      </c>
      <c r="R991" s="59">
        <f t="shared" si="143"/>
        <v>4.2533352469264624E-2</v>
      </c>
      <c r="S991" s="59">
        <f t="shared" si="143"/>
        <v>4.2533352469264624E-2</v>
      </c>
      <c r="T991" s="59">
        <f t="shared" si="143"/>
        <v>4.2533352469264624E-2</v>
      </c>
      <c r="U991" s="59">
        <f t="shared" si="143"/>
        <v>4.2533352469264624E-2</v>
      </c>
      <c r="V991" s="59">
        <f t="shared" si="143"/>
        <v>4.2533352469264624E-2</v>
      </c>
      <c r="W991" s="59">
        <f t="shared" si="143"/>
        <v>4.2533352469264624E-2</v>
      </c>
      <c r="X991" s="59">
        <f t="shared" si="143"/>
        <v>4.2533352469264624E-2</v>
      </c>
      <c r="Y991" s="59">
        <f t="shared" si="143"/>
        <v>4.2533352469264624E-2</v>
      </c>
      <c r="Z991" s="59">
        <f t="shared" si="143"/>
        <v>4.2533352469264624E-2</v>
      </c>
      <c r="AA991" s="59">
        <f t="shared" si="141"/>
        <v>4.2533352469264624E-2</v>
      </c>
      <c r="AB991" s="59">
        <f t="shared" si="141"/>
        <v>4.2533352469264624E-2</v>
      </c>
      <c r="AC991" s="59">
        <f t="shared" si="141"/>
        <v>4.2533352469264624E-2</v>
      </c>
      <c r="AD991" s="59">
        <f t="shared" si="141"/>
        <v>4.2533352469264624E-2</v>
      </c>
      <c r="AE991" s="59">
        <f t="shared" si="141"/>
        <v>4.2533352469264624E-2</v>
      </c>
      <c r="AF991" s="59">
        <f t="shared" si="141"/>
        <v>4.2533352469264624E-2</v>
      </c>
      <c r="AG991" s="59">
        <f t="shared" si="141"/>
        <v>4.2533352469264624E-2</v>
      </c>
      <c r="AH991" s="59">
        <f t="shared" si="141"/>
        <v>4.2533352469264624E-2</v>
      </c>
      <c r="AI991" s="59">
        <f t="shared" si="141"/>
        <v>4.2533352469264624E-2</v>
      </c>
      <c r="AJ991" s="59">
        <f t="shared" si="141"/>
        <v>4.2533352469264624E-2</v>
      </c>
      <c r="AK991" s="59">
        <f t="shared" si="141"/>
        <v>4.2533352469264624E-2</v>
      </c>
      <c r="AL991" s="59">
        <f t="shared" si="141"/>
        <v>4.2533352469264624E-2</v>
      </c>
      <c r="AM991" s="59">
        <f t="shared" si="141"/>
        <v>4.2533352469264624E-2</v>
      </c>
      <c r="AN991" s="59">
        <f t="shared" si="141"/>
        <v>4.2533352469264624E-2</v>
      </c>
      <c r="AO991" s="59">
        <f t="shared" si="141"/>
        <v>4.2533352469264624E-2</v>
      </c>
      <c r="AP991" s="59">
        <f t="shared" si="141"/>
        <v>4.2533352469264624E-2</v>
      </c>
      <c r="AQ991" s="59">
        <f t="shared" si="142"/>
        <v>4.2533352469264624E-2</v>
      </c>
      <c r="AR991" s="59">
        <f t="shared" si="140"/>
        <v>4.2533352469264624E-2</v>
      </c>
      <c r="AS991" s="59">
        <f t="shared" si="140"/>
        <v>4.2533352469264624E-2</v>
      </c>
      <c r="AT991" s="59">
        <f t="shared" si="140"/>
        <v>4.2533352469264624E-2</v>
      </c>
      <c r="AU991" s="59">
        <f t="shared" si="140"/>
        <v>4.2533352469264624E-2</v>
      </c>
      <c r="AV991" s="59">
        <f t="shared" si="140"/>
        <v>4.2533352469264624E-2</v>
      </c>
      <c r="AW991" s="59">
        <f t="shared" si="140"/>
        <v>4.2533352469264624E-2</v>
      </c>
      <c r="AX991" s="59">
        <f t="shared" si="140"/>
        <v>4.2533352469264624E-2</v>
      </c>
      <c r="AY991" s="59">
        <f t="shared" si="140"/>
        <v>4.2533352469264624E-2</v>
      </c>
    </row>
    <row r="992" spans="2:51">
      <c r="B992" s="51" t="s">
        <v>985</v>
      </c>
      <c r="C992" s="51" t="s">
        <v>973</v>
      </c>
      <c r="D992" s="51" t="s">
        <v>986</v>
      </c>
      <c r="E992" s="51" t="s">
        <v>111</v>
      </c>
      <c r="F992" t="s">
        <v>987</v>
      </c>
      <c r="G992" t="s">
        <v>988</v>
      </c>
      <c r="H992" s="84">
        <f t="shared" ca="1" si="137"/>
        <v>45749</v>
      </c>
      <c r="I992" s="51" t="s">
        <v>974</v>
      </c>
      <c r="J992" s="51" t="s">
        <v>989</v>
      </c>
      <c r="K992" s="51" t="s">
        <v>214</v>
      </c>
      <c r="L992" s="59">
        <f t="shared" si="143"/>
        <v>9.3823709801792596E-2</v>
      </c>
      <c r="M992" s="59">
        <f t="shared" si="143"/>
        <v>9.3823709801792596E-2</v>
      </c>
      <c r="N992" s="59">
        <f t="shared" si="143"/>
        <v>9.3823709801792596E-2</v>
      </c>
      <c r="O992" s="59">
        <f t="shared" si="143"/>
        <v>9.3823709801792596E-2</v>
      </c>
      <c r="P992" s="59">
        <f t="shared" si="143"/>
        <v>9.304184555344433E-2</v>
      </c>
      <c r="Q992" s="59">
        <f t="shared" si="143"/>
        <v>9.2259981305096064E-2</v>
      </c>
      <c r="R992" s="59">
        <f t="shared" si="143"/>
        <v>9.1478117056747799E-2</v>
      </c>
      <c r="S992" s="59">
        <f t="shared" si="143"/>
        <v>9.0696252808399533E-2</v>
      </c>
      <c r="T992" s="59">
        <f t="shared" si="143"/>
        <v>8.9914388560051267E-2</v>
      </c>
      <c r="U992" s="59">
        <f t="shared" si="143"/>
        <v>8.9132524311703001E-2</v>
      </c>
      <c r="V992" s="59">
        <f t="shared" si="143"/>
        <v>8.8350660063354736E-2</v>
      </c>
      <c r="W992" s="59">
        <f t="shared" si="143"/>
        <v>8.756879581500647E-2</v>
      </c>
      <c r="X992" s="59">
        <f t="shared" si="143"/>
        <v>8.6786931566658204E-2</v>
      </c>
      <c r="Y992" s="59">
        <f t="shared" si="143"/>
        <v>8.6005067318309938E-2</v>
      </c>
      <c r="Z992" s="59">
        <f t="shared" si="143"/>
        <v>8.5223203069961673E-2</v>
      </c>
      <c r="AA992" s="59">
        <f t="shared" si="141"/>
        <v>8.4441338821613407E-2</v>
      </c>
      <c r="AB992" s="59">
        <f t="shared" si="141"/>
        <v>8.3659474573265141E-2</v>
      </c>
      <c r="AC992" s="59">
        <f t="shared" si="141"/>
        <v>8.2877610324916876E-2</v>
      </c>
      <c r="AD992" s="59">
        <f t="shared" si="141"/>
        <v>8.209574607656861E-2</v>
      </c>
      <c r="AE992" s="59">
        <f t="shared" si="141"/>
        <v>8.1313881828220344E-2</v>
      </c>
      <c r="AF992" s="59">
        <f t="shared" si="141"/>
        <v>8.0532017579872078E-2</v>
      </c>
      <c r="AG992" s="59">
        <f t="shared" si="141"/>
        <v>7.9750153331523813E-2</v>
      </c>
      <c r="AH992" s="59">
        <f t="shared" si="141"/>
        <v>7.8968289083175547E-2</v>
      </c>
      <c r="AI992" s="59">
        <f t="shared" si="141"/>
        <v>7.8186424834827281E-2</v>
      </c>
      <c r="AJ992" s="59">
        <f t="shared" si="141"/>
        <v>7.7404560586479015E-2</v>
      </c>
      <c r="AK992" s="59">
        <f t="shared" si="141"/>
        <v>7.662269633813075E-2</v>
      </c>
      <c r="AL992" s="59">
        <f t="shared" si="141"/>
        <v>7.5840832089782484E-2</v>
      </c>
      <c r="AM992" s="59">
        <f t="shared" si="141"/>
        <v>7.5058967841434218E-2</v>
      </c>
      <c r="AN992" s="59">
        <f t="shared" si="141"/>
        <v>7.4277103593085952E-2</v>
      </c>
      <c r="AO992" s="59">
        <f t="shared" si="141"/>
        <v>7.3495239344737687E-2</v>
      </c>
      <c r="AP992" s="59">
        <f t="shared" si="141"/>
        <v>7.2713375096389421E-2</v>
      </c>
      <c r="AQ992" s="59">
        <f t="shared" si="142"/>
        <v>7.1931510848041155E-2</v>
      </c>
      <c r="AR992" s="59">
        <f t="shared" si="140"/>
        <v>7.114964659969289E-2</v>
      </c>
      <c r="AS992" s="59">
        <f t="shared" si="140"/>
        <v>7.0367782351344624E-2</v>
      </c>
      <c r="AT992" s="59">
        <f t="shared" si="140"/>
        <v>6.9585918102996358E-2</v>
      </c>
      <c r="AU992" s="59">
        <f t="shared" si="140"/>
        <v>6.8804053854648092E-2</v>
      </c>
      <c r="AV992" s="59">
        <f t="shared" si="140"/>
        <v>6.8022189606299827E-2</v>
      </c>
      <c r="AW992" s="59">
        <f t="shared" si="140"/>
        <v>6.7240325357951561E-2</v>
      </c>
      <c r="AX992" s="59">
        <f t="shared" si="140"/>
        <v>6.6458461109603295E-2</v>
      </c>
      <c r="AY992" s="59">
        <f t="shared" si="140"/>
        <v>6.5676596861255029E-2</v>
      </c>
    </row>
    <row r="993" spans="2:51">
      <c r="B993" s="51" t="s">
        <v>985</v>
      </c>
      <c r="C993" s="51" t="s">
        <v>973</v>
      </c>
      <c r="D993" s="51" t="s">
        <v>986</v>
      </c>
      <c r="E993" s="51" t="s">
        <v>111</v>
      </c>
      <c r="F993" t="s">
        <v>987</v>
      </c>
      <c r="G993" t="s">
        <v>988</v>
      </c>
      <c r="H993" s="84">
        <f t="shared" ca="1" si="137"/>
        <v>45749</v>
      </c>
      <c r="I993" s="51" t="s">
        <v>974</v>
      </c>
      <c r="J993" s="51" t="s">
        <v>989</v>
      </c>
      <c r="K993" s="51" t="s">
        <v>957</v>
      </c>
      <c r="L993" s="59">
        <f t="shared" si="143"/>
        <v>8.572352032534461E-2</v>
      </c>
      <c r="M993" s="59">
        <f t="shared" si="143"/>
        <v>8.572352032534461E-2</v>
      </c>
      <c r="N993" s="59">
        <f t="shared" si="143"/>
        <v>8.572352032534461E-2</v>
      </c>
      <c r="O993" s="59">
        <f t="shared" si="143"/>
        <v>8.572352032534461E-2</v>
      </c>
      <c r="P993" s="59">
        <f t="shared" si="143"/>
        <v>8.5247278545759364E-2</v>
      </c>
      <c r="Q993" s="59">
        <f t="shared" si="143"/>
        <v>8.4771036766174118E-2</v>
      </c>
      <c r="R993" s="59">
        <f t="shared" si="143"/>
        <v>8.4294794986588872E-2</v>
      </c>
      <c r="S993" s="59">
        <f t="shared" si="143"/>
        <v>8.3818553207003627E-2</v>
      </c>
      <c r="T993" s="59">
        <f t="shared" si="143"/>
        <v>8.3342311427418381E-2</v>
      </c>
      <c r="U993" s="59">
        <f t="shared" si="143"/>
        <v>8.2866069647833135E-2</v>
      </c>
      <c r="V993" s="59">
        <f t="shared" si="143"/>
        <v>8.2389827868247889E-2</v>
      </c>
      <c r="W993" s="59">
        <f t="shared" si="143"/>
        <v>8.1913586088662643E-2</v>
      </c>
      <c r="X993" s="59">
        <f t="shared" si="143"/>
        <v>8.1437344309077397E-2</v>
      </c>
      <c r="Y993" s="59">
        <f t="shared" si="143"/>
        <v>8.0961102529492152E-2</v>
      </c>
      <c r="Z993" s="59">
        <f t="shared" si="143"/>
        <v>8.0484860749906906E-2</v>
      </c>
      <c r="AA993" s="59">
        <f t="shared" si="141"/>
        <v>8.000861897032166E-2</v>
      </c>
      <c r="AB993" s="59">
        <f t="shared" si="141"/>
        <v>7.9532377190736414E-2</v>
      </c>
      <c r="AC993" s="59">
        <f t="shared" si="141"/>
        <v>7.9056135411151168E-2</v>
      </c>
      <c r="AD993" s="59">
        <f t="shared" si="141"/>
        <v>7.8579893631565922E-2</v>
      </c>
      <c r="AE993" s="59">
        <f t="shared" si="141"/>
        <v>7.8103651851980677E-2</v>
      </c>
      <c r="AF993" s="59">
        <f t="shared" si="141"/>
        <v>7.7627410072395431E-2</v>
      </c>
      <c r="AG993" s="59">
        <f t="shared" si="141"/>
        <v>7.7151168292810185E-2</v>
      </c>
      <c r="AH993" s="59">
        <f t="shared" si="141"/>
        <v>7.6674926513224939E-2</v>
      </c>
      <c r="AI993" s="59">
        <f t="shared" si="141"/>
        <v>7.6198684733639693E-2</v>
      </c>
      <c r="AJ993" s="59">
        <f t="shared" si="141"/>
        <v>7.5722442954054447E-2</v>
      </c>
      <c r="AK993" s="59">
        <f t="shared" si="141"/>
        <v>7.5246201174469202E-2</v>
      </c>
      <c r="AL993" s="59">
        <f t="shared" si="141"/>
        <v>7.4769959394883956E-2</v>
      </c>
      <c r="AM993" s="59">
        <f t="shared" si="141"/>
        <v>7.429371761529871E-2</v>
      </c>
      <c r="AN993" s="59">
        <f t="shared" si="141"/>
        <v>7.3817475835713464E-2</v>
      </c>
      <c r="AO993" s="59">
        <f t="shared" si="141"/>
        <v>7.3341234056128218E-2</v>
      </c>
      <c r="AP993" s="59">
        <f t="shared" si="141"/>
        <v>7.2864992276542973E-2</v>
      </c>
      <c r="AQ993" s="59">
        <f t="shared" si="142"/>
        <v>7.2388750496957727E-2</v>
      </c>
      <c r="AR993" s="59">
        <f t="shared" si="140"/>
        <v>7.1912508717372481E-2</v>
      </c>
      <c r="AS993" s="59">
        <f t="shared" si="140"/>
        <v>7.1436266937787235E-2</v>
      </c>
      <c r="AT993" s="59">
        <f t="shared" si="140"/>
        <v>7.0960025158201989E-2</v>
      </c>
      <c r="AU993" s="59">
        <f t="shared" si="140"/>
        <v>7.0483783378616743E-2</v>
      </c>
      <c r="AV993" s="59">
        <f t="shared" si="140"/>
        <v>7.0007541599031498E-2</v>
      </c>
      <c r="AW993" s="59">
        <f t="shared" si="140"/>
        <v>6.9531299819446252E-2</v>
      </c>
      <c r="AX993" s="59">
        <f t="shared" si="140"/>
        <v>6.9055058039861006E-2</v>
      </c>
      <c r="AY993" s="59">
        <f t="shared" si="140"/>
        <v>6.857881626027576E-2</v>
      </c>
    </row>
    <row r="994" spans="2:51">
      <c r="B994" s="51" t="s">
        <v>985</v>
      </c>
      <c r="C994" s="51" t="s">
        <v>973</v>
      </c>
      <c r="D994" s="51" t="s">
        <v>986</v>
      </c>
      <c r="E994" s="51" t="s">
        <v>111</v>
      </c>
      <c r="F994" t="s">
        <v>987</v>
      </c>
      <c r="G994" t="s">
        <v>988</v>
      </c>
      <c r="H994" s="84">
        <f t="shared" ca="1" si="137"/>
        <v>45749</v>
      </c>
      <c r="I994" s="51" t="s">
        <v>974</v>
      </c>
      <c r="J994" s="51" t="s">
        <v>989</v>
      </c>
      <c r="K994" s="51" t="s">
        <v>958</v>
      </c>
      <c r="L994" s="59">
        <f t="shared" si="143"/>
        <v>5.1194677640598936E-2</v>
      </c>
      <c r="M994" s="59">
        <f t="shared" si="143"/>
        <v>5.1194677640598936E-2</v>
      </c>
      <c r="N994" s="59">
        <f t="shared" si="143"/>
        <v>5.1194677640598936E-2</v>
      </c>
      <c r="O994" s="59">
        <f t="shared" si="143"/>
        <v>5.1194677640598936E-2</v>
      </c>
      <c r="P994" s="59">
        <f t="shared" si="143"/>
        <v>5.105247020270838E-2</v>
      </c>
      <c r="Q994" s="59">
        <f t="shared" si="143"/>
        <v>5.0910262764817825E-2</v>
      </c>
      <c r="R994" s="59">
        <f t="shared" si="143"/>
        <v>5.0768055326927269E-2</v>
      </c>
      <c r="S994" s="59">
        <f t="shared" si="143"/>
        <v>5.0625847889036714E-2</v>
      </c>
      <c r="T994" s="59">
        <f t="shared" si="143"/>
        <v>5.0483640451146158E-2</v>
      </c>
      <c r="U994" s="59">
        <f t="shared" si="143"/>
        <v>5.0341433013255603E-2</v>
      </c>
      <c r="V994" s="59">
        <f t="shared" si="143"/>
        <v>5.0199225575365047E-2</v>
      </c>
      <c r="W994" s="59">
        <f t="shared" si="143"/>
        <v>5.0057018137474492E-2</v>
      </c>
      <c r="X994" s="59">
        <f t="shared" si="143"/>
        <v>4.9914810699583936E-2</v>
      </c>
      <c r="Y994" s="59">
        <f t="shared" si="143"/>
        <v>4.9772603261693381E-2</v>
      </c>
      <c r="Z994" s="59">
        <f t="shared" si="143"/>
        <v>4.9630395823802825E-2</v>
      </c>
      <c r="AA994" s="59">
        <f t="shared" si="141"/>
        <v>4.948818838591227E-2</v>
      </c>
      <c r="AB994" s="59">
        <f t="shared" si="141"/>
        <v>4.9345980948021714E-2</v>
      </c>
      <c r="AC994" s="59">
        <f t="shared" si="141"/>
        <v>4.9203773510131159E-2</v>
      </c>
      <c r="AD994" s="59">
        <f t="shared" si="141"/>
        <v>4.9061566072240603E-2</v>
      </c>
      <c r="AE994" s="59">
        <f t="shared" si="141"/>
        <v>4.8919358634350048E-2</v>
      </c>
      <c r="AF994" s="59">
        <f t="shared" si="141"/>
        <v>4.8777151196459492E-2</v>
      </c>
      <c r="AG994" s="59">
        <f t="shared" si="141"/>
        <v>4.8634943758568937E-2</v>
      </c>
      <c r="AH994" s="59">
        <f t="shared" si="141"/>
        <v>4.8492736320678381E-2</v>
      </c>
      <c r="AI994" s="59">
        <f t="shared" si="141"/>
        <v>4.8350528882787826E-2</v>
      </c>
      <c r="AJ994" s="59">
        <f t="shared" si="141"/>
        <v>4.820832144489727E-2</v>
      </c>
      <c r="AK994" s="59">
        <f t="shared" si="141"/>
        <v>4.8066114007006715E-2</v>
      </c>
      <c r="AL994" s="59">
        <f t="shared" si="141"/>
        <v>4.7923906569116159E-2</v>
      </c>
      <c r="AM994" s="59">
        <f t="shared" si="141"/>
        <v>4.7781699131225604E-2</v>
      </c>
      <c r="AN994" s="59">
        <f t="shared" si="141"/>
        <v>4.7639491693335048E-2</v>
      </c>
      <c r="AO994" s="59">
        <f t="shared" si="141"/>
        <v>4.7497284255444493E-2</v>
      </c>
      <c r="AP994" s="59">
        <f t="shared" si="141"/>
        <v>4.7355076817553937E-2</v>
      </c>
      <c r="AQ994" s="59">
        <f t="shared" si="142"/>
        <v>4.7212869379663382E-2</v>
      </c>
      <c r="AR994" s="59">
        <f t="shared" si="140"/>
        <v>4.7070661941772826E-2</v>
      </c>
      <c r="AS994" s="59">
        <f t="shared" si="140"/>
        <v>4.6928454503882271E-2</v>
      </c>
      <c r="AT994" s="59">
        <f t="shared" si="140"/>
        <v>4.6786247065991715E-2</v>
      </c>
      <c r="AU994" s="59">
        <f t="shared" si="140"/>
        <v>4.664403962810116E-2</v>
      </c>
      <c r="AV994" s="59">
        <f t="shared" si="140"/>
        <v>4.6501832190210604E-2</v>
      </c>
      <c r="AW994" s="59">
        <f t="shared" si="140"/>
        <v>4.6359624752320049E-2</v>
      </c>
      <c r="AX994" s="59">
        <f t="shared" si="140"/>
        <v>4.6217417314429493E-2</v>
      </c>
      <c r="AY994" s="59">
        <f t="shared" si="140"/>
        <v>4.6075209876538938E-2</v>
      </c>
    </row>
    <row r="995" spans="2:51">
      <c r="B995" s="51" t="s">
        <v>985</v>
      </c>
      <c r="C995" s="51" t="s">
        <v>973</v>
      </c>
      <c r="D995" s="51" t="s">
        <v>986</v>
      </c>
      <c r="E995" s="51" t="s">
        <v>111</v>
      </c>
      <c r="F995" t="s">
        <v>987</v>
      </c>
      <c r="G995" t="s">
        <v>988</v>
      </c>
      <c r="H995" s="84">
        <f t="shared" ca="1" si="137"/>
        <v>45749</v>
      </c>
      <c r="I995" s="51" t="s">
        <v>974</v>
      </c>
      <c r="J995" s="51" t="s">
        <v>989</v>
      </c>
      <c r="K995" s="51" t="s">
        <v>219</v>
      </c>
      <c r="L995" s="59">
        <f t="shared" si="143"/>
        <v>7.1654005460891193E-2</v>
      </c>
      <c r="M995" s="59">
        <f t="shared" si="143"/>
        <v>7.1654005460891193E-2</v>
      </c>
      <c r="N995" s="59">
        <f t="shared" si="143"/>
        <v>7.1654005460891193E-2</v>
      </c>
      <c r="O995" s="59">
        <f t="shared" si="143"/>
        <v>7.1654005460891193E-2</v>
      </c>
      <c r="P995" s="59">
        <f t="shared" si="143"/>
        <v>7.1255927652775136E-2</v>
      </c>
      <c r="Q995" s="59">
        <f t="shared" si="143"/>
        <v>7.0857849844659079E-2</v>
      </c>
      <c r="R995" s="59">
        <f t="shared" si="143"/>
        <v>7.0459772036543022E-2</v>
      </c>
      <c r="S995" s="59">
        <f t="shared" si="143"/>
        <v>7.0061694228426966E-2</v>
      </c>
      <c r="T995" s="59">
        <f t="shared" si="143"/>
        <v>6.9663616420310909E-2</v>
      </c>
      <c r="U995" s="59">
        <f t="shared" si="143"/>
        <v>6.9265538612194852E-2</v>
      </c>
      <c r="V995" s="59">
        <f t="shared" si="143"/>
        <v>6.8867460804078795E-2</v>
      </c>
      <c r="W995" s="59">
        <f t="shared" si="143"/>
        <v>6.8469382995962738E-2</v>
      </c>
      <c r="X995" s="59">
        <f t="shared" si="143"/>
        <v>6.8071305187846681E-2</v>
      </c>
      <c r="Y995" s="59">
        <f t="shared" si="143"/>
        <v>6.7673227379730624E-2</v>
      </c>
      <c r="Z995" s="59">
        <f t="shared" si="143"/>
        <v>6.7275149571614568E-2</v>
      </c>
      <c r="AA995" s="59">
        <f t="shared" si="141"/>
        <v>6.6877071763498511E-2</v>
      </c>
      <c r="AB995" s="59">
        <f t="shared" si="141"/>
        <v>6.6478993955382454E-2</v>
      </c>
      <c r="AC995" s="59">
        <f t="shared" si="141"/>
        <v>6.6080916147266397E-2</v>
      </c>
      <c r="AD995" s="59">
        <f t="shared" si="141"/>
        <v>6.568283833915034E-2</v>
      </c>
      <c r="AE995" s="59">
        <f t="shared" si="141"/>
        <v>6.5284760531034283E-2</v>
      </c>
      <c r="AF995" s="59">
        <f t="shared" si="141"/>
        <v>6.4886682722918226E-2</v>
      </c>
      <c r="AG995" s="59">
        <f t="shared" si="141"/>
        <v>6.4488604914802169E-2</v>
      </c>
      <c r="AH995" s="59">
        <f t="shared" si="141"/>
        <v>6.4090527106686113E-2</v>
      </c>
      <c r="AI995" s="59">
        <f t="shared" si="141"/>
        <v>6.3692449298570056E-2</v>
      </c>
      <c r="AJ995" s="59">
        <f t="shared" si="141"/>
        <v>6.3294371490453999E-2</v>
      </c>
      <c r="AK995" s="59">
        <f t="shared" si="141"/>
        <v>6.2896293682337942E-2</v>
      </c>
      <c r="AL995" s="59">
        <f t="shared" si="141"/>
        <v>6.2498215874221878E-2</v>
      </c>
      <c r="AM995" s="59">
        <f t="shared" si="141"/>
        <v>6.2100138066105814E-2</v>
      </c>
      <c r="AN995" s="59">
        <f t="shared" si="141"/>
        <v>6.1702060257989751E-2</v>
      </c>
      <c r="AO995" s="59">
        <f t="shared" si="141"/>
        <v>6.1303982449873687E-2</v>
      </c>
      <c r="AP995" s="59">
        <f t="shared" si="141"/>
        <v>6.0905904641757623E-2</v>
      </c>
      <c r="AQ995" s="59">
        <f t="shared" si="142"/>
        <v>6.0507826833641559E-2</v>
      </c>
      <c r="AR995" s="59">
        <f t="shared" si="140"/>
        <v>6.0109749025525495E-2</v>
      </c>
      <c r="AS995" s="59">
        <f t="shared" si="140"/>
        <v>5.9711671217409432E-2</v>
      </c>
      <c r="AT995" s="59">
        <f t="shared" si="140"/>
        <v>5.9313593409293368E-2</v>
      </c>
      <c r="AU995" s="59">
        <f t="shared" si="140"/>
        <v>5.8915515601177304E-2</v>
      </c>
      <c r="AV995" s="59">
        <f t="shared" si="140"/>
        <v>5.851743779306124E-2</v>
      </c>
      <c r="AW995" s="59">
        <f t="shared" si="140"/>
        <v>5.8119359984945176E-2</v>
      </c>
      <c r="AX995" s="59">
        <f t="shared" si="140"/>
        <v>5.7721282176829113E-2</v>
      </c>
      <c r="AY995" s="59">
        <f t="shared" si="140"/>
        <v>5.7323204368713049E-2</v>
      </c>
    </row>
    <row r="996" spans="2:51">
      <c r="B996" s="51" t="s">
        <v>985</v>
      </c>
      <c r="C996" s="51" t="s">
        <v>973</v>
      </c>
      <c r="D996" s="51" t="s">
        <v>986</v>
      </c>
      <c r="E996" s="51" t="s">
        <v>111</v>
      </c>
      <c r="F996" t="s">
        <v>987</v>
      </c>
      <c r="G996" t="s">
        <v>988</v>
      </c>
      <c r="H996" s="84">
        <f t="shared" ca="1" si="137"/>
        <v>45749</v>
      </c>
      <c r="I996" s="51" t="s">
        <v>974</v>
      </c>
      <c r="J996" s="51" t="s">
        <v>989</v>
      </c>
      <c r="K996" s="51" t="s">
        <v>959</v>
      </c>
      <c r="L996" s="59">
        <f t="shared" si="143"/>
        <v>7.6351778821563937E-2</v>
      </c>
      <c r="M996" s="59">
        <f t="shared" si="143"/>
        <v>7.6351778821563937E-2</v>
      </c>
      <c r="N996" s="59">
        <f t="shared" si="143"/>
        <v>7.6351778821563937E-2</v>
      </c>
      <c r="O996" s="59">
        <f t="shared" si="143"/>
        <v>7.6351778821563937E-2</v>
      </c>
      <c r="P996" s="59">
        <f t="shared" si="143"/>
        <v>7.5927602272555253E-2</v>
      </c>
      <c r="Q996" s="59">
        <f t="shared" si="143"/>
        <v>7.5503425723546569E-2</v>
      </c>
      <c r="R996" s="59">
        <f t="shared" si="143"/>
        <v>7.5079249174537885E-2</v>
      </c>
      <c r="S996" s="59">
        <f t="shared" si="143"/>
        <v>7.4655072625529201E-2</v>
      </c>
      <c r="T996" s="59">
        <f t="shared" si="143"/>
        <v>7.4230896076520517E-2</v>
      </c>
      <c r="U996" s="59">
        <f t="shared" si="143"/>
        <v>7.3806719527511833E-2</v>
      </c>
      <c r="V996" s="59">
        <f t="shared" si="143"/>
        <v>7.3382542978503149E-2</v>
      </c>
      <c r="W996" s="59">
        <f t="shared" si="143"/>
        <v>7.2958366429494464E-2</v>
      </c>
      <c r="X996" s="59">
        <f t="shared" si="143"/>
        <v>7.253418988048578E-2</v>
      </c>
      <c r="Y996" s="59">
        <f t="shared" si="143"/>
        <v>7.2110013331477096E-2</v>
      </c>
      <c r="Z996" s="59">
        <f t="shared" si="143"/>
        <v>7.1685836782468412E-2</v>
      </c>
      <c r="AA996" s="59">
        <f t="shared" si="141"/>
        <v>7.1261660233459728E-2</v>
      </c>
      <c r="AB996" s="59">
        <f t="shared" si="141"/>
        <v>7.0837483684451044E-2</v>
      </c>
      <c r="AC996" s="59">
        <f t="shared" si="141"/>
        <v>7.041330713544236E-2</v>
      </c>
      <c r="AD996" s="59">
        <f t="shared" si="141"/>
        <v>6.9989130586433676E-2</v>
      </c>
      <c r="AE996" s="59">
        <f t="shared" si="141"/>
        <v>6.9564954037424992E-2</v>
      </c>
      <c r="AF996" s="59">
        <f t="shared" si="141"/>
        <v>6.9140777488416308E-2</v>
      </c>
      <c r="AG996" s="59">
        <f t="shared" si="141"/>
        <v>6.8716600939407624E-2</v>
      </c>
      <c r="AH996" s="59">
        <f t="shared" si="141"/>
        <v>6.829242439039894E-2</v>
      </c>
      <c r="AI996" s="59">
        <f t="shared" si="141"/>
        <v>6.7868247841390256E-2</v>
      </c>
      <c r="AJ996" s="59">
        <f t="shared" si="141"/>
        <v>6.7444071292381572E-2</v>
      </c>
      <c r="AK996" s="59">
        <f t="shared" si="141"/>
        <v>6.7019894743372888E-2</v>
      </c>
      <c r="AL996" s="59">
        <f t="shared" si="141"/>
        <v>6.6595718194364203E-2</v>
      </c>
      <c r="AM996" s="59">
        <f t="shared" si="141"/>
        <v>6.6171541645355519E-2</v>
      </c>
      <c r="AN996" s="59">
        <f t="shared" si="141"/>
        <v>6.5747365096346835E-2</v>
      </c>
      <c r="AO996" s="59">
        <f t="shared" si="141"/>
        <v>6.5323188547338151E-2</v>
      </c>
      <c r="AP996" s="59">
        <f t="shared" si="141"/>
        <v>6.4899011998329467E-2</v>
      </c>
      <c r="AQ996" s="59">
        <f t="shared" si="142"/>
        <v>6.4474835449320783E-2</v>
      </c>
      <c r="AR996" s="59">
        <f t="shared" si="140"/>
        <v>6.4050658900312099E-2</v>
      </c>
      <c r="AS996" s="59">
        <f t="shared" si="140"/>
        <v>6.3626482351303415E-2</v>
      </c>
      <c r="AT996" s="59">
        <f t="shared" si="140"/>
        <v>6.3202305802294731E-2</v>
      </c>
      <c r="AU996" s="59">
        <f t="shared" si="140"/>
        <v>6.2778129253286047E-2</v>
      </c>
      <c r="AV996" s="59">
        <f t="shared" si="140"/>
        <v>6.2353952704277356E-2</v>
      </c>
      <c r="AW996" s="59">
        <f t="shared" si="140"/>
        <v>6.1929776155268665E-2</v>
      </c>
      <c r="AX996" s="59">
        <f t="shared" si="140"/>
        <v>6.1505599606259974E-2</v>
      </c>
      <c r="AY996" s="59">
        <f t="shared" si="140"/>
        <v>6.1081423057251283E-2</v>
      </c>
    </row>
    <row r="997" spans="2:51">
      <c r="B997" s="51" t="s">
        <v>985</v>
      </c>
      <c r="C997" s="51" t="s">
        <v>973</v>
      </c>
      <c r="D997" s="51" t="s">
        <v>986</v>
      </c>
      <c r="E997" s="51" t="s">
        <v>111</v>
      </c>
      <c r="F997" t="s">
        <v>987</v>
      </c>
      <c r="G997" t="s">
        <v>988</v>
      </c>
      <c r="H997" s="84">
        <f t="shared" ca="1" si="137"/>
        <v>45749</v>
      </c>
      <c r="I997" s="51" t="s">
        <v>974</v>
      </c>
      <c r="J997" s="51" t="s">
        <v>989</v>
      </c>
      <c r="K997" s="51" t="s">
        <v>960</v>
      </c>
      <c r="L997" s="59">
        <f t="shared" si="143"/>
        <v>0.10124759052912893</v>
      </c>
      <c r="M997" s="59">
        <f t="shared" si="143"/>
        <v>0.10124759052912893</v>
      </c>
      <c r="N997" s="59">
        <f t="shared" si="143"/>
        <v>0.10124759052912893</v>
      </c>
      <c r="O997" s="59">
        <f t="shared" si="143"/>
        <v>0.10124759052912893</v>
      </c>
      <c r="P997" s="59">
        <f t="shared" si="143"/>
        <v>0.10040386060805286</v>
      </c>
      <c r="Q997" s="59">
        <f t="shared" si="143"/>
        <v>9.9560130686976778E-2</v>
      </c>
      <c r="R997" s="59">
        <f t="shared" si="143"/>
        <v>9.87164007659007E-2</v>
      </c>
      <c r="S997" s="59">
        <f t="shared" si="143"/>
        <v>9.7872670844824622E-2</v>
      </c>
      <c r="T997" s="59">
        <f t="shared" si="143"/>
        <v>9.7028940923748544E-2</v>
      </c>
      <c r="U997" s="59">
        <f t="shared" si="143"/>
        <v>9.6185211002672466E-2</v>
      </c>
      <c r="V997" s="59">
        <f t="shared" si="143"/>
        <v>9.5341481081596388E-2</v>
      </c>
      <c r="W997" s="59">
        <f t="shared" si="143"/>
        <v>9.449775116052031E-2</v>
      </c>
      <c r="X997" s="59">
        <f t="shared" si="143"/>
        <v>9.3654021239444232E-2</v>
      </c>
      <c r="Y997" s="59">
        <f t="shared" si="143"/>
        <v>9.2810291318368154E-2</v>
      </c>
      <c r="Z997" s="59">
        <f t="shared" si="143"/>
        <v>9.1966561397292076E-2</v>
      </c>
      <c r="AA997" s="59">
        <f t="shared" si="141"/>
        <v>9.1122831476215999E-2</v>
      </c>
      <c r="AB997" s="59">
        <f t="shared" si="141"/>
        <v>9.0279101555139921E-2</v>
      </c>
      <c r="AC997" s="59">
        <f t="shared" si="141"/>
        <v>8.9435371634063843E-2</v>
      </c>
      <c r="AD997" s="59">
        <f t="shared" si="141"/>
        <v>8.8591641712987765E-2</v>
      </c>
      <c r="AE997" s="59">
        <f t="shared" si="141"/>
        <v>8.7747911791911687E-2</v>
      </c>
      <c r="AF997" s="59">
        <f t="shared" si="141"/>
        <v>8.6904181870835609E-2</v>
      </c>
      <c r="AG997" s="59">
        <f t="shared" si="141"/>
        <v>8.6060451949759531E-2</v>
      </c>
      <c r="AH997" s="59">
        <f t="shared" si="141"/>
        <v>8.5216722028683453E-2</v>
      </c>
      <c r="AI997" s="59">
        <f t="shared" si="141"/>
        <v>8.4372992107607375E-2</v>
      </c>
      <c r="AJ997" s="59">
        <f t="shared" si="141"/>
        <v>8.3529262186531297E-2</v>
      </c>
      <c r="AK997" s="59">
        <f t="shared" si="141"/>
        <v>8.2685532265455219E-2</v>
      </c>
      <c r="AL997" s="59">
        <f t="shared" si="141"/>
        <v>8.1841802344379141E-2</v>
      </c>
      <c r="AM997" s="59">
        <f t="shared" si="141"/>
        <v>8.0998072423303064E-2</v>
      </c>
      <c r="AN997" s="59">
        <f t="shared" si="141"/>
        <v>8.0154342502226986E-2</v>
      </c>
      <c r="AO997" s="59">
        <f t="shared" si="141"/>
        <v>7.9310612581150908E-2</v>
      </c>
      <c r="AP997" s="59">
        <f t="shared" si="141"/>
        <v>7.846688266007483E-2</v>
      </c>
      <c r="AQ997" s="59">
        <f t="shared" si="142"/>
        <v>7.7623152738998752E-2</v>
      </c>
      <c r="AR997" s="59">
        <f t="shared" si="140"/>
        <v>7.6779422817922674E-2</v>
      </c>
      <c r="AS997" s="59">
        <f t="shared" si="140"/>
        <v>7.5935692896846596E-2</v>
      </c>
      <c r="AT997" s="59">
        <f t="shared" si="140"/>
        <v>7.5091962975770518E-2</v>
      </c>
      <c r="AU997" s="59">
        <f t="shared" si="140"/>
        <v>7.424823305469444E-2</v>
      </c>
      <c r="AV997" s="59">
        <f t="shared" si="140"/>
        <v>7.3404503133618362E-2</v>
      </c>
      <c r="AW997" s="59">
        <f t="shared" si="140"/>
        <v>7.2560773212542284E-2</v>
      </c>
      <c r="AX997" s="59">
        <f t="shared" si="140"/>
        <v>7.1717043291466206E-2</v>
      </c>
      <c r="AY997" s="59">
        <f t="shared" si="140"/>
        <v>7.0873313370390129E-2</v>
      </c>
    </row>
    <row r="998" spans="2:51">
      <c r="B998" s="51" t="s">
        <v>985</v>
      </c>
      <c r="C998" s="51" t="s">
        <v>990</v>
      </c>
      <c r="D998" s="51" t="s">
        <v>986</v>
      </c>
      <c r="E998" s="51" t="s">
        <v>111</v>
      </c>
      <c r="F998" t="s">
        <v>987</v>
      </c>
      <c r="G998" t="s">
        <v>988</v>
      </c>
      <c r="H998" s="84">
        <f t="shared" ca="1" si="137"/>
        <v>45749</v>
      </c>
      <c r="I998" s="51" t="s">
        <v>972</v>
      </c>
      <c r="J998" s="51" t="s">
        <v>989</v>
      </c>
      <c r="K998" s="51" t="s">
        <v>954</v>
      </c>
      <c r="L998" s="59">
        <f t="shared" ref="L998:AY1004" si="144">L968+_xlfn.XLOOKUP($K998,$B$862:$B$876,$F$862:$F$876)-_xlfn.XLOOKUP($K998,$B$862:$B$876,$E$862:$E$876)</f>
        <v>8.7009003736621043E-2</v>
      </c>
      <c r="M998" s="59">
        <f t="shared" si="144"/>
        <v>8.7009003736621043E-2</v>
      </c>
      <c r="N998" s="59">
        <f t="shared" si="144"/>
        <v>8.7009003736621043E-2</v>
      </c>
      <c r="O998" s="59">
        <f t="shared" si="144"/>
        <v>8.7009003736621043E-2</v>
      </c>
      <c r="P998" s="59">
        <f t="shared" si="144"/>
        <v>8.610995494854759E-2</v>
      </c>
      <c r="Q998" s="59">
        <f t="shared" si="144"/>
        <v>8.5210906160474192E-2</v>
      </c>
      <c r="R998" s="59">
        <f t="shared" si="144"/>
        <v>8.4311857372400739E-2</v>
      </c>
      <c r="S998" s="59">
        <f t="shared" si="144"/>
        <v>8.3412808584327341E-2</v>
      </c>
      <c r="T998" s="59">
        <f t="shared" si="144"/>
        <v>8.2513759796253888E-2</v>
      </c>
      <c r="U998" s="59">
        <f t="shared" si="144"/>
        <v>8.1614711008180491E-2</v>
      </c>
      <c r="V998" s="59">
        <f t="shared" si="144"/>
        <v>8.0715662220107037E-2</v>
      </c>
      <c r="W998" s="59">
        <f t="shared" si="144"/>
        <v>7.981661343203364E-2</v>
      </c>
      <c r="X998" s="59">
        <f t="shared" si="144"/>
        <v>7.8917564643960186E-2</v>
      </c>
      <c r="Y998" s="59">
        <f t="shared" si="144"/>
        <v>7.8018515855886789E-2</v>
      </c>
      <c r="Z998" s="59">
        <f t="shared" si="144"/>
        <v>7.7119467067813335E-2</v>
      </c>
      <c r="AA998" s="59">
        <f t="shared" si="144"/>
        <v>7.622041827973991E-2</v>
      </c>
      <c r="AB998" s="59">
        <f t="shared" si="144"/>
        <v>7.5321369491666484E-2</v>
      </c>
      <c r="AC998" s="59">
        <f t="shared" si="144"/>
        <v>7.4422320703593031E-2</v>
      </c>
      <c r="AD998" s="59">
        <f t="shared" si="144"/>
        <v>7.3523271915519606E-2</v>
      </c>
      <c r="AE998" s="59">
        <f t="shared" si="144"/>
        <v>7.262422312744618E-2</v>
      </c>
      <c r="AF998" s="59">
        <f t="shared" si="144"/>
        <v>7.262422312744618E-2</v>
      </c>
      <c r="AG998" s="59">
        <f t="shared" si="144"/>
        <v>7.262422312744618E-2</v>
      </c>
      <c r="AH998" s="59">
        <f t="shared" si="144"/>
        <v>7.262422312744618E-2</v>
      </c>
      <c r="AI998" s="59">
        <f t="shared" si="144"/>
        <v>7.262422312744618E-2</v>
      </c>
      <c r="AJ998" s="59">
        <f t="shared" si="144"/>
        <v>7.262422312744618E-2</v>
      </c>
      <c r="AK998" s="59">
        <f t="shared" si="144"/>
        <v>7.262422312744618E-2</v>
      </c>
      <c r="AL998" s="59">
        <f t="shared" si="144"/>
        <v>7.262422312744618E-2</v>
      </c>
      <c r="AM998" s="59">
        <f t="shared" si="144"/>
        <v>7.262422312744618E-2</v>
      </c>
      <c r="AN998" s="59">
        <f t="shared" si="144"/>
        <v>7.262422312744618E-2</v>
      </c>
      <c r="AO998" s="59">
        <f t="shared" si="144"/>
        <v>7.262422312744618E-2</v>
      </c>
      <c r="AP998" s="59">
        <f t="shared" si="144"/>
        <v>7.262422312744618E-2</v>
      </c>
      <c r="AQ998" s="59">
        <f t="shared" si="144"/>
        <v>7.262422312744618E-2</v>
      </c>
      <c r="AR998" s="59">
        <f t="shared" si="144"/>
        <v>7.262422312744618E-2</v>
      </c>
      <c r="AS998" s="59">
        <f t="shared" si="144"/>
        <v>7.262422312744618E-2</v>
      </c>
      <c r="AT998" s="59">
        <f t="shared" si="144"/>
        <v>7.262422312744618E-2</v>
      </c>
      <c r="AU998" s="59">
        <f t="shared" si="144"/>
        <v>7.262422312744618E-2</v>
      </c>
      <c r="AV998" s="59">
        <f t="shared" si="144"/>
        <v>7.262422312744618E-2</v>
      </c>
      <c r="AW998" s="59">
        <f t="shared" si="144"/>
        <v>7.262422312744618E-2</v>
      </c>
      <c r="AX998" s="59">
        <f t="shared" si="144"/>
        <v>7.262422312744618E-2</v>
      </c>
      <c r="AY998" s="59">
        <f t="shared" si="144"/>
        <v>7.262422312744618E-2</v>
      </c>
    </row>
    <row r="999" spans="2:51">
      <c r="B999" s="51" t="s">
        <v>985</v>
      </c>
      <c r="C999" s="51" t="s">
        <v>990</v>
      </c>
      <c r="D999" s="51" t="s">
        <v>986</v>
      </c>
      <c r="E999" s="51" t="s">
        <v>111</v>
      </c>
      <c r="F999" t="s">
        <v>987</v>
      </c>
      <c r="G999" t="s">
        <v>988</v>
      </c>
      <c r="H999" s="84">
        <f t="shared" ca="1" si="137"/>
        <v>45749</v>
      </c>
      <c r="I999" s="51" t="s">
        <v>972</v>
      </c>
      <c r="J999" s="51" t="s">
        <v>989</v>
      </c>
      <c r="K999" s="51" t="s">
        <v>242</v>
      </c>
      <c r="L999" s="59">
        <f t="shared" si="144"/>
        <v>6.0333536507432235E-2</v>
      </c>
      <c r="M999" s="59">
        <f t="shared" si="144"/>
        <v>6.0333536507432235E-2</v>
      </c>
      <c r="N999" s="59">
        <f t="shared" si="144"/>
        <v>6.0333536507432235E-2</v>
      </c>
      <c r="O999" s="59">
        <f t="shared" si="144"/>
        <v>6.0333536507432235E-2</v>
      </c>
      <c r="P999" s="59">
        <f t="shared" si="144"/>
        <v>6.0333536507432235E-2</v>
      </c>
      <c r="Q999" s="59">
        <f t="shared" si="144"/>
        <v>6.0333536507432235E-2</v>
      </c>
      <c r="R999" s="59">
        <f t="shared" si="144"/>
        <v>6.0333536507432235E-2</v>
      </c>
      <c r="S999" s="59">
        <f t="shared" si="144"/>
        <v>6.0333536507432235E-2</v>
      </c>
      <c r="T999" s="59">
        <f t="shared" si="144"/>
        <v>6.0333536507432235E-2</v>
      </c>
      <c r="U999" s="59">
        <f t="shared" si="144"/>
        <v>6.0333536507432235E-2</v>
      </c>
      <c r="V999" s="59">
        <f t="shared" si="144"/>
        <v>6.0333536507432235E-2</v>
      </c>
      <c r="W999" s="59">
        <f t="shared" si="144"/>
        <v>6.0333536507432235E-2</v>
      </c>
      <c r="X999" s="59">
        <f t="shared" si="144"/>
        <v>6.0333536507432235E-2</v>
      </c>
      <c r="Y999" s="59">
        <f t="shared" si="144"/>
        <v>6.0333536507432235E-2</v>
      </c>
      <c r="Z999" s="59">
        <f t="shared" si="144"/>
        <v>6.0333536507432235E-2</v>
      </c>
      <c r="AA999" s="59">
        <f t="shared" si="144"/>
        <v>6.0333536507432235E-2</v>
      </c>
      <c r="AB999" s="59">
        <f t="shared" si="144"/>
        <v>6.0333536507432235E-2</v>
      </c>
      <c r="AC999" s="59">
        <f t="shared" si="144"/>
        <v>6.0333536507432235E-2</v>
      </c>
      <c r="AD999" s="59">
        <f t="shared" si="144"/>
        <v>6.0333536507432235E-2</v>
      </c>
      <c r="AE999" s="59">
        <f t="shared" si="144"/>
        <v>6.0333536507432235E-2</v>
      </c>
      <c r="AF999" s="59">
        <f t="shared" si="144"/>
        <v>6.0333536507432235E-2</v>
      </c>
      <c r="AG999" s="59">
        <f t="shared" si="144"/>
        <v>6.0333536507432235E-2</v>
      </c>
      <c r="AH999" s="59">
        <f t="shared" si="144"/>
        <v>6.0333536507432235E-2</v>
      </c>
      <c r="AI999" s="59">
        <f t="shared" si="144"/>
        <v>6.0333536507432235E-2</v>
      </c>
      <c r="AJ999" s="59">
        <f t="shared" si="144"/>
        <v>6.0333536507432235E-2</v>
      </c>
      <c r="AK999" s="59">
        <f t="shared" si="144"/>
        <v>6.0333536507432235E-2</v>
      </c>
      <c r="AL999" s="59">
        <f t="shared" si="144"/>
        <v>6.0333536507432235E-2</v>
      </c>
      <c r="AM999" s="59">
        <f t="shared" si="144"/>
        <v>6.0333536507432235E-2</v>
      </c>
      <c r="AN999" s="59">
        <f t="shared" si="144"/>
        <v>6.0333536507432235E-2</v>
      </c>
      <c r="AO999" s="59">
        <f t="shared" si="144"/>
        <v>6.0333536507432235E-2</v>
      </c>
      <c r="AP999" s="59">
        <f t="shared" si="144"/>
        <v>6.0333536507432235E-2</v>
      </c>
      <c r="AQ999" s="59">
        <f t="shared" si="144"/>
        <v>6.0333536507432235E-2</v>
      </c>
      <c r="AR999" s="59">
        <f t="shared" si="144"/>
        <v>6.0333536507432235E-2</v>
      </c>
      <c r="AS999" s="59">
        <f t="shared" si="144"/>
        <v>6.0333536507432235E-2</v>
      </c>
      <c r="AT999" s="59">
        <f t="shared" si="144"/>
        <v>6.0333536507432235E-2</v>
      </c>
      <c r="AU999" s="59">
        <f t="shared" si="144"/>
        <v>6.0333536507432235E-2</v>
      </c>
      <c r="AV999" s="59">
        <f t="shared" si="144"/>
        <v>6.0333536507432235E-2</v>
      </c>
      <c r="AW999" s="59">
        <f t="shared" si="144"/>
        <v>6.0333536507432235E-2</v>
      </c>
      <c r="AX999" s="59">
        <f t="shared" si="144"/>
        <v>6.0333536507432235E-2</v>
      </c>
      <c r="AY999" s="59">
        <f t="shared" si="144"/>
        <v>6.0333536507432235E-2</v>
      </c>
    </row>
    <row r="1000" spans="2:51">
      <c r="B1000" s="51" t="s">
        <v>985</v>
      </c>
      <c r="C1000" s="51" t="s">
        <v>990</v>
      </c>
      <c r="D1000" s="51" t="s">
        <v>986</v>
      </c>
      <c r="E1000" s="51" t="s">
        <v>111</v>
      </c>
      <c r="F1000" t="s">
        <v>987</v>
      </c>
      <c r="G1000" t="s">
        <v>988</v>
      </c>
      <c r="H1000" s="84">
        <f t="shared" ca="1" si="137"/>
        <v>45749</v>
      </c>
      <c r="I1000" s="51" t="s">
        <v>972</v>
      </c>
      <c r="J1000" s="51" t="s">
        <v>989</v>
      </c>
      <c r="K1000" s="51" t="s">
        <v>955</v>
      </c>
      <c r="L1000" s="59">
        <f t="shared" si="144"/>
        <v>0.11211771096687642</v>
      </c>
      <c r="M1000" s="59">
        <f t="shared" si="144"/>
        <v>0.11211771096687642</v>
      </c>
      <c r="N1000" s="59">
        <f t="shared" si="144"/>
        <v>0.11211771096687642</v>
      </c>
      <c r="O1000" s="59">
        <f t="shared" si="144"/>
        <v>0.11211771096687642</v>
      </c>
      <c r="P1000" s="59">
        <f t="shared" si="144"/>
        <v>0.11029069982285775</v>
      </c>
      <c r="Q1000" s="59">
        <f t="shared" si="144"/>
        <v>0.10846368867883907</v>
      </c>
      <c r="R1000" s="59">
        <f t="shared" si="144"/>
        <v>0.1066366775348204</v>
      </c>
      <c r="S1000" s="59">
        <f t="shared" si="144"/>
        <v>0.10480966639080172</v>
      </c>
      <c r="T1000" s="59">
        <f t="shared" si="144"/>
        <v>0.10298265524678304</v>
      </c>
      <c r="U1000" s="59">
        <f t="shared" si="144"/>
        <v>0.10115564410276437</v>
      </c>
      <c r="V1000" s="59">
        <f t="shared" si="144"/>
        <v>9.9328632958745694E-2</v>
      </c>
      <c r="W1000" s="59">
        <f t="shared" si="144"/>
        <v>9.7501621814727019E-2</v>
      </c>
      <c r="X1000" s="59">
        <f t="shared" si="144"/>
        <v>9.5674610670708343E-2</v>
      </c>
      <c r="Y1000" s="59">
        <f t="shared" si="144"/>
        <v>9.3847599526689668E-2</v>
      </c>
      <c r="Z1000" s="59">
        <f t="shared" si="144"/>
        <v>9.2020588382670992E-2</v>
      </c>
      <c r="AA1000" s="59">
        <f t="shared" si="144"/>
        <v>9.0193577238652317E-2</v>
      </c>
      <c r="AB1000" s="59">
        <f t="shared" si="144"/>
        <v>8.8366566094633642E-2</v>
      </c>
      <c r="AC1000" s="59">
        <f t="shared" si="144"/>
        <v>8.6539554950614966E-2</v>
      </c>
      <c r="AD1000" s="59">
        <f t="shared" si="144"/>
        <v>8.4712543806596291E-2</v>
      </c>
      <c r="AE1000" s="59">
        <f t="shared" si="144"/>
        <v>8.2885532662577616E-2</v>
      </c>
      <c r="AF1000" s="59">
        <f t="shared" si="144"/>
        <v>8.2885532662577616E-2</v>
      </c>
      <c r="AG1000" s="59">
        <f t="shared" si="144"/>
        <v>8.2885532662577616E-2</v>
      </c>
      <c r="AH1000" s="59">
        <f t="shared" si="144"/>
        <v>8.2885532662577616E-2</v>
      </c>
      <c r="AI1000" s="59">
        <f t="shared" si="144"/>
        <v>8.2885532662577616E-2</v>
      </c>
      <c r="AJ1000" s="59">
        <f t="shared" si="144"/>
        <v>8.2885532662577616E-2</v>
      </c>
      <c r="AK1000" s="59">
        <f t="shared" si="144"/>
        <v>8.2885532662577616E-2</v>
      </c>
      <c r="AL1000" s="59">
        <f t="shared" si="144"/>
        <v>8.2885532662577616E-2</v>
      </c>
      <c r="AM1000" s="59">
        <f t="shared" si="144"/>
        <v>8.2885532662577616E-2</v>
      </c>
      <c r="AN1000" s="59">
        <f t="shared" si="144"/>
        <v>8.2885532662577616E-2</v>
      </c>
      <c r="AO1000" s="59">
        <f t="shared" si="144"/>
        <v>8.2885532662577616E-2</v>
      </c>
      <c r="AP1000" s="59">
        <f t="shared" si="144"/>
        <v>8.2885532662577616E-2</v>
      </c>
      <c r="AQ1000" s="59">
        <f t="shared" si="144"/>
        <v>8.2885532662577616E-2</v>
      </c>
      <c r="AR1000" s="59">
        <f t="shared" si="144"/>
        <v>8.2885532662577616E-2</v>
      </c>
      <c r="AS1000" s="59">
        <f t="shared" si="144"/>
        <v>8.2885532662577616E-2</v>
      </c>
      <c r="AT1000" s="59">
        <f t="shared" si="144"/>
        <v>8.2885532662577616E-2</v>
      </c>
      <c r="AU1000" s="59">
        <f t="shared" si="144"/>
        <v>8.2885532662577616E-2</v>
      </c>
      <c r="AV1000" s="59">
        <f t="shared" si="144"/>
        <v>8.2885532662577616E-2</v>
      </c>
      <c r="AW1000" s="59">
        <f t="shared" si="144"/>
        <v>8.2885532662577616E-2</v>
      </c>
      <c r="AX1000" s="59">
        <f t="shared" si="144"/>
        <v>8.2885532662577616E-2</v>
      </c>
      <c r="AY1000" s="59">
        <f t="shared" si="144"/>
        <v>8.2885532662577616E-2</v>
      </c>
    </row>
    <row r="1001" spans="2:51">
      <c r="B1001" s="51" t="s">
        <v>985</v>
      </c>
      <c r="C1001" s="51" t="s">
        <v>990</v>
      </c>
      <c r="D1001" s="51" t="s">
        <v>986</v>
      </c>
      <c r="E1001" s="51" t="s">
        <v>111</v>
      </c>
      <c r="F1001" t="s">
        <v>987</v>
      </c>
      <c r="G1001" t="s">
        <v>988</v>
      </c>
      <c r="H1001" s="84">
        <f t="shared" ca="1" si="137"/>
        <v>45749</v>
      </c>
      <c r="I1001" s="51" t="s">
        <v>972</v>
      </c>
      <c r="J1001" s="51" t="s">
        <v>989</v>
      </c>
      <c r="K1001" s="51" t="s">
        <v>486</v>
      </c>
      <c r="L1001" s="59">
        <f t="shared" si="144"/>
        <v>6.2331133321545641E-2</v>
      </c>
      <c r="M1001" s="59">
        <f t="shared" si="144"/>
        <v>6.2331133321545641E-2</v>
      </c>
      <c r="N1001" s="59">
        <f t="shared" si="144"/>
        <v>6.2331133321545641E-2</v>
      </c>
      <c r="O1001" s="59">
        <f t="shared" si="144"/>
        <v>6.2331133321545641E-2</v>
      </c>
      <c r="P1001" s="59">
        <f t="shared" si="144"/>
        <v>6.2331133321545641E-2</v>
      </c>
      <c r="Q1001" s="59">
        <f t="shared" si="144"/>
        <v>6.2331133321545641E-2</v>
      </c>
      <c r="R1001" s="59">
        <f t="shared" si="144"/>
        <v>6.2331133321545641E-2</v>
      </c>
      <c r="S1001" s="59">
        <f t="shared" si="144"/>
        <v>6.2331133321545641E-2</v>
      </c>
      <c r="T1001" s="59">
        <f t="shared" si="144"/>
        <v>6.2331133321545641E-2</v>
      </c>
      <c r="U1001" s="59">
        <f t="shared" si="144"/>
        <v>6.2331133321545641E-2</v>
      </c>
      <c r="V1001" s="59">
        <f t="shared" si="144"/>
        <v>6.2331133321545641E-2</v>
      </c>
      <c r="W1001" s="59">
        <f t="shared" si="144"/>
        <v>6.2331133321545641E-2</v>
      </c>
      <c r="X1001" s="59">
        <f t="shared" si="144"/>
        <v>6.2331133321545641E-2</v>
      </c>
      <c r="Y1001" s="59">
        <f t="shared" si="144"/>
        <v>6.2331133321545641E-2</v>
      </c>
      <c r="Z1001" s="59">
        <f t="shared" si="144"/>
        <v>6.2331133321545641E-2</v>
      </c>
      <c r="AA1001" s="59">
        <f t="shared" si="144"/>
        <v>6.2331133321545641E-2</v>
      </c>
      <c r="AB1001" s="59">
        <f t="shared" si="144"/>
        <v>6.2331133321545641E-2</v>
      </c>
      <c r="AC1001" s="59">
        <f t="shared" si="144"/>
        <v>6.2331133321545641E-2</v>
      </c>
      <c r="AD1001" s="59">
        <f t="shared" si="144"/>
        <v>6.2331133321545641E-2</v>
      </c>
      <c r="AE1001" s="59">
        <f t="shared" si="144"/>
        <v>6.2331133321545641E-2</v>
      </c>
      <c r="AF1001" s="59">
        <f t="shared" si="144"/>
        <v>6.2331133321545641E-2</v>
      </c>
      <c r="AG1001" s="59">
        <f t="shared" si="144"/>
        <v>6.2331133321545641E-2</v>
      </c>
      <c r="AH1001" s="59">
        <f t="shared" si="144"/>
        <v>6.2331133321545641E-2</v>
      </c>
      <c r="AI1001" s="59">
        <f t="shared" si="144"/>
        <v>6.2331133321545641E-2</v>
      </c>
      <c r="AJ1001" s="59">
        <f t="shared" si="144"/>
        <v>6.2331133321545641E-2</v>
      </c>
      <c r="AK1001" s="59">
        <f t="shared" si="144"/>
        <v>6.2331133321545641E-2</v>
      </c>
      <c r="AL1001" s="59">
        <f t="shared" si="144"/>
        <v>6.2331133321545641E-2</v>
      </c>
      <c r="AM1001" s="59">
        <f t="shared" si="144"/>
        <v>6.2331133321545641E-2</v>
      </c>
      <c r="AN1001" s="59">
        <f t="shared" si="144"/>
        <v>6.2331133321545641E-2</v>
      </c>
      <c r="AO1001" s="59">
        <f t="shared" si="144"/>
        <v>6.2331133321545641E-2</v>
      </c>
      <c r="AP1001" s="59">
        <f t="shared" si="144"/>
        <v>6.2331133321545641E-2</v>
      </c>
      <c r="AQ1001" s="59">
        <f t="shared" si="144"/>
        <v>6.2331133321545641E-2</v>
      </c>
      <c r="AR1001" s="59">
        <f t="shared" si="144"/>
        <v>6.2331133321545641E-2</v>
      </c>
      <c r="AS1001" s="59">
        <f t="shared" si="144"/>
        <v>6.2331133321545641E-2</v>
      </c>
      <c r="AT1001" s="59">
        <f t="shared" si="144"/>
        <v>6.2331133321545641E-2</v>
      </c>
      <c r="AU1001" s="59">
        <f t="shared" si="144"/>
        <v>6.2331133321545641E-2</v>
      </c>
      <c r="AV1001" s="59">
        <f t="shared" si="144"/>
        <v>6.2331133321545641E-2</v>
      </c>
      <c r="AW1001" s="59">
        <f t="shared" si="144"/>
        <v>6.2331133321545641E-2</v>
      </c>
      <c r="AX1001" s="59">
        <f t="shared" si="144"/>
        <v>6.2331133321545641E-2</v>
      </c>
      <c r="AY1001" s="59">
        <f t="shared" si="144"/>
        <v>6.2331133321545641E-2</v>
      </c>
    </row>
    <row r="1002" spans="2:51">
      <c r="B1002" s="51" t="s">
        <v>985</v>
      </c>
      <c r="C1002" s="51" t="s">
        <v>990</v>
      </c>
      <c r="D1002" s="51" t="s">
        <v>986</v>
      </c>
      <c r="E1002" s="51" t="s">
        <v>111</v>
      </c>
      <c r="F1002" t="s">
        <v>987</v>
      </c>
      <c r="G1002" t="s">
        <v>988</v>
      </c>
      <c r="H1002" s="84">
        <f t="shared" ca="1" si="137"/>
        <v>45749</v>
      </c>
      <c r="I1002" s="51" t="s">
        <v>972</v>
      </c>
      <c r="J1002" s="51" t="s">
        <v>989</v>
      </c>
      <c r="K1002" s="51" t="s">
        <v>273</v>
      </c>
      <c r="L1002" s="59">
        <f t="shared" si="144"/>
        <v>7.2022991518105178E-2</v>
      </c>
      <c r="M1002" s="59">
        <f t="shared" si="144"/>
        <v>7.2022991518105178E-2</v>
      </c>
      <c r="N1002" s="59">
        <f t="shared" si="144"/>
        <v>7.2022991518105178E-2</v>
      </c>
      <c r="O1002" s="59">
        <f t="shared" si="144"/>
        <v>7.2022991518105178E-2</v>
      </c>
      <c r="P1002" s="59">
        <f t="shared" si="144"/>
        <v>7.1664182539441762E-2</v>
      </c>
      <c r="Q1002" s="59">
        <f t="shared" si="144"/>
        <v>7.1305373560778318E-2</v>
      </c>
      <c r="R1002" s="59">
        <f t="shared" si="144"/>
        <v>7.0946564582114902E-2</v>
      </c>
      <c r="S1002" s="59">
        <f t="shared" si="144"/>
        <v>7.0587755603451457E-2</v>
      </c>
      <c r="T1002" s="59">
        <f t="shared" si="144"/>
        <v>7.0228946624788041E-2</v>
      </c>
      <c r="U1002" s="59">
        <f t="shared" si="144"/>
        <v>6.9870137646124597E-2</v>
      </c>
      <c r="V1002" s="59">
        <f t="shared" si="144"/>
        <v>6.9511328667461181E-2</v>
      </c>
      <c r="W1002" s="59">
        <f t="shared" si="144"/>
        <v>6.9152519688797737E-2</v>
      </c>
      <c r="X1002" s="59">
        <f t="shared" si="144"/>
        <v>6.879371071013432E-2</v>
      </c>
      <c r="Y1002" s="59">
        <f t="shared" si="144"/>
        <v>6.8434901731470876E-2</v>
      </c>
      <c r="Z1002" s="59">
        <f t="shared" si="144"/>
        <v>6.807609275280746E-2</v>
      </c>
      <c r="AA1002" s="59">
        <f t="shared" si="144"/>
        <v>6.7717283774144016E-2</v>
      </c>
      <c r="AB1002" s="59">
        <f t="shared" si="144"/>
        <v>6.73584747954806E-2</v>
      </c>
      <c r="AC1002" s="59">
        <f t="shared" si="144"/>
        <v>6.6999665816817155E-2</v>
      </c>
      <c r="AD1002" s="59">
        <f t="shared" si="144"/>
        <v>6.6640856838153739E-2</v>
      </c>
      <c r="AE1002" s="59">
        <f t="shared" si="144"/>
        <v>6.6282047859490295E-2</v>
      </c>
      <c r="AF1002" s="59">
        <f t="shared" si="144"/>
        <v>6.6282047859490295E-2</v>
      </c>
      <c r="AG1002" s="59">
        <f t="shared" si="144"/>
        <v>6.6282047859490295E-2</v>
      </c>
      <c r="AH1002" s="59">
        <f t="shared" si="144"/>
        <v>6.6282047859490295E-2</v>
      </c>
      <c r="AI1002" s="59">
        <f t="shared" si="144"/>
        <v>6.6282047859490295E-2</v>
      </c>
      <c r="AJ1002" s="59">
        <f t="shared" si="144"/>
        <v>6.6282047859490295E-2</v>
      </c>
      <c r="AK1002" s="59">
        <f t="shared" si="144"/>
        <v>6.6282047859490295E-2</v>
      </c>
      <c r="AL1002" s="59">
        <f t="shared" si="144"/>
        <v>6.6282047859490295E-2</v>
      </c>
      <c r="AM1002" s="59">
        <f t="shared" si="144"/>
        <v>6.6282047859490295E-2</v>
      </c>
      <c r="AN1002" s="59">
        <f t="shared" si="144"/>
        <v>6.6282047859490295E-2</v>
      </c>
      <c r="AO1002" s="59">
        <f t="shared" si="144"/>
        <v>6.6282047859490295E-2</v>
      </c>
      <c r="AP1002" s="59">
        <f t="shared" si="144"/>
        <v>6.6282047859490295E-2</v>
      </c>
      <c r="AQ1002" s="59">
        <f t="shared" si="144"/>
        <v>6.6282047859490295E-2</v>
      </c>
      <c r="AR1002" s="59">
        <f t="shared" si="144"/>
        <v>6.6282047859490295E-2</v>
      </c>
      <c r="AS1002" s="59">
        <f t="shared" si="144"/>
        <v>6.6282047859490295E-2</v>
      </c>
      <c r="AT1002" s="59">
        <f t="shared" si="144"/>
        <v>6.6282047859490295E-2</v>
      </c>
      <c r="AU1002" s="59">
        <f t="shared" si="144"/>
        <v>6.6282047859490295E-2</v>
      </c>
      <c r="AV1002" s="59">
        <f t="shared" si="144"/>
        <v>6.6282047859490295E-2</v>
      </c>
      <c r="AW1002" s="59">
        <f t="shared" si="144"/>
        <v>6.6282047859490295E-2</v>
      </c>
      <c r="AX1002" s="59">
        <f t="shared" si="144"/>
        <v>6.6282047859490295E-2</v>
      </c>
      <c r="AY1002" s="59">
        <f t="shared" si="144"/>
        <v>6.6282047859490295E-2</v>
      </c>
    </row>
    <row r="1003" spans="2:51">
      <c r="B1003" s="51" t="s">
        <v>985</v>
      </c>
      <c r="C1003" s="51" t="s">
        <v>990</v>
      </c>
      <c r="D1003" s="51" t="s">
        <v>986</v>
      </c>
      <c r="E1003" s="51" t="s">
        <v>111</v>
      </c>
      <c r="F1003" t="s">
        <v>987</v>
      </c>
      <c r="G1003" t="s">
        <v>988</v>
      </c>
      <c r="H1003" s="84">
        <f t="shared" ca="1" si="137"/>
        <v>45749</v>
      </c>
      <c r="I1003" s="51" t="s">
        <v>972</v>
      </c>
      <c r="J1003" s="51" t="s">
        <v>989</v>
      </c>
      <c r="K1003" s="51" t="s">
        <v>227</v>
      </c>
      <c r="L1003" s="59">
        <f t="shared" si="144"/>
        <v>8.2371383125171643E-2</v>
      </c>
      <c r="M1003" s="59">
        <f t="shared" si="144"/>
        <v>8.2371383125171643E-2</v>
      </c>
      <c r="N1003" s="59">
        <f t="shared" si="144"/>
        <v>8.2371383125171643E-2</v>
      </c>
      <c r="O1003" s="59">
        <f t="shared" si="144"/>
        <v>8.2371383125171643E-2</v>
      </c>
      <c r="P1003" s="59">
        <f t="shared" si="144"/>
        <v>8.1956671912049278E-2</v>
      </c>
      <c r="Q1003" s="59">
        <f t="shared" si="144"/>
        <v>8.1541960698926913E-2</v>
      </c>
      <c r="R1003" s="59">
        <f t="shared" si="144"/>
        <v>8.1127249485804548E-2</v>
      </c>
      <c r="S1003" s="59">
        <f t="shared" si="144"/>
        <v>8.0712538272682183E-2</v>
      </c>
      <c r="T1003" s="59">
        <f t="shared" si="144"/>
        <v>8.0297827059559818E-2</v>
      </c>
      <c r="U1003" s="59">
        <f t="shared" si="144"/>
        <v>7.9883115846437452E-2</v>
      </c>
      <c r="V1003" s="59">
        <f t="shared" si="144"/>
        <v>7.9468404633315087E-2</v>
      </c>
      <c r="W1003" s="59">
        <f t="shared" si="144"/>
        <v>7.9053693420192722E-2</v>
      </c>
      <c r="X1003" s="59">
        <f t="shared" si="144"/>
        <v>7.8638982207070357E-2</v>
      </c>
      <c r="Y1003" s="59">
        <f t="shared" si="144"/>
        <v>7.8224270993947992E-2</v>
      </c>
      <c r="Z1003" s="59">
        <f t="shared" si="144"/>
        <v>7.7809559780825627E-2</v>
      </c>
      <c r="AA1003" s="59">
        <f t="shared" si="144"/>
        <v>7.7394848567703262E-2</v>
      </c>
      <c r="AB1003" s="59">
        <f t="shared" si="144"/>
        <v>7.6980137354580896E-2</v>
      </c>
      <c r="AC1003" s="59">
        <f t="shared" si="144"/>
        <v>7.6565426141458531E-2</v>
      </c>
      <c r="AD1003" s="59">
        <f t="shared" si="144"/>
        <v>7.6150714928336166E-2</v>
      </c>
      <c r="AE1003" s="59">
        <f t="shared" si="144"/>
        <v>7.5736003715213801E-2</v>
      </c>
      <c r="AF1003" s="59">
        <f t="shared" si="144"/>
        <v>7.5736003715213801E-2</v>
      </c>
      <c r="AG1003" s="59">
        <f t="shared" si="144"/>
        <v>7.5736003715213801E-2</v>
      </c>
      <c r="AH1003" s="59">
        <f t="shared" si="144"/>
        <v>7.5736003715213801E-2</v>
      </c>
      <c r="AI1003" s="59">
        <f t="shared" si="144"/>
        <v>7.5736003715213801E-2</v>
      </c>
      <c r="AJ1003" s="59">
        <f t="shared" si="144"/>
        <v>7.5736003715213801E-2</v>
      </c>
      <c r="AK1003" s="59">
        <f t="shared" si="144"/>
        <v>7.5736003715213801E-2</v>
      </c>
      <c r="AL1003" s="59">
        <f t="shared" si="144"/>
        <v>7.5736003715213801E-2</v>
      </c>
      <c r="AM1003" s="59">
        <f t="shared" si="144"/>
        <v>7.5736003715213801E-2</v>
      </c>
      <c r="AN1003" s="59">
        <f t="shared" si="144"/>
        <v>7.5736003715213801E-2</v>
      </c>
      <c r="AO1003" s="59">
        <f t="shared" si="144"/>
        <v>7.5736003715213801E-2</v>
      </c>
      <c r="AP1003" s="59">
        <f t="shared" si="144"/>
        <v>7.5736003715213801E-2</v>
      </c>
      <c r="AQ1003" s="59">
        <f t="shared" si="144"/>
        <v>7.5736003715213801E-2</v>
      </c>
      <c r="AR1003" s="59">
        <f t="shared" si="144"/>
        <v>7.5736003715213801E-2</v>
      </c>
      <c r="AS1003" s="59">
        <f t="shared" si="144"/>
        <v>7.5736003715213801E-2</v>
      </c>
      <c r="AT1003" s="59">
        <f t="shared" si="144"/>
        <v>7.5736003715213801E-2</v>
      </c>
      <c r="AU1003" s="59">
        <f t="shared" si="144"/>
        <v>7.5736003715213801E-2</v>
      </c>
      <c r="AV1003" s="59">
        <f t="shared" si="144"/>
        <v>7.5736003715213801E-2</v>
      </c>
      <c r="AW1003" s="59">
        <f t="shared" si="144"/>
        <v>7.5736003715213801E-2</v>
      </c>
      <c r="AX1003" s="59">
        <f t="shared" si="144"/>
        <v>7.5736003715213801E-2</v>
      </c>
      <c r="AY1003" s="59">
        <f t="shared" si="144"/>
        <v>7.5736003715213801E-2</v>
      </c>
    </row>
    <row r="1004" spans="2:51">
      <c r="B1004" s="51" t="s">
        <v>985</v>
      </c>
      <c r="C1004" s="51" t="s">
        <v>990</v>
      </c>
      <c r="D1004" s="51" t="s">
        <v>986</v>
      </c>
      <c r="E1004" s="51" t="s">
        <v>111</v>
      </c>
      <c r="F1004" t="s">
        <v>987</v>
      </c>
      <c r="G1004" t="s">
        <v>988</v>
      </c>
      <c r="H1004" s="84">
        <f t="shared" ca="1" si="137"/>
        <v>45749</v>
      </c>
      <c r="I1004" s="51" t="s">
        <v>972</v>
      </c>
      <c r="J1004" s="51" t="s">
        <v>989</v>
      </c>
      <c r="K1004" s="51" t="s">
        <v>956</v>
      </c>
      <c r="L1004" s="59">
        <f t="shared" si="144"/>
        <v>0.10959599383661545</v>
      </c>
      <c r="M1004" s="59">
        <f t="shared" si="144"/>
        <v>0.10959599383661545</v>
      </c>
      <c r="N1004" s="59">
        <f t="shared" si="144"/>
        <v>0.10959599383661545</v>
      </c>
      <c r="O1004" s="59">
        <f t="shared" si="144"/>
        <v>0.10959599383661545</v>
      </c>
      <c r="P1004" s="59">
        <f t="shared" si="144"/>
        <v>0.1078292031382983</v>
      </c>
      <c r="Q1004" s="59">
        <f t="shared" si="144"/>
        <v>0.10606241243998116</v>
      </c>
      <c r="R1004" s="59">
        <f t="shared" si="144"/>
        <v>0.10429562174166399</v>
      </c>
      <c r="S1004" s="59">
        <f t="shared" si="144"/>
        <v>0.10252883104334681</v>
      </c>
      <c r="T1004" s="59">
        <f t="shared" si="144"/>
        <v>0.10076204034502967</v>
      </c>
      <c r="U1004" s="59">
        <f t="shared" si="144"/>
        <v>9.8995249646712524E-2</v>
      </c>
      <c r="V1004" s="59">
        <f t="shared" si="144"/>
        <v>9.7228458948395352E-2</v>
      </c>
      <c r="W1004" s="59">
        <f t="shared" si="144"/>
        <v>9.546166825007818E-2</v>
      </c>
      <c r="X1004" s="59">
        <f t="shared" si="144"/>
        <v>9.3694877551761035E-2</v>
      </c>
      <c r="Y1004" s="59">
        <f t="shared" si="144"/>
        <v>9.1928086853443891E-2</v>
      </c>
      <c r="Z1004" s="59">
        <f t="shared" si="144"/>
        <v>9.0161296155126719E-2</v>
      </c>
      <c r="AA1004" s="59">
        <f t="shared" ref="AA1004:AY1004" si="145">AA974+_xlfn.XLOOKUP($K1004,$B$862:$B$876,$F$862:$F$876)-_xlfn.XLOOKUP($K1004,$B$862:$B$876,$E$862:$E$876)</f>
        <v>8.8394505456809547E-2</v>
      </c>
      <c r="AB1004" s="59">
        <f t="shared" si="145"/>
        <v>8.6627714758492402E-2</v>
      </c>
      <c r="AC1004" s="59">
        <f t="shared" si="145"/>
        <v>8.4860924060175258E-2</v>
      </c>
      <c r="AD1004" s="59">
        <f t="shared" si="145"/>
        <v>8.3094133361858086E-2</v>
      </c>
      <c r="AE1004" s="59">
        <f t="shared" si="145"/>
        <v>8.1327342663540914E-2</v>
      </c>
      <c r="AF1004" s="59">
        <f t="shared" si="145"/>
        <v>8.1327342663540914E-2</v>
      </c>
      <c r="AG1004" s="59">
        <f t="shared" si="145"/>
        <v>8.1327342663540914E-2</v>
      </c>
      <c r="AH1004" s="59">
        <f t="shared" si="145"/>
        <v>8.1327342663540914E-2</v>
      </c>
      <c r="AI1004" s="59">
        <f t="shared" si="145"/>
        <v>8.1327342663540914E-2</v>
      </c>
      <c r="AJ1004" s="59">
        <f t="shared" si="145"/>
        <v>8.1327342663540914E-2</v>
      </c>
      <c r="AK1004" s="59">
        <f t="shared" si="145"/>
        <v>8.1327342663540914E-2</v>
      </c>
      <c r="AL1004" s="59">
        <f t="shared" si="145"/>
        <v>8.1327342663540914E-2</v>
      </c>
      <c r="AM1004" s="59">
        <f t="shared" si="145"/>
        <v>8.1327342663540914E-2</v>
      </c>
      <c r="AN1004" s="59">
        <f t="shared" si="145"/>
        <v>8.1327342663540914E-2</v>
      </c>
      <c r="AO1004" s="59">
        <f t="shared" si="145"/>
        <v>8.1327342663540914E-2</v>
      </c>
      <c r="AP1004" s="59">
        <f t="shared" si="145"/>
        <v>8.1327342663540914E-2</v>
      </c>
      <c r="AQ1004" s="59">
        <f t="shared" si="145"/>
        <v>8.1327342663540914E-2</v>
      </c>
      <c r="AR1004" s="59">
        <f t="shared" si="145"/>
        <v>8.1327342663540914E-2</v>
      </c>
      <c r="AS1004" s="59">
        <f t="shared" si="145"/>
        <v>8.1327342663540914E-2</v>
      </c>
      <c r="AT1004" s="59">
        <f t="shared" si="145"/>
        <v>8.1327342663540914E-2</v>
      </c>
      <c r="AU1004" s="59">
        <f t="shared" si="145"/>
        <v>8.1327342663540914E-2</v>
      </c>
      <c r="AV1004" s="59">
        <f t="shared" si="145"/>
        <v>8.1327342663540914E-2</v>
      </c>
      <c r="AW1004" s="59">
        <f t="shared" si="145"/>
        <v>8.1327342663540914E-2</v>
      </c>
      <c r="AX1004" s="59">
        <f t="shared" si="145"/>
        <v>8.1327342663540914E-2</v>
      </c>
      <c r="AY1004" s="59">
        <f t="shared" si="145"/>
        <v>8.1327342663540914E-2</v>
      </c>
    </row>
    <row r="1005" spans="2:51">
      <c r="B1005" s="51" t="s">
        <v>985</v>
      </c>
      <c r="C1005" s="51" t="s">
        <v>990</v>
      </c>
      <c r="D1005" s="51" t="s">
        <v>986</v>
      </c>
      <c r="E1005" s="51" t="s">
        <v>111</v>
      </c>
      <c r="F1005" t="s">
        <v>987</v>
      </c>
      <c r="G1005" t="s">
        <v>988</v>
      </c>
      <c r="H1005" s="84">
        <f t="shared" ca="1" si="137"/>
        <v>45749</v>
      </c>
      <c r="I1005" s="51" t="s">
        <v>972</v>
      </c>
      <c r="J1005" s="51" t="s">
        <v>989</v>
      </c>
      <c r="K1005" s="51" t="s">
        <v>239</v>
      </c>
      <c r="L1005" s="59">
        <f t="shared" ref="L1005:AY1011" si="146">L975+_xlfn.XLOOKUP($K1005,$B$862:$B$876,$F$862:$F$876)-_xlfn.XLOOKUP($K1005,$B$862:$B$876,$E$862:$E$876)</f>
        <v>5.9149378063537053E-2</v>
      </c>
      <c r="M1005" s="59">
        <f t="shared" si="146"/>
        <v>5.9149378063537053E-2</v>
      </c>
      <c r="N1005" s="59">
        <f t="shared" si="146"/>
        <v>5.9149378063537053E-2</v>
      </c>
      <c r="O1005" s="59">
        <f t="shared" si="146"/>
        <v>5.9149378063537053E-2</v>
      </c>
      <c r="P1005" s="59">
        <f t="shared" si="146"/>
        <v>5.9149378063537053E-2</v>
      </c>
      <c r="Q1005" s="59">
        <f t="shared" si="146"/>
        <v>5.9149378063537053E-2</v>
      </c>
      <c r="R1005" s="59">
        <f t="shared" si="146"/>
        <v>5.9149378063537053E-2</v>
      </c>
      <c r="S1005" s="59">
        <f t="shared" si="146"/>
        <v>5.9149378063537053E-2</v>
      </c>
      <c r="T1005" s="59">
        <f t="shared" si="146"/>
        <v>5.9149378063537053E-2</v>
      </c>
      <c r="U1005" s="59">
        <f t="shared" si="146"/>
        <v>5.9149378063537053E-2</v>
      </c>
      <c r="V1005" s="59">
        <f t="shared" si="146"/>
        <v>5.9149378063537053E-2</v>
      </c>
      <c r="W1005" s="59">
        <f t="shared" si="146"/>
        <v>5.9149378063537053E-2</v>
      </c>
      <c r="X1005" s="59">
        <f t="shared" si="146"/>
        <v>5.9149378063537053E-2</v>
      </c>
      <c r="Y1005" s="59">
        <f t="shared" si="146"/>
        <v>5.9149378063537053E-2</v>
      </c>
      <c r="Z1005" s="59">
        <f t="shared" si="146"/>
        <v>5.9149378063537053E-2</v>
      </c>
      <c r="AA1005" s="59">
        <f t="shared" si="146"/>
        <v>5.9149378063537053E-2</v>
      </c>
      <c r="AB1005" s="59">
        <f t="shared" si="146"/>
        <v>5.9149378063537053E-2</v>
      </c>
      <c r="AC1005" s="59">
        <f t="shared" si="146"/>
        <v>5.9149378063537053E-2</v>
      </c>
      <c r="AD1005" s="59">
        <f t="shared" si="146"/>
        <v>5.9149378063537053E-2</v>
      </c>
      <c r="AE1005" s="59">
        <f t="shared" si="146"/>
        <v>5.9149378063537053E-2</v>
      </c>
      <c r="AF1005" s="59">
        <f t="shared" si="146"/>
        <v>5.9149378063537053E-2</v>
      </c>
      <c r="AG1005" s="59">
        <f t="shared" si="146"/>
        <v>5.9149378063537053E-2</v>
      </c>
      <c r="AH1005" s="59">
        <f t="shared" si="146"/>
        <v>5.9149378063537053E-2</v>
      </c>
      <c r="AI1005" s="59">
        <f t="shared" si="146"/>
        <v>5.9149378063537053E-2</v>
      </c>
      <c r="AJ1005" s="59">
        <f t="shared" si="146"/>
        <v>5.9149378063537053E-2</v>
      </c>
      <c r="AK1005" s="59">
        <f t="shared" si="146"/>
        <v>5.9149378063537053E-2</v>
      </c>
      <c r="AL1005" s="59">
        <f t="shared" si="146"/>
        <v>5.9149378063537053E-2</v>
      </c>
      <c r="AM1005" s="59">
        <f t="shared" si="146"/>
        <v>5.9149378063537053E-2</v>
      </c>
      <c r="AN1005" s="59">
        <f t="shared" si="146"/>
        <v>5.9149378063537053E-2</v>
      </c>
      <c r="AO1005" s="59">
        <f t="shared" si="146"/>
        <v>5.9149378063537053E-2</v>
      </c>
      <c r="AP1005" s="59">
        <f t="shared" si="146"/>
        <v>5.9149378063537053E-2</v>
      </c>
      <c r="AQ1005" s="59">
        <f t="shared" si="146"/>
        <v>5.9149378063537053E-2</v>
      </c>
      <c r="AR1005" s="59">
        <f t="shared" si="146"/>
        <v>5.9149378063537053E-2</v>
      </c>
      <c r="AS1005" s="59">
        <f t="shared" si="146"/>
        <v>5.9149378063537053E-2</v>
      </c>
      <c r="AT1005" s="59">
        <f t="shared" si="146"/>
        <v>5.9149378063537053E-2</v>
      </c>
      <c r="AU1005" s="59">
        <f t="shared" si="146"/>
        <v>5.9149378063537053E-2</v>
      </c>
      <c r="AV1005" s="59">
        <f t="shared" si="146"/>
        <v>5.9149378063537053E-2</v>
      </c>
      <c r="AW1005" s="59">
        <f t="shared" si="146"/>
        <v>5.9149378063537053E-2</v>
      </c>
      <c r="AX1005" s="59">
        <f t="shared" si="146"/>
        <v>5.9149378063537053E-2</v>
      </c>
      <c r="AY1005" s="59">
        <f t="shared" si="146"/>
        <v>5.9149378063537053E-2</v>
      </c>
    </row>
    <row r="1006" spans="2:51">
      <c r="B1006" s="51" t="s">
        <v>985</v>
      </c>
      <c r="C1006" s="51" t="s">
        <v>990</v>
      </c>
      <c r="D1006" s="51" t="s">
        <v>986</v>
      </c>
      <c r="E1006" s="51" t="s">
        <v>111</v>
      </c>
      <c r="F1006" t="s">
        <v>987</v>
      </c>
      <c r="G1006" t="s">
        <v>988</v>
      </c>
      <c r="H1006" s="84">
        <f t="shared" ca="1" si="137"/>
        <v>45749</v>
      </c>
      <c r="I1006" s="51" t="s">
        <v>972</v>
      </c>
      <c r="J1006" s="51" t="s">
        <v>989</v>
      </c>
      <c r="K1006" s="51" t="s">
        <v>221</v>
      </c>
      <c r="L1006" s="59">
        <f t="shared" si="146"/>
        <v>5.7169197968807844E-2</v>
      </c>
      <c r="M1006" s="59">
        <f t="shared" si="146"/>
        <v>5.7169197968807844E-2</v>
      </c>
      <c r="N1006" s="59">
        <f t="shared" si="146"/>
        <v>5.7169197968807844E-2</v>
      </c>
      <c r="O1006" s="59">
        <f t="shared" si="146"/>
        <v>5.7169197968807844E-2</v>
      </c>
      <c r="P1006" s="59">
        <f t="shared" si="146"/>
        <v>5.7169197968807844E-2</v>
      </c>
      <c r="Q1006" s="59">
        <f t="shared" si="146"/>
        <v>5.7169197968807844E-2</v>
      </c>
      <c r="R1006" s="59">
        <f t="shared" si="146"/>
        <v>5.7169197968807844E-2</v>
      </c>
      <c r="S1006" s="59">
        <f t="shared" si="146"/>
        <v>5.7169197968807844E-2</v>
      </c>
      <c r="T1006" s="59">
        <f t="shared" si="146"/>
        <v>5.7169197968807844E-2</v>
      </c>
      <c r="U1006" s="59">
        <f t="shared" si="146"/>
        <v>5.7169197968807844E-2</v>
      </c>
      <c r="V1006" s="59">
        <f t="shared" si="146"/>
        <v>5.7169197968807844E-2</v>
      </c>
      <c r="W1006" s="59">
        <f t="shared" si="146"/>
        <v>5.7169197968807844E-2</v>
      </c>
      <c r="X1006" s="59">
        <f t="shared" si="146"/>
        <v>5.7169197968807844E-2</v>
      </c>
      <c r="Y1006" s="59">
        <f t="shared" si="146"/>
        <v>5.7169197968807844E-2</v>
      </c>
      <c r="Z1006" s="59">
        <f t="shared" si="146"/>
        <v>5.7169197968807844E-2</v>
      </c>
      <c r="AA1006" s="59">
        <f t="shared" si="146"/>
        <v>5.7169197968807844E-2</v>
      </c>
      <c r="AB1006" s="59">
        <f t="shared" si="146"/>
        <v>5.7169197968807844E-2</v>
      </c>
      <c r="AC1006" s="59">
        <f t="shared" si="146"/>
        <v>5.7169197968807844E-2</v>
      </c>
      <c r="AD1006" s="59">
        <f t="shared" si="146"/>
        <v>5.7169197968807844E-2</v>
      </c>
      <c r="AE1006" s="59">
        <f t="shared" si="146"/>
        <v>5.7169197968807844E-2</v>
      </c>
      <c r="AF1006" s="59">
        <f t="shared" si="146"/>
        <v>5.7169197968807844E-2</v>
      </c>
      <c r="AG1006" s="59">
        <f t="shared" si="146"/>
        <v>5.7169197968807844E-2</v>
      </c>
      <c r="AH1006" s="59">
        <f t="shared" si="146"/>
        <v>5.7169197968807844E-2</v>
      </c>
      <c r="AI1006" s="59">
        <f t="shared" si="146"/>
        <v>5.7169197968807844E-2</v>
      </c>
      <c r="AJ1006" s="59">
        <f t="shared" si="146"/>
        <v>5.7169197968807844E-2</v>
      </c>
      <c r="AK1006" s="59">
        <f t="shared" si="146"/>
        <v>5.7169197968807844E-2</v>
      </c>
      <c r="AL1006" s="59">
        <f t="shared" si="146"/>
        <v>5.7169197968807844E-2</v>
      </c>
      <c r="AM1006" s="59">
        <f t="shared" si="146"/>
        <v>5.7169197968807844E-2</v>
      </c>
      <c r="AN1006" s="59">
        <f t="shared" si="146"/>
        <v>5.7169197968807844E-2</v>
      </c>
      <c r="AO1006" s="59">
        <f t="shared" si="146"/>
        <v>5.7169197968807844E-2</v>
      </c>
      <c r="AP1006" s="59">
        <f t="shared" si="146"/>
        <v>5.7169197968807844E-2</v>
      </c>
      <c r="AQ1006" s="59">
        <f t="shared" si="146"/>
        <v>5.7169197968807844E-2</v>
      </c>
      <c r="AR1006" s="59">
        <f t="shared" si="146"/>
        <v>5.7169197968807844E-2</v>
      </c>
      <c r="AS1006" s="59">
        <f t="shared" si="146"/>
        <v>5.7169197968807844E-2</v>
      </c>
      <c r="AT1006" s="59">
        <f t="shared" si="146"/>
        <v>5.7169197968807844E-2</v>
      </c>
      <c r="AU1006" s="59">
        <f t="shared" si="146"/>
        <v>5.7169197968807844E-2</v>
      </c>
      <c r="AV1006" s="59">
        <f t="shared" si="146"/>
        <v>5.7169197968807844E-2</v>
      </c>
      <c r="AW1006" s="59">
        <f t="shared" si="146"/>
        <v>5.7169197968807844E-2</v>
      </c>
      <c r="AX1006" s="59">
        <f t="shared" si="146"/>
        <v>5.7169197968807844E-2</v>
      </c>
      <c r="AY1006" s="59">
        <f t="shared" si="146"/>
        <v>5.7169197968807844E-2</v>
      </c>
    </row>
    <row r="1007" spans="2:51">
      <c r="B1007" s="51" t="s">
        <v>985</v>
      </c>
      <c r="C1007" s="51" t="s">
        <v>990</v>
      </c>
      <c r="D1007" s="51" t="s">
        <v>986</v>
      </c>
      <c r="E1007" s="51" t="s">
        <v>111</v>
      </c>
      <c r="F1007" t="s">
        <v>987</v>
      </c>
      <c r="G1007" t="s">
        <v>988</v>
      </c>
      <c r="H1007" s="84">
        <f t="shared" ca="1" si="137"/>
        <v>45749</v>
      </c>
      <c r="I1007" s="51" t="s">
        <v>972</v>
      </c>
      <c r="J1007" s="51" t="s">
        <v>989</v>
      </c>
      <c r="K1007" s="51" t="s">
        <v>214</v>
      </c>
      <c r="L1007" s="59">
        <f t="shared" si="146"/>
        <v>0.10938135649130491</v>
      </c>
      <c r="M1007" s="59">
        <f t="shared" si="146"/>
        <v>0.10938135649130491</v>
      </c>
      <c r="N1007" s="59">
        <f t="shared" si="146"/>
        <v>0.10938135649130491</v>
      </c>
      <c r="O1007" s="59">
        <f t="shared" si="146"/>
        <v>0.10938135649130491</v>
      </c>
      <c r="P1007" s="59">
        <f t="shared" si="146"/>
        <v>0.10762216193252129</v>
      </c>
      <c r="Q1007" s="59">
        <f t="shared" si="146"/>
        <v>0.1058629673737377</v>
      </c>
      <c r="R1007" s="59">
        <f t="shared" si="146"/>
        <v>0.1041037728149541</v>
      </c>
      <c r="S1007" s="59">
        <f t="shared" si="146"/>
        <v>0.10234457825617048</v>
      </c>
      <c r="T1007" s="59">
        <f t="shared" si="146"/>
        <v>0.10058538369738686</v>
      </c>
      <c r="U1007" s="59">
        <f t="shared" si="146"/>
        <v>9.8826189138603263E-2</v>
      </c>
      <c r="V1007" s="59">
        <f t="shared" si="146"/>
        <v>9.7066994579819668E-2</v>
      </c>
      <c r="W1007" s="59">
        <f t="shared" si="146"/>
        <v>9.5307800021036046E-2</v>
      </c>
      <c r="X1007" s="59">
        <f t="shared" si="146"/>
        <v>9.3548605462252424E-2</v>
      </c>
      <c r="Y1007" s="59">
        <f t="shared" si="146"/>
        <v>9.1789410903468829E-2</v>
      </c>
      <c r="Z1007" s="59">
        <f t="shared" si="146"/>
        <v>9.0030216344685235E-2</v>
      </c>
      <c r="AA1007" s="59">
        <f t="shared" si="146"/>
        <v>8.8271021785901613E-2</v>
      </c>
      <c r="AB1007" s="59">
        <f t="shared" si="146"/>
        <v>8.6511827227117991E-2</v>
      </c>
      <c r="AC1007" s="59">
        <f t="shared" si="146"/>
        <v>8.4752632668334396E-2</v>
      </c>
      <c r="AD1007" s="59">
        <f t="shared" si="146"/>
        <v>8.2993438109550802E-2</v>
      </c>
      <c r="AE1007" s="59">
        <f t="shared" si="146"/>
        <v>8.123424355076718E-2</v>
      </c>
      <c r="AF1007" s="59">
        <f t="shared" si="146"/>
        <v>8.123424355076718E-2</v>
      </c>
      <c r="AG1007" s="59">
        <f t="shared" si="146"/>
        <v>8.123424355076718E-2</v>
      </c>
      <c r="AH1007" s="59">
        <f t="shared" si="146"/>
        <v>8.123424355076718E-2</v>
      </c>
      <c r="AI1007" s="59">
        <f t="shared" si="146"/>
        <v>8.123424355076718E-2</v>
      </c>
      <c r="AJ1007" s="59">
        <f t="shared" si="146"/>
        <v>8.123424355076718E-2</v>
      </c>
      <c r="AK1007" s="59">
        <f t="shared" si="146"/>
        <v>8.123424355076718E-2</v>
      </c>
      <c r="AL1007" s="59">
        <f t="shared" si="146"/>
        <v>8.123424355076718E-2</v>
      </c>
      <c r="AM1007" s="59">
        <f t="shared" si="146"/>
        <v>8.123424355076718E-2</v>
      </c>
      <c r="AN1007" s="59">
        <f t="shared" si="146"/>
        <v>8.123424355076718E-2</v>
      </c>
      <c r="AO1007" s="59">
        <f t="shared" si="146"/>
        <v>8.123424355076718E-2</v>
      </c>
      <c r="AP1007" s="59">
        <f t="shared" si="146"/>
        <v>8.123424355076718E-2</v>
      </c>
      <c r="AQ1007" s="59">
        <f t="shared" si="146"/>
        <v>8.123424355076718E-2</v>
      </c>
      <c r="AR1007" s="59">
        <f t="shared" si="146"/>
        <v>8.123424355076718E-2</v>
      </c>
      <c r="AS1007" s="59">
        <f t="shared" si="146"/>
        <v>8.123424355076718E-2</v>
      </c>
      <c r="AT1007" s="59">
        <f t="shared" si="146"/>
        <v>8.123424355076718E-2</v>
      </c>
      <c r="AU1007" s="59">
        <f t="shared" si="146"/>
        <v>8.123424355076718E-2</v>
      </c>
      <c r="AV1007" s="59">
        <f t="shared" si="146"/>
        <v>8.123424355076718E-2</v>
      </c>
      <c r="AW1007" s="59">
        <f t="shared" si="146"/>
        <v>8.123424355076718E-2</v>
      </c>
      <c r="AX1007" s="59">
        <f t="shared" si="146"/>
        <v>8.123424355076718E-2</v>
      </c>
      <c r="AY1007" s="59">
        <f t="shared" si="146"/>
        <v>8.123424355076718E-2</v>
      </c>
    </row>
    <row r="1008" spans="2:51">
      <c r="B1008" s="51" t="s">
        <v>985</v>
      </c>
      <c r="C1008" s="51" t="s">
        <v>990</v>
      </c>
      <c r="D1008" s="51" t="s">
        <v>986</v>
      </c>
      <c r="E1008" s="51" t="s">
        <v>111</v>
      </c>
      <c r="F1008" t="s">
        <v>987</v>
      </c>
      <c r="G1008" t="s">
        <v>988</v>
      </c>
      <c r="H1008" s="84">
        <f t="shared" ca="1" si="137"/>
        <v>45749</v>
      </c>
      <c r="I1008" s="51" t="s">
        <v>972</v>
      </c>
      <c r="J1008" s="51" t="s">
        <v>989</v>
      </c>
      <c r="K1008" s="51" t="s">
        <v>957</v>
      </c>
      <c r="L1008" s="59">
        <f t="shared" si="146"/>
        <v>0.10191007796633281</v>
      </c>
      <c r="M1008" s="59">
        <f t="shared" si="146"/>
        <v>0.10191007796633281</v>
      </c>
      <c r="N1008" s="59">
        <f t="shared" si="146"/>
        <v>0.10191007796633281</v>
      </c>
      <c r="O1008" s="59">
        <f t="shared" si="146"/>
        <v>0.10191007796633281</v>
      </c>
      <c r="P1008" s="59">
        <f t="shared" si="146"/>
        <v>0.100838533962266</v>
      </c>
      <c r="Q1008" s="59">
        <f t="shared" si="146"/>
        <v>9.9766989958199187E-2</v>
      </c>
      <c r="R1008" s="59">
        <f t="shared" si="146"/>
        <v>9.8695445954132377E-2</v>
      </c>
      <c r="S1008" s="59">
        <f t="shared" si="146"/>
        <v>9.7623901950065567E-2</v>
      </c>
      <c r="T1008" s="59">
        <f t="shared" si="146"/>
        <v>9.6552357945998757E-2</v>
      </c>
      <c r="U1008" s="59">
        <f t="shared" si="146"/>
        <v>9.5480813941931947E-2</v>
      </c>
      <c r="V1008" s="59">
        <f t="shared" si="146"/>
        <v>9.4409269937865137E-2</v>
      </c>
      <c r="W1008" s="59">
        <f t="shared" si="146"/>
        <v>9.3337725933798327E-2</v>
      </c>
      <c r="X1008" s="59">
        <f t="shared" si="146"/>
        <v>9.2266181929731517E-2</v>
      </c>
      <c r="Y1008" s="59">
        <f t="shared" si="146"/>
        <v>9.1194637925664707E-2</v>
      </c>
      <c r="Z1008" s="59">
        <f t="shared" si="146"/>
        <v>9.0123093921597897E-2</v>
      </c>
      <c r="AA1008" s="59">
        <f t="shared" si="146"/>
        <v>8.9051549917531087E-2</v>
      </c>
      <c r="AB1008" s="59">
        <f t="shared" si="146"/>
        <v>8.7980005913464276E-2</v>
      </c>
      <c r="AC1008" s="59">
        <f t="shared" si="146"/>
        <v>8.6908461909397466E-2</v>
      </c>
      <c r="AD1008" s="59">
        <f t="shared" si="146"/>
        <v>8.5836917905330656E-2</v>
      </c>
      <c r="AE1008" s="59">
        <f t="shared" si="146"/>
        <v>8.4765373901263846E-2</v>
      </c>
      <c r="AF1008" s="59">
        <f t="shared" si="146"/>
        <v>8.4765373901263846E-2</v>
      </c>
      <c r="AG1008" s="59">
        <f t="shared" si="146"/>
        <v>8.4765373901263846E-2</v>
      </c>
      <c r="AH1008" s="59">
        <f t="shared" si="146"/>
        <v>8.4765373901263846E-2</v>
      </c>
      <c r="AI1008" s="59">
        <f t="shared" si="146"/>
        <v>8.4765373901263846E-2</v>
      </c>
      <c r="AJ1008" s="59">
        <f t="shared" si="146"/>
        <v>8.4765373901263846E-2</v>
      </c>
      <c r="AK1008" s="59">
        <f t="shared" si="146"/>
        <v>8.4765373901263846E-2</v>
      </c>
      <c r="AL1008" s="59">
        <f t="shared" si="146"/>
        <v>8.4765373901263846E-2</v>
      </c>
      <c r="AM1008" s="59">
        <f t="shared" si="146"/>
        <v>8.4765373901263846E-2</v>
      </c>
      <c r="AN1008" s="59">
        <f t="shared" si="146"/>
        <v>8.4765373901263846E-2</v>
      </c>
      <c r="AO1008" s="59">
        <f t="shared" si="146"/>
        <v>8.4765373901263846E-2</v>
      </c>
      <c r="AP1008" s="59">
        <f t="shared" si="146"/>
        <v>8.4765373901263846E-2</v>
      </c>
      <c r="AQ1008" s="59">
        <f t="shared" si="146"/>
        <v>8.4765373901263846E-2</v>
      </c>
      <c r="AR1008" s="59">
        <f t="shared" si="146"/>
        <v>8.4765373901263846E-2</v>
      </c>
      <c r="AS1008" s="59">
        <f t="shared" si="146"/>
        <v>8.4765373901263846E-2</v>
      </c>
      <c r="AT1008" s="59">
        <f t="shared" si="146"/>
        <v>8.4765373901263846E-2</v>
      </c>
      <c r="AU1008" s="59">
        <f t="shared" si="146"/>
        <v>8.4765373901263846E-2</v>
      </c>
      <c r="AV1008" s="59">
        <f t="shared" si="146"/>
        <v>8.4765373901263846E-2</v>
      </c>
      <c r="AW1008" s="59">
        <f t="shared" si="146"/>
        <v>8.4765373901263846E-2</v>
      </c>
      <c r="AX1008" s="59">
        <f t="shared" si="146"/>
        <v>8.4765373901263846E-2</v>
      </c>
      <c r="AY1008" s="59">
        <f t="shared" si="146"/>
        <v>8.4765373901263846E-2</v>
      </c>
    </row>
    <row r="1009" spans="2:51">
      <c r="B1009" s="51" t="s">
        <v>985</v>
      </c>
      <c r="C1009" s="51" t="s">
        <v>990</v>
      </c>
      <c r="D1009" s="51" t="s">
        <v>986</v>
      </c>
      <c r="E1009" s="51" t="s">
        <v>111</v>
      </c>
      <c r="F1009" t="s">
        <v>987</v>
      </c>
      <c r="G1009" t="s">
        <v>988</v>
      </c>
      <c r="H1009" s="84">
        <f t="shared" ca="1" si="137"/>
        <v>45749</v>
      </c>
      <c r="I1009" s="51" t="s">
        <v>972</v>
      </c>
      <c r="J1009" s="51" t="s">
        <v>989</v>
      </c>
      <c r="K1009" s="51" t="s">
        <v>958</v>
      </c>
      <c r="L1009" s="59">
        <f t="shared" si="146"/>
        <v>6.6317706434709606E-2</v>
      </c>
      <c r="M1009" s="59">
        <f t="shared" si="146"/>
        <v>6.6317706434709606E-2</v>
      </c>
      <c r="N1009" s="59">
        <f t="shared" si="146"/>
        <v>6.6317706434709606E-2</v>
      </c>
      <c r="O1009" s="59">
        <f t="shared" si="146"/>
        <v>6.6317706434709606E-2</v>
      </c>
      <c r="P1009" s="59">
        <f t="shared" si="146"/>
        <v>6.5997739699455854E-2</v>
      </c>
      <c r="Q1009" s="59">
        <f t="shared" si="146"/>
        <v>6.5677772964202102E-2</v>
      </c>
      <c r="R1009" s="59">
        <f t="shared" si="146"/>
        <v>6.5357806228948351E-2</v>
      </c>
      <c r="S1009" s="59">
        <f t="shared" si="146"/>
        <v>6.5037839493694627E-2</v>
      </c>
      <c r="T1009" s="59">
        <f t="shared" si="146"/>
        <v>6.4717872758440875E-2</v>
      </c>
      <c r="U1009" s="59">
        <f t="shared" si="146"/>
        <v>6.4397906023187124E-2</v>
      </c>
      <c r="V1009" s="59">
        <f t="shared" si="146"/>
        <v>6.4077939287933372E-2</v>
      </c>
      <c r="W1009" s="59">
        <f t="shared" si="146"/>
        <v>6.3757972552679648E-2</v>
      </c>
      <c r="X1009" s="59">
        <f t="shared" si="146"/>
        <v>6.3438005817425897E-2</v>
      </c>
      <c r="Y1009" s="59">
        <f t="shared" si="146"/>
        <v>6.3118039082172145E-2</v>
      </c>
      <c r="Z1009" s="59">
        <f t="shared" si="146"/>
        <v>6.2798072346918393E-2</v>
      </c>
      <c r="AA1009" s="59">
        <f t="shared" si="146"/>
        <v>6.2478105611664662E-2</v>
      </c>
      <c r="AB1009" s="59">
        <f t="shared" si="146"/>
        <v>6.2158138876410911E-2</v>
      </c>
      <c r="AC1009" s="59">
        <f t="shared" si="146"/>
        <v>6.1838172141157159E-2</v>
      </c>
      <c r="AD1009" s="59">
        <f t="shared" si="146"/>
        <v>6.1518205405903421E-2</v>
      </c>
      <c r="AE1009" s="59">
        <f t="shared" si="146"/>
        <v>6.1198238670649684E-2</v>
      </c>
      <c r="AF1009" s="59">
        <f t="shared" si="146"/>
        <v>6.1198238670649684E-2</v>
      </c>
      <c r="AG1009" s="59">
        <f t="shared" si="146"/>
        <v>6.1198238670649684E-2</v>
      </c>
      <c r="AH1009" s="59">
        <f t="shared" si="146"/>
        <v>6.1198238670649684E-2</v>
      </c>
      <c r="AI1009" s="59">
        <f t="shared" si="146"/>
        <v>6.1198238670649684E-2</v>
      </c>
      <c r="AJ1009" s="59">
        <f t="shared" si="146"/>
        <v>6.1198238670649684E-2</v>
      </c>
      <c r="AK1009" s="59">
        <f t="shared" si="146"/>
        <v>6.1198238670649684E-2</v>
      </c>
      <c r="AL1009" s="59">
        <f t="shared" si="146"/>
        <v>6.1198238670649684E-2</v>
      </c>
      <c r="AM1009" s="59">
        <f t="shared" si="146"/>
        <v>6.1198238670649684E-2</v>
      </c>
      <c r="AN1009" s="59">
        <f t="shared" si="146"/>
        <v>6.1198238670649684E-2</v>
      </c>
      <c r="AO1009" s="59">
        <f t="shared" si="146"/>
        <v>6.1198238670649684E-2</v>
      </c>
      <c r="AP1009" s="59">
        <f t="shared" si="146"/>
        <v>6.1198238670649684E-2</v>
      </c>
      <c r="AQ1009" s="59">
        <f t="shared" si="146"/>
        <v>6.1198238670649684E-2</v>
      </c>
      <c r="AR1009" s="59">
        <f t="shared" si="146"/>
        <v>6.1198238670649684E-2</v>
      </c>
      <c r="AS1009" s="59">
        <f t="shared" si="146"/>
        <v>6.1198238670649684E-2</v>
      </c>
      <c r="AT1009" s="59">
        <f t="shared" si="146"/>
        <v>6.1198238670649684E-2</v>
      </c>
      <c r="AU1009" s="59">
        <f t="shared" si="146"/>
        <v>6.1198238670649684E-2</v>
      </c>
      <c r="AV1009" s="59">
        <f t="shared" si="146"/>
        <v>6.1198238670649684E-2</v>
      </c>
      <c r="AW1009" s="59">
        <f t="shared" si="146"/>
        <v>6.1198238670649684E-2</v>
      </c>
      <c r="AX1009" s="59">
        <f t="shared" si="146"/>
        <v>6.1198238670649684E-2</v>
      </c>
      <c r="AY1009" s="59">
        <f t="shared" si="146"/>
        <v>6.1198238670649684E-2</v>
      </c>
    </row>
    <row r="1010" spans="2:51">
      <c r="B1010" s="51" t="s">
        <v>985</v>
      </c>
      <c r="C1010" s="51" t="s">
        <v>990</v>
      </c>
      <c r="D1010" s="51" t="s">
        <v>986</v>
      </c>
      <c r="E1010" s="51" t="s">
        <v>111</v>
      </c>
      <c r="F1010" t="s">
        <v>987</v>
      </c>
      <c r="G1010" t="s">
        <v>988</v>
      </c>
      <c r="H1010" s="84">
        <f t="shared" ca="1" si="137"/>
        <v>45749</v>
      </c>
      <c r="I1010" s="51" t="s">
        <v>972</v>
      </c>
      <c r="J1010" s="51" t="s">
        <v>989</v>
      </c>
      <c r="K1010" s="51" t="s">
        <v>219</v>
      </c>
      <c r="L1010" s="59">
        <f t="shared" si="146"/>
        <v>8.5856332136223609E-2</v>
      </c>
      <c r="M1010" s="59">
        <f t="shared" si="146"/>
        <v>8.5856332136223609E-2</v>
      </c>
      <c r="N1010" s="59">
        <f t="shared" si="146"/>
        <v>8.5856332136223609E-2</v>
      </c>
      <c r="O1010" s="59">
        <f t="shared" si="146"/>
        <v>8.5856332136223609E-2</v>
      </c>
      <c r="P1010" s="59">
        <f t="shared" si="146"/>
        <v>8.496065706796245E-2</v>
      </c>
      <c r="Q1010" s="59">
        <f t="shared" si="146"/>
        <v>8.4064981999701319E-2</v>
      </c>
      <c r="R1010" s="59">
        <f t="shared" si="146"/>
        <v>8.3169306931440187E-2</v>
      </c>
      <c r="S1010" s="59">
        <f t="shared" si="146"/>
        <v>8.2273631863179028E-2</v>
      </c>
      <c r="T1010" s="59">
        <f t="shared" si="146"/>
        <v>8.1377956794917869E-2</v>
      </c>
      <c r="U1010" s="59">
        <f t="shared" si="146"/>
        <v>8.0482281726656738E-2</v>
      </c>
      <c r="V1010" s="59">
        <f t="shared" si="146"/>
        <v>7.9586606658395606E-2</v>
      </c>
      <c r="W1010" s="59">
        <f t="shared" si="146"/>
        <v>7.8690931590134447E-2</v>
      </c>
      <c r="X1010" s="59">
        <f t="shared" si="146"/>
        <v>7.7795256521873288E-2</v>
      </c>
      <c r="Y1010" s="59">
        <f t="shared" si="146"/>
        <v>7.6899581453612156E-2</v>
      </c>
      <c r="Z1010" s="59">
        <f t="shared" si="146"/>
        <v>7.6003906385351025E-2</v>
      </c>
      <c r="AA1010" s="59">
        <f t="shared" si="146"/>
        <v>7.5108231317089866E-2</v>
      </c>
      <c r="AB1010" s="59">
        <f t="shared" si="146"/>
        <v>7.4212556248828734E-2</v>
      </c>
      <c r="AC1010" s="59">
        <f t="shared" si="146"/>
        <v>7.3316881180567603E-2</v>
      </c>
      <c r="AD1010" s="59">
        <f t="shared" si="146"/>
        <v>7.2421206112306472E-2</v>
      </c>
      <c r="AE1010" s="59">
        <f t="shared" si="146"/>
        <v>7.152553104404534E-2</v>
      </c>
      <c r="AF1010" s="59">
        <f t="shared" si="146"/>
        <v>7.152553104404534E-2</v>
      </c>
      <c r="AG1010" s="59">
        <f t="shared" si="146"/>
        <v>7.152553104404534E-2</v>
      </c>
      <c r="AH1010" s="59">
        <f t="shared" si="146"/>
        <v>7.152553104404534E-2</v>
      </c>
      <c r="AI1010" s="59">
        <f t="shared" si="146"/>
        <v>7.152553104404534E-2</v>
      </c>
      <c r="AJ1010" s="59">
        <f t="shared" si="146"/>
        <v>7.152553104404534E-2</v>
      </c>
      <c r="AK1010" s="59">
        <f t="shared" si="146"/>
        <v>7.152553104404534E-2</v>
      </c>
      <c r="AL1010" s="59">
        <f t="shared" si="146"/>
        <v>7.152553104404534E-2</v>
      </c>
      <c r="AM1010" s="59">
        <f t="shared" si="146"/>
        <v>7.152553104404534E-2</v>
      </c>
      <c r="AN1010" s="59">
        <f t="shared" si="146"/>
        <v>7.152553104404534E-2</v>
      </c>
      <c r="AO1010" s="59">
        <f t="shared" si="146"/>
        <v>7.152553104404534E-2</v>
      </c>
      <c r="AP1010" s="59">
        <f t="shared" si="146"/>
        <v>7.152553104404534E-2</v>
      </c>
      <c r="AQ1010" s="59">
        <f t="shared" si="146"/>
        <v>7.152553104404534E-2</v>
      </c>
      <c r="AR1010" s="59">
        <f t="shared" si="146"/>
        <v>7.152553104404534E-2</v>
      </c>
      <c r="AS1010" s="59">
        <f t="shared" si="146"/>
        <v>7.152553104404534E-2</v>
      </c>
      <c r="AT1010" s="59">
        <f t="shared" si="146"/>
        <v>7.152553104404534E-2</v>
      </c>
      <c r="AU1010" s="59">
        <f t="shared" si="146"/>
        <v>7.152553104404534E-2</v>
      </c>
      <c r="AV1010" s="59">
        <f t="shared" si="146"/>
        <v>7.152553104404534E-2</v>
      </c>
      <c r="AW1010" s="59">
        <f t="shared" si="146"/>
        <v>7.152553104404534E-2</v>
      </c>
      <c r="AX1010" s="59">
        <f t="shared" si="146"/>
        <v>7.152553104404534E-2</v>
      </c>
      <c r="AY1010" s="59">
        <f t="shared" si="146"/>
        <v>7.152553104404534E-2</v>
      </c>
    </row>
    <row r="1011" spans="2:51">
      <c r="B1011" s="51" t="s">
        <v>985</v>
      </c>
      <c r="C1011" s="51" t="s">
        <v>990</v>
      </c>
      <c r="D1011" s="51" t="s">
        <v>986</v>
      </c>
      <c r="E1011" s="51" t="s">
        <v>111</v>
      </c>
      <c r="F1011" t="s">
        <v>987</v>
      </c>
      <c r="G1011" t="s">
        <v>988</v>
      </c>
      <c r="H1011" s="84">
        <f t="shared" ca="1" si="137"/>
        <v>45749</v>
      </c>
      <c r="I1011" s="51" t="s">
        <v>972</v>
      </c>
      <c r="J1011" s="51" t="s">
        <v>989</v>
      </c>
      <c r="K1011" s="51" t="s">
        <v>959</v>
      </c>
      <c r="L1011" s="59">
        <f t="shared" si="146"/>
        <v>9.1392906717122829E-2</v>
      </c>
      <c r="M1011" s="59">
        <f t="shared" si="146"/>
        <v>9.1392906717122829E-2</v>
      </c>
      <c r="N1011" s="59">
        <f t="shared" si="146"/>
        <v>9.1392906717122829E-2</v>
      </c>
      <c r="O1011" s="59">
        <f t="shared" si="146"/>
        <v>9.1392906717122829E-2</v>
      </c>
      <c r="P1011" s="59">
        <f t="shared" si="146"/>
        <v>9.0438509481853252E-2</v>
      </c>
      <c r="Q1011" s="59">
        <f t="shared" si="146"/>
        <v>8.948411224658373E-2</v>
      </c>
      <c r="R1011" s="59">
        <f t="shared" si="146"/>
        <v>8.8529715011314153E-2</v>
      </c>
      <c r="S1011" s="59">
        <f t="shared" si="146"/>
        <v>8.7575317776044631E-2</v>
      </c>
      <c r="T1011" s="59">
        <f t="shared" si="146"/>
        <v>8.6620920540775054E-2</v>
      </c>
      <c r="U1011" s="59">
        <f t="shared" si="146"/>
        <v>8.5666523305505532E-2</v>
      </c>
      <c r="V1011" s="59">
        <f t="shared" si="146"/>
        <v>8.4712126070235955E-2</v>
      </c>
      <c r="W1011" s="59">
        <f t="shared" si="146"/>
        <v>8.3757728834966433E-2</v>
      </c>
      <c r="X1011" s="59">
        <f t="shared" si="146"/>
        <v>8.2803331599696856E-2</v>
      </c>
      <c r="Y1011" s="59">
        <f t="shared" si="146"/>
        <v>8.1848934364427334E-2</v>
      </c>
      <c r="Z1011" s="59">
        <f t="shared" si="146"/>
        <v>8.0894537129157756E-2</v>
      </c>
      <c r="AA1011" s="59">
        <f t="shared" ref="AA1011:AY1011" si="147">AA981+_xlfn.XLOOKUP($K1011,$B$862:$B$876,$F$862:$F$876)-_xlfn.XLOOKUP($K1011,$B$862:$B$876,$E$862:$E$876)</f>
        <v>7.9940139893888235E-2</v>
      </c>
      <c r="AB1011" s="59">
        <f t="shared" si="147"/>
        <v>7.8985742658618657E-2</v>
      </c>
      <c r="AC1011" s="59">
        <f t="shared" si="147"/>
        <v>7.8031345423349135E-2</v>
      </c>
      <c r="AD1011" s="59">
        <f t="shared" si="147"/>
        <v>7.7076948188079558E-2</v>
      </c>
      <c r="AE1011" s="59">
        <f t="shared" si="147"/>
        <v>7.6122550952810036E-2</v>
      </c>
      <c r="AF1011" s="59">
        <f t="shared" si="147"/>
        <v>7.6122550952810036E-2</v>
      </c>
      <c r="AG1011" s="59">
        <f t="shared" si="147"/>
        <v>7.6122550952810036E-2</v>
      </c>
      <c r="AH1011" s="59">
        <f t="shared" si="147"/>
        <v>7.6122550952810036E-2</v>
      </c>
      <c r="AI1011" s="59">
        <f t="shared" si="147"/>
        <v>7.6122550952810036E-2</v>
      </c>
      <c r="AJ1011" s="59">
        <f t="shared" si="147"/>
        <v>7.6122550952810036E-2</v>
      </c>
      <c r="AK1011" s="59">
        <f t="shared" si="147"/>
        <v>7.6122550952810036E-2</v>
      </c>
      <c r="AL1011" s="59">
        <f t="shared" si="147"/>
        <v>7.6122550952810036E-2</v>
      </c>
      <c r="AM1011" s="59">
        <f t="shared" si="147"/>
        <v>7.6122550952810036E-2</v>
      </c>
      <c r="AN1011" s="59">
        <f t="shared" si="147"/>
        <v>7.6122550952810036E-2</v>
      </c>
      <c r="AO1011" s="59">
        <f t="shared" si="147"/>
        <v>7.6122550952810036E-2</v>
      </c>
      <c r="AP1011" s="59">
        <f t="shared" si="147"/>
        <v>7.6122550952810036E-2</v>
      </c>
      <c r="AQ1011" s="59">
        <f t="shared" si="147"/>
        <v>7.6122550952810036E-2</v>
      </c>
      <c r="AR1011" s="59">
        <f t="shared" si="147"/>
        <v>7.6122550952810036E-2</v>
      </c>
      <c r="AS1011" s="59">
        <f t="shared" si="147"/>
        <v>7.6122550952810036E-2</v>
      </c>
      <c r="AT1011" s="59">
        <f t="shared" si="147"/>
        <v>7.6122550952810036E-2</v>
      </c>
      <c r="AU1011" s="59">
        <f t="shared" si="147"/>
        <v>7.6122550952810036E-2</v>
      </c>
      <c r="AV1011" s="59">
        <f t="shared" si="147"/>
        <v>7.6122550952810036E-2</v>
      </c>
      <c r="AW1011" s="59">
        <f t="shared" si="147"/>
        <v>7.6122550952810036E-2</v>
      </c>
      <c r="AX1011" s="59">
        <f t="shared" si="147"/>
        <v>7.6122550952810036E-2</v>
      </c>
      <c r="AY1011" s="59">
        <f t="shared" si="147"/>
        <v>7.6122550952810036E-2</v>
      </c>
    </row>
    <row r="1012" spans="2:51">
      <c r="B1012" s="51" t="s">
        <v>985</v>
      </c>
      <c r="C1012" s="51" t="s">
        <v>990</v>
      </c>
      <c r="D1012" s="51" t="s">
        <v>986</v>
      </c>
      <c r="E1012" s="51" t="s">
        <v>111</v>
      </c>
      <c r="F1012" t="s">
        <v>987</v>
      </c>
      <c r="G1012" t="s">
        <v>988</v>
      </c>
      <c r="H1012" s="84">
        <f t="shared" ca="1" si="137"/>
        <v>45749</v>
      </c>
      <c r="I1012" s="51" t="s">
        <v>972</v>
      </c>
      <c r="J1012" s="51" t="s">
        <v>989</v>
      </c>
      <c r="K1012" s="51" t="s">
        <v>960</v>
      </c>
      <c r="L1012" s="59">
        <f t="shared" ref="L1012:AY1018" si="148">L982+_xlfn.XLOOKUP($K1012,$B$862:$B$876,$F$862:$F$876)-_xlfn.XLOOKUP($K1012,$B$862:$B$876,$E$862:$E$876)</f>
        <v>0.11592421319531973</v>
      </c>
      <c r="M1012" s="59">
        <f t="shared" si="148"/>
        <v>0.11592421319531973</v>
      </c>
      <c r="N1012" s="59">
        <f t="shared" si="148"/>
        <v>0.11592421319531973</v>
      </c>
      <c r="O1012" s="59">
        <f t="shared" si="148"/>
        <v>0.11592421319531973</v>
      </c>
      <c r="P1012" s="59">
        <f t="shared" si="148"/>
        <v>0.11402582087289856</v>
      </c>
      <c r="Q1012" s="59">
        <f t="shared" si="148"/>
        <v>0.11212742855047739</v>
      </c>
      <c r="R1012" s="59">
        <f t="shared" si="148"/>
        <v>0.11022903622805622</v>
      </c>
      <c r="S1012" s="59">
        <f t="shared" si="148"/>
        <v>0.10833064390563504</v>
      </c>
      <c r="T1012" s="59">
        <f t="shared" si="148"/>
        <v>0.10643225158321387</v>
      </c>
      <c r="U1012" s="59">
        <f t="shared" si="148"/>
        <v>0.1045338592607927</v>
      </c>
      <c r="V1012" s="59">
        <f t="shared" si="148"/>
        <v>0.10263546693837153</v>
      </c>
      <c r="W1012" s="59">
        <f t="shared" si="148"/>
        <v>0.10073707461595036</v>
      </c>
      <c r="X1012" s="59">
        <f t="shared" si="148"/>
        <v>9.8838682293529184E-2</v>
      </c>
      <c r="Y1012" s="59">
        <f t="shared" si="148"/>
        <v>9.6940289971108012E-2</v>
      </c>
      <c r="Z1012" s="59">
        <f t="shared" si="148"/>
        <v>9.5041897648686841E-2</v>
      </c>
      <c r="AA1012" s="59">
        <f t="shared" si="148"/>
        <v>9.3143505326265669E-2</v>
      </c>
      <c r="AB1012" s="59">
        <f t="shared" si="148"/>
        <v>9.1245113003844497E-2</v>
      </c>
      <c r="AC1012" s="59">
        <f t="shared" si="148"/>
        <v>8.9346720681423325E-2</v>
      </c>
      <c r="AD1012" s="59">
        <f t="shared" si="148"/>
        <v>8.7448328359002153E-2</v>
      </c>
      <c r="AE1012" s="59">
        <f t="shared" si="148"/>
        <v>8.5549936036580981E-2</v>
      </c>
      <c r="AF1012" s="59">
        <f t="shared" si="148"/>
        <v>8.5549936036580981E-2</v>
      </c>
      <c r="AG1012" s="59">
        <f t="shared" si="148"/>
        <v>8.5549936036580981E-2</v>
      </c>
      <c r="AH1012" s="59">
        <f t="shared" si="148"/>
        <v>8.5549936036580981E-2</v>
      </c>
      <c r="AI1012" s="59">
        <f t="shared" si="148"/>
        <v>8.5549936036580981E-2</v>
      </c>
      <c r="AJ1012" s="59">
        <f t="shared" si="148"/>
        <v>8.5549936036580981E-2</v>
      </c>
      <c r="AK1012" s="59">
        <f t="shared" si="148"/>
        <v>8.5549936036580981E-2</v>
      </c>
      <c r="AL1012" s="59">
        <f t="shared" si="148"/>
        <v>8.5549936036580981E-2</v>
      </c>
      <c r="AM1012" s="59">
        <f t="shared" si="148"/>
        <v>8.5549936036580981E-2</v>
      </c>
      <c r="AN1012" s="59">
        <f t="shared" si="148"/>
        <v>8.5549936036580981E-2</v>
      </c>
      <c r="AO1012" s="59">
        <f t="shared" si="148"/>
        <v>8.5549936036580981E-2</v>
      </c>
      <c r="AP1012" s="59">
        <f t="shared" si="148"/>
        <v>8.5549936036580981E-2</v>
      </c>
      <c r="AQ1012" s="59">
        <f t="shared" si="148"/>
        <v>8.5549936036580981E-2</v>
      </c>
      <c r="AR1012" s="59">
        <f t="shared" si="148"/>
        <v>8.5549936036580981E-2</v>
      </c>
      <c r="AS1012" s="59">
        <f t="shared" si="148"/>
        <v>8.5549936036580981E-2</v>
      </c>
      <c r="AT1012" s="59">
        <f t="shared" si="148"/>
        <v>8.5549936036580981E-2</v>
      </c>
      <c r="AU1012" s="59">
        <f t="shared" si="148"/>
        <v>8.5549936036580981E-2</v>
      </c>
      <c r="AV1012" s="59">
        <f t="shared" si="148"/>
        <v>8.5549936036580981E-2</v>
      </c>
      <c r="AW1012" s="59">
        <f t="shared" si="148"/>
        <v>8.5549936036580981E-2</v>
      </c>
      <c r="AX1012" s="59">
        <f t="shared" si="148"/>
        <v>8.5549936036580981E-2</v>
      </c>
      <c r="AY1012" s="59">
        <f t="shared" si="148"/>
        <v>8.5549936036580981E-2</v>
      </c>
    </row>
    <row r="1013" spans="2:51">
      <c r="B1013" s="51" t="s">
        <v>985</v>
      </c>
      <c r="C1013" s="51" t="s">
        <v>990</v>
      </c>
      <c r="D1013" s="51" t="s">
        <v>986</v>
      </c>
      <c r="E1013" s="51" t="s">
        <v>111</v>
      </c>
      <c r="F1013" t="s">
        <v>987</v>
      </c>
      <c r="G1013" t="s">
        <v>988</v>
      </c>
      <c r="H1013" s="84">
        <f t="shared" ca="1" si="137"/>
        <v>45749</v>
      </c>
      <c r="I1013" s="51" t="s">
        <v>974</v>
      </c>
      <c r="J1013" s="51" t="s">
        <v>989</v>
      </c>
      <c r="K1013" s="51" t="s">
        <v>954</v>
      </c>
      <c r="L1013" s="59">
        <f t="shared" si="148"/>
        <v>8.7009003736621043E-2</v>
      </c>
      <c r="M1013" s="59">
        <f t="shared" si="148"/>
        <v>8.7009003736621043E-2</v>
      </c>
      <c r="N1013" s="59">
        <f t="shared" si="148"/>
        <v>8.7009003736621043E-2</v>
      </c>
      <c r="O1013" s="59">
        <f t="shared" si="148"/>
        <v>8.7009003736621043E-2</v>
      </c>
      <c r="P1013" s="59">
        <f t="shared" si="148"/>
        <v>8.6609426497477299E-2</v>
      </c>
      <c r="Q1013" s="59">
        <f t="shared" si="148"/>
        <v>8.6209849258333554E-2</v>
      </c>
      <c r="R1013" s="59">
        <f t="shared" si="148"/>
        <v>8.5810272019189809E-2</v>
      </c>
      <c r="S1013" s="59">
        <f t="shared" si="148"/>
        <v>8.5410694780046065E-2</v>
      </c>
      <c r="T1013" s="59">
        <f t="shared" si="148"/>
        <v>8.501111754090232E-2</v>
      </c>
      <c r="U1013" s="59">
        <f t="shared" si="148"/>
        <v>8.4611540301758575E-2</v>
      </c>
      <c r="V1013" s="59">
        <f t="shared" si="148"/>
        <v>8.4211963062614831E-2</v>
      </c>
      <c r="W1013" s="59">
        <f t="shared" si="148"/>
        <v>8.3812385823471086E-2</v>
      </c>
      <c r="X1013" s="59">
        <f t="shared" si="148"/>
        <v>8.3412808584327341E-2</v>
      </c>
      <c r="Y1013" s="59">
        <f t="shared" si="148"/>
        <v>8.3013231345183597E-2</v>
      </c>
      <c r="Z1013" s="59">
        <f t="shared" si="148"/>
        <v>8.2613654106039852E-2</v>
      </c>
      <c r="AA1013" s="59">
        <f t="shared" si="148"/>
        <v>8.2214076866896107E-2</v>
      </c>
      <c r="AB1013" s="59">
        <f t="shared" si="148"/>
        <v>8.1814499627752363E-2</v>
      </c>
      <c r="AC1013" s="59">
        <f t="shared" si="148"/>
        <v>8.1414922388608618E-2</v>
      </c>
      <c r="AD1013" s="59">
        <f t="shared" si="148"/>
        <v>8.1015345149464874E-2</v>
      </c>
      <c r="AE1013" s="59">
        <f t="shared" si="148"/>
        <v>8.0615767910321129E-2</v>
      </c>
      <c r="AF1013" s="59">
        <f t="shared" si="148"/>
        <v>8.0216190671177384E-2</v>
      </c>
      <c r="AG1013" s="59">
        <f t="shared" si="148"/>
        <v>7.981661343203364E-2</v>
      </c>
      <c r="AH1013" s="59">
        <f t="shared" si="148"/>
        <v>7.9417036192889895E-2</v>
      </c>
      <c r="AI1013" s="59">
        <f t="shared" si="148"/>
        <v>7.901745895374615E-2</v>
      </c>
      <c r="AJ1013" s="59">
        <f t="shared" si="148"/>
        <v>7.8617881714602406E-2</v>
      </c>
      <c r="AK1013" s="59">
        <f t="shared" si="148"/>
        <v>7.8218304475458661E-2</v>
      </c>
      <c r="AL1013" s="59">
        <f t="shared" si="148"/>
        <v>7.7818727236314916E-2</v>
      </c>
      <c r="AM1013" s="59">
        <f t="shared" si="148"/>
        <v>7.7419149997171172E-2</v>
      </c>
      <c r="AN1013" s="59">
        <f t="shared" si="148"/>
        <v>7.7019572758027427E-2</v>
      </c>
      <c r="AO1013" s="59">
        <f t="shared" si="148"/>
        <v>7.6619995518883682E-2</v>
      </c>
      <c r="AP1013" s="59">
        <f t="shared" si="148"/>
        <v>7.6220418279739938E-2</v>
      </c>
      <c r="AQ1013" s="59">
        <f t="shared" si="148"/>
        <v>7.5820841040596193E-2</v>
      </c>
      <c r="AR1013" s="59">
        <f t="shared" si="148"/>
        <v>7.5421263801452448E-2</v>
      </c>
      <c r="AS1013" s="59">
        <f t="shared" si="148"/>
        <v>7.5021686562308704E-2</v>
      </c>
      <c r="AT1013" s="59">
        <f t="shared" si="148"/>
        <v>7.4622109323164959E-2</v>
      </c>
      <c r="AU1013" s="59">
        <f t="shared" si="148"/>
        <v>7.4222532084021214E-2</v>
      </c>
      <c r="AV1013" s="59">
        <f t="shared" si="148"/>
        <v>7.382295484487747E-2</v>
      </c>
      <c r="AW1013" s="59">
        <f t="shared" si="148"/>
        <v>7.3423377605733725E-2</v>
      </c>
      <c r="AX1013" s="59">
        <f t="shared" si="148"/>
        <v>7.302380036658998E-2</v>
      </c>
      <c r="AY1013" s="59">
        <f t="shared" si="148"/>
        <v>7.2624223127446236E-2</v>
      </c>
    </row>
    <row r="1014" spans="2:51">
      <c r="B1014" s="51" t="s">
        <v>985</v>
      </c>
      <c r="C1014" s="51" t="s">
        <v>990</v>
      </c>
      <c r="D1014" s="51" t="s">
        <v>986</v>
      </c>
      <c r="E1014" s="51" t="s">
        <v>111</v>
      </c>
      <c r="F1014" t="s">
        <v>987</v>
      </c>
      <c r="G1014" t="s">
        <v>988</v>
      </c>
      <c r="H1014" s="84">
        <f t="shared" ca="1" si="137"/>
        <v>45749</v>
      </c>
      <c r="I1014" s="51" t="s">
        <v>974</v>
      </c>
      <c r="J1014" s="51" t="s">
        <v>989</v>
      </c>
      <c r="K1014" s="51" t="s">
        <v>242</v>
      </c>
      <c r="L1014" s="59">
        <f t="shared" si="148"/>
        <v>6.0333536507432235E-2</v>
      </c>
      <c r="M1014" s="59">
        <f t="shared" si="148"/>
        <v>6.0333536507432235E-2</v>
      </c>
      <c r="N1014" s="59">
        <f t="shared" si="148"/>
        <v>6.0333536507432235E-2</v>
      </c>
      <c r="O1014" s="59">
        <f t="shared" si="148"/>
        <v>6.0333536507432235E-2</v>
      </c>
      <c r="P1014" s="59">
        <f t="shared" si="148"/>
        <v>6.0333536507432235E-2</v>
      </c>
      <c r="Q1014" s="59">
        <f t="shared" si="148"/>
        <v>6.0333536507432235E-2</v>
      </c>
      <c r="R1014" s="59">
        <f t="shared" si="148"/>
        <v>6.0333536507432235E-2</v>
      </c>
      <c r="S1014" s="59">
        <f t="shared" si="148"/>
        <v>6.0333536507432235E-2</v>
      </c>
      <c r="T1014" s="59">
        <f t="shared" si="148"/>
        <v>6.0333536507432235E-2</v>
      </c>
      <c r="U1014" s="59">
        <f t="shared" si="148"/>
        <v>6.0333536507432235E-2</v>
      </c>
      <c r="V1014" s="59">
        <f t="shared" si="148"/>
        <v>6.0333536507432235E-2</v>
      </c>
      <c r="W1014" s="59">
        <f t="shared" si="148"/>
        <v>6.0333536507432235E-2</v>
      </c>
      <c r="X1014" s="59">
        <f t="shared" si="148"/>
        <v>6.0333536507432235E-2</v>
      </c>
      <c r="Y1014" s="59">
        <f t="shared" si="148"/>
        <v>6.0333536507432235E-2</v>
      </c>
      <c r="Z1014" s="59">
        <f t="shared" si="148"/>
        <v>6.0333536507432235E-2</v>
      </c>
      <c r="AA1014" s="59">
        <f t="shared" si="148"/>
        <v>6.0333536507432235E-2</v>
      </c>
      <c r="AB1014" s="59">
        <f t="shared" si="148"/>
        <v>6.0333536507432235E-2</v>
      </c>
      <c r="AC1014" s="59">
        <f t="shared" si="148"/>
        <v>6.0333536507432235E-2</v>
      </c>
      <c r="AD1014" s="59">
        <f t="shared" si="148"/>
        <v>6.0333536507432235E-2</v>
      </c>
      <c r="AE1014" s="59">
        <f t="shared" si="148"/>
        <v>6.0333536507432235E-2</v>
      </c>
      <c r="AF1014" s="59">
        <f t="shared" si="148"/>
        <v>6.0333536507432235E-2</v>
      </c>
      <c r="AG1014" s="59">
        <f t="shared" si="148"/>
        <v>6.0333536507432235E-2</v>
      </c>
      <c r="AH1014" s="59">
        <f t="shared" si="148"/>
        <v>6.0333536507432235E-2</v>
      </c>
      <c r="AI1014" s="59">
        <f t="shared" si="148"/>
        <v>6.0333536507432235E-2</v>
      </c>
      <c r="AJ1014" s="59">
        <f t="shared" si="148"/>
        <v>6.0333536507432235E-2</v>
      </c>
      <c r="AK1014" s="59">
        <f t="shared" si="148"/>
        <v>6.0333536507432235E-2</v>
      </c>
      <c r="AL1014" s="59">
        <f t="shared" si="148"/>
        <v>6.0333536507432235E-2</v>
      </c>
      <c r="AM1014" s="59">
        <f t="shared" si="148"/>
        <v>6.0333536507432235E-2</v>
      </c>
      <c r="AN1014" s="59">
        <f t="shared" si="148"/>
        <v>6.0333536507432235E-2</v>
      </c>
      <c r="AO1014" s="59">
        <f t="shared" si="148"/>
        <v>6.0333536507432235E-2</v>
      </c>
      <c r="AP1014" s="59">
        <f t="shared" si="148"/>
        <v>6.0333536507432235E-2</v>
      </c>
      <c r="AQ1014" s="59">
        <f t="shared" si="148"/>
        <v>6.0333536507432235E-2</v>
      </c>
      <c r="AR1014" s="59">
        <f t="shared" si="148"/>
        <v>6.0333536507432235E-2</v>
      </c>
      <c r="AS1014" s="59">
        <f t="shared" si="148"/>
        <v>6.0333536507432235E-2</v>
      </c>
      <c r="AT1014" s="59">
        <f t="shared" si="148"/>
        <v>6.0333536507432235E-2</v>
      </c>
      <c r="AU1014" s="59">
        <f t="shared" si="148"/>
        <v>6.0333536507432235E-2</v>
      </c>
      <c r="AV1014" s="59">
        <f t="shared" si="148"/>
        <v>6.0333536507432235E-2</v>
      </c>
      <c r="AW1014" s="59">
        <f t="shared" si="148"/>
        <v>6.0333536507432235E-2</v>
      </c>
      <c r="AX1014" s="59">
        <f t="shared" si="148"/>
        <v>6.0333536507432235E-2</v>
      </c>
      <c r="AY1014" s="59">
        <f t="shared" si="148"/>
        <v>6.0333536507432235E-2</v>
      </c>
    </row>
    <row r="1015" spans="2:51">
      <c r="B1015" s="51" t="s">
        <v>985</v>
      </c>
      <c r="C1015" s="51" t="s">
        <v>990</v>
      </c>
      <c r="D1015" s="51" t="s">
        <v>986</v>
      </c>
      <c r="E1015" s="51" t="s">
        <v>111</v>
      </c>
      <c r="F1015" t="s">
        <v>987</v>
      </c>
      <c r="G1015" t="s">
        <v>988</v>
      </c>
      <c r="H1015" s="84">
        <f t="shared" ca="1" si="137"/>
        <v>45749</v>
      </c>
      <c r="I1015" s="51" t="s">
        <v>974</v>
      </c>
      <c r="J1015" s="51" t="s">
        <v>989</v>
      </c>
      <c r="K1015" s="51" t="s">
        <v>955</v>
      </c>
      <c r="L1015" s="59">
        <f t="shared" si="148"/>
        <v>0.11211771096687642</v>
      </c>
      <c r="M1015" s="59">
        <f t="shared" si="148"/>
        <v>0.11211771096687642</v>
      </c>
      <c r="N1015" s="59">
        <f t="shared" si="148"/>
        <v>0.11211771096687642</v>
      </c>
      <c r="O1015" s="59">
        <f t="shared" si="148"/>
        <v>0.11211771096687642</v>
      </c>
      <c r="P1015" s="59">
        <f t="shared" si="148"/>
        <v>0.11130570601397924</v>
      </c>
      <c r="Q1015" s="59">
        <f t="shared" si="148"/>
        <v>0.11049370106108206</v>
      </c>
      <c r="R1015" s="59">
        <f t="shared" si="148"/>
        <v>0.10968169610818487</v>
      </c>
      <c r="S1015" s="59">
        <f t="shared" si="148"/>
        <v>0.10886969115528769</v>
      </c>
      <c r="T1015" s="59">
        <f t="shared" si="148"/>
        <v>0.10805768620239051</v>
      </c>
      <c r="U1015" s="59">
        <f t="shared" si="148"/>
        <v>0.10724568124949332</v>
      </c>
      <c r="V1015" s="59">
        <f t="shared" si="148"/>
        <v>0.10643367629659614</v>
      </c>
      <c r="W1015" s="59">
        <f t="shared" si="148"/>
        <v>0.10562167134369896</v>
      </c>
      <c r="X1015" s="59">
        <f t="shared" si="148"/>
        <v>0.10480966639080178</v>
      </c>
      <c r="Y1015" s="59">
        <f t="shared" si="148"/>
        <v>0.10399766143790459</v>
      </c>
      <c r="Z1015" s="59">
        <f t="shared" si="148"/>
        <v>0.10318565648500741</v>
      </c>
      <c r="AA1015" s="59">
        <f t="shared" si="148"/>
        <v>0.10237365153211023</v>
      </c>
      <c r="AB1015" s="59">
        <f t="shared" si="148"/>
        <v>0.10156164657921304</v>
      </c>
      <c r="AC1015" s="59">
        <f t="shared" si="148"/>
        <v>0.10074964162631586</v>
      </c>
      <c r="AD1015" s="59">
        <f t="shared" si="148"/>
        <v>9.9937636673418678E-2</v>
      </c>
      <c r="AE1015" s="59">
        <f t="shared" si="148"/>
        <v>9.9125631720521495E-2</v>
      </c>
      <c r="AF1015" s="59">
        <f t="shared" si="148"/>
        <v>9.8313626767624313E-2</v>
      </c>
      <c r="AG1015" s="59">
        <f t="shared" si="148"/>
        <v>9.750162181472713E-2</v>
      </c>
      <c r="AH1015" s="59">
        <f t="shared" si="148"/>
        <v>9.6689616861829947E-2</v>
      </c>
      <c r="AI1015" s="59">
        <f t="shared" si="148"/>
        <v>9.5877611908932764E-2</v>
      </c>
      <c r="AJ1015" s="59">
        <f t="shared" si="148"/>
        <v>9.5065606956035581E-2</v>
      </c>
      <c r="AK1015" s="59">
        <f t="shared" si="148"/>
        <v>9.4253602003138398E-2</v>
      </c>
      <c r="AL1015" s="59">
        <f t="shared" si="148"/>
        <v>9.3441597050241215E-2</v>
      </c>
      <c r="AM1015" s="59">
        <f t="shared" si="148"/>
        <v>9.2629592097344032E-2</v>
      </c>
      <c r="AN1015" s="59">
        <f t="shared" si="148"/>
        <v>9.1817587144446849E-2</v>
      </c>
      <c r="AO1015" s="59">
        <f t="shared" si="148"/>
        <v>9.1005582191549667E-2</v>
      </c>
      <c r="AP1015" s="59">
        <f t="shared" si="148"/>
        <v>9.0193577238652484E-2</v>
      </c>
      <c r="AQ1015" s="59">
        <f t="shared" si="148"/>
        <v>8.9381572285755301E-2</v>
      </c>
      <c r="AR1015" s="59">
        <f t="shared" si="148"/>
        <v>8.8569567332858118E-2</v>
      </c>
      <c r="AS1015" s="59">
        <f t="shared" si="148"/>
        <v>8.7757562379960935E-2</v>
      </c>
      <c r="AT1015" s="59">
        <f t="shared" si="148"/>
        <v>8.6945557427063752E-2</v>
      </c>
      <c r="AU1015" s="59">
        <f t="shared" si="148"/>
        <v>8.6133552474166569E-2</v>
      </c>
      <c r="AV1015" s="59">
        <f t="shared" si="148"/>
        <v>8.5321547521269386E-2</v>
      </c>
      <c r="AW1015" s="59">
        <f t="shared" si="148"/>
        <v>8.4509542568372203E-2</v>
      </c>
      <c r="AX1015" s="59">
        <f t="shared" si="148"/>
        <v>8.3697537615475021E-2</v>
      </c>
      <c r="AY1015" s="59">
        <f t="shared" si="148"/>
        <v>8.2885532662577838E-2</v>
      </c>
    </row>
    <row r="1016" spans="2:51">
      <c r="B1016" s="51" t="s">
        <v>985</v>
      </c>
      <c r="C1016" s="51" t="s">
        <v>990</v>
      </c>
      <c r="D1016" s="51" t="s">
        <v>986</v>
      </c>
      <c r="E1016" s="51" t="s">
        <v>111</v>
      </c>
      <c r="F1016" t="s">
        <v>987</v>
      </c>
      <c r="G1016" t="s">
        <v>988</v>
      </c>
      <c r="H1016" s="84">
        <f t="shared" ca="1" si="137"/>
        <v>45749</v>
      </c>
      <c r="I1016" s="51" t="s">
        <v>974</v>
      </c>
      <c r="J1016" s="51" t="s">
        <v>989</v>
      </c>
      <c r="K1016" s="51" t="s">
        <v>486</v>
      </c>
      <c r="L1016" s="59">
        <f t="shared" si="148"/>
        <v>6.2331133321545641E-2</v>
      </c>
      <c r="M1016" s="59">
        <f t="shared" si="148"/>
        <v>6.2331133321545641E-2</v>
      </c>
      <c r="N1016" s="59">
        <f t="shared" si="148"/>
        <v>6.2331133321545641E-2</v>
      </c>
      <c r="O1016" s="59">
        <f t="shared" si="148"/>
        <v>6.2331133321545641E-2</v>
      </c>
      <c r="P1016" s="59">
        <f t="shared" si="148"/>
        <v>6.2331133321545641E-2</v>
      </c>
      <c r="Q1016" s="59">
        <f t="shared" si="148"/>
        <v>6.2331133321545641E-2</v>
      </c>
      <c r="R1016" s="59">
        <f t="shared" si="148"/>
        <v>6.2331133321545641E-2</v>
      </c>
      <c r="S1016" s="59">
        <f t="shared" si="148"/>
        <v>6.2331133321545641E-2</v>
      </c>
      <c r="T1016" s="59">
        <f t="shared" si="148"/>
        <v>6.2331133321545641E-2</v>
      </c>
      <c r="U1016" s="59">
        <f t="shared" si="148"/>
        <v>6.2331133321545641E-2</v>
      </c>
      <c r="V1016" s="59">
        <f t="shared" si="148"/>
        <v>6.2331133321545641E-2</v>
      </c>
      <c r="W1016" s="59">
        <f t="shared" si="148"/>
        <v>6.2331133321545641E-2</v>
      </c>
      <c r="X1016" s="59">
        <f t="shared" si="148"/>
        <v>6.2331133321545641E-2</v>
      </c>
      <c r="Y1016" s="59">
        <f t="shared" si="148"/>
        <v>6.2331133321545641E-2</v>
      </c>
      <c r="Z1016" s="59">
        <f t="shared" si="148"/>
        <v>6.2331133321545641E-2</v>
      </c>
      <c r="AA1016" s="59">
        <f t="shared" si="148"/>
        <v>6.2331133321545641E-2</v>
      </c>
      <c r="AB1016" s="59">
        <f t="shared" si="148"/>
        <v>6.2331133321545641E-2</v>
      </c>
      <c r="AC1016" s="59">
        <f t="shared" si="148"/>
        <v>6.2331133321545641E-2</v>
      </c>
      <c r="AD1016" s="59">
        <f t="shared" si="148"/>
        <v>6.2331133321545641E-2</v>
      </c>
      <c r="AE1016" s="59">
        <f t="shared" si="148"/>
        <v>6.2331133321545641E-2</v>
      </c>
      <c r="AF1016" s="59">
        <f t="shared" si="148"/>
        <v>6.2331133321545641E-2</v>
      </c>
      <c r="AG1016" s="59">
        <f t="shared" si="148"/>
        <v>6.2331133321545641E-2</v>
      </c>
      <c r="AH1016" s="59">
        <f t="shared" si="148"/>
        <v>6.2331133321545641E-2</v>
      </c>
      <c r="AI1016" s="59">
        <f t="shared" si="148"/>
        <v>6.2331133321545641E-2</v>
      </c>
      <c r="AJ1016" s="59">
        <f t="shared" si="148"/>
        <v>6.2331133321545641E-2</v>
      </c>
      <c r="AK1016" s="59">
        <f t="shared" si="148"/>
        <v>6.2331133321545641E-2</v>
      </c>
      <c r="AL1016" s="59">
        <f t="shared" si="148"/>
        <v>6.2331133321545641E-2</v>
      </c>
      <c r="AM1016" s="59">
        <f t="shared" si="148"/>
        <v>6.2331133321545641E-2</v>
      </c>
      <c r="AN1016" s="59">
        <f t="shared" si="148"/>
        <v>6.2331133321545641E-2</v>
      </c>
      <c r="AO1016" s="59">
        <f t="shared" si="148"/>
        <v>6.2331133321545641E-2</v>
      </c>
      <c r="AP1016" s="59">
        <f t="shared" si="148"/>
        <v>6.2331133321545641E-2</v>
      </c>
      <c r="AQ1016" s="59">
        <f t="shared" si="148"/>
        <v>6.2331133321545641E-2</v>
      </c>
      <c r="AR1016" s="59">
        <f t="shared" si="148"/>
        <v>6.2331133321545641E-2</v>
      </c>
      <c r="AS1016" s="59">
        <f t="shared" si="148"/>
        <v>6.2331133321545641E-2</v>
      </c>
      <c r="AT1016" s="59">
        <f t="shared" si="148"/>
        <v>6.2331133321545641E-2</v>
      </c>
      <c r="AU1016" s="59">
        <f t="shared" si="148"/>
        <v>6.2331133321545641E-2</v>
      </c>
      <c r="AV1016" s="59">
        <f t="shared" si="148"/>
        <v>6.2331133321545641E-2</v>
      </c>
      <c r="AW1016" s="59">
        <f t="shared" si="148"/>
        <v>6.2331133321545641E-2</v>
      </c>
      <c r="AX1016" s="59">
        <f t="shared" si="148"/>
        <v>6.2331133321545641E-2</v>
      </c>
      <c r="AY1016" s="59">
        <f t="shared" si="148"/>
        <v>6.2331133321545641E-2</v>
      </c>
    </row>
    <row r="1017" spans="2:51">
      <c r="B1017" s="51" t="s">
        <v>985</v>
      </c>
      <c r="C1017" s="51" t="s">
        <v>990</v>
      </c>
      <c r="D1017" s="51" t="s">
        <v>986</v>
      </c>
      <c r="E1017" s="51" t="s">
        <v>111</v>
      </c>
      <c r="F1017" t="s">
        <v>987</v>
      </c>
      <c r="G1017" t="s">
        <v>988</v>
      </c>
      <c r="H1017" s="84">
        <f t="shared" ca="1" si="137"/>
        <v>45749</v>
      </c>
      <c r="I1017" s="51" t="s">
        <v>974</v>
      </c>
      <c r="J1017" s="51" t="s">
        <v>989</v>
      </c>
      <c r="K1017" s="51" t="s">
        <v>273</v>
      </c>
      <c r="L1017" s="59">
        <f t="shared" si="148"/>
        <v>7.2022991518105178E-2</v>
      </c>
      <c r="M1017" s="59">
        <f t="shared" si="148"/>
        <v>7.2022991518105178E-2</v>
      </c>
      <c r="N1017" s="59">
        <f t="shared" si="148"/>
        <v>7.2022991518105178E-2</v>
      </c>
      <c r="O1017" s="59">
        <f t="shared" si="148"/>
        <v>7.2022991518105178E-2</v>
      </c>
      <c r="P1017" s="59">
        <f t="shared" si="148"/>
        <v>7.1863520860921432E-2</v>
      </c>
      <c r="Q1017" s="59">
        <f t="shared" si="148"/>
        <v>7.1704050203737685E-2</v>
      </c>
      <c r="R1017" s="59">
        <f t="shared" si="148"/>
        <v>7.1544579546553938E-2</v>
      </c>
      <c r="S1017" s="59">
        <f t="shared" si="148"/>
        <v>7.1385108889370191E-2</v>
      </c>
      <c r="T1017" s="59">
        <f t="shared" si="148"/>
        <v>7.1225638232186445E-2</v>
      </c>
      <c r="U1017" s="59">
        <f t="shared" si="148"/>
        <v>7.1066167575002698E-2</v>
      </c>
      <c r="V1017" s="59">
        <f t="shared" si="148"/>
        <v>7.0906696917818951E-2</v>
      </c>
      <c r="W1017" s="59">
        <f t="shared" si="148"/>
        <v>7.0747226260635204E-2</v>
      </c>
      <c r="X1017" s="59">
        <f t="shared" si="148"/>
        <v>7.0587755603451457E-2</v>
      </c>
      <c r="Y1017" s="59">
        <f t="shared" si="148"/>
        <v>7.0428284946267711E-2</v>
      </c>
      <c r="Z1017" s="59">
        <f t="shared" si="148"/>
        <v>7.0268814289083964E-2</v>
      </c>
      <c r="AA1017" s="59">
        <f t="shared" si="148"/>
        <v>7.0109343631900217E-2</v>
      </c>
      <c r="AB1017" s="59">
        <f t="shared" si="148"/>
        <v>6.994987297471647E-2</v>
      </c>
      <c r="AC1017" s="59">
        <f t="shared" si="148"/>
        <v>6.9790402317532724E-2</v>
      </c>
      <c r="AD1017" s="59">
        <f t="shared" si="148"/>
        <v>6.9630931660348977E-2</v>
      </c>
      <c r="AE1017" s="59">
        <f t="shared" si="148"/>
        <v>6.947146100316523E-2</v>
      </c>
      <c r="AF1017" s="59">
        <f t="shared" si="148"/>
        <v>6.9311990345981483E-2</v>
      </c>
      <c r="AG1017" s="59">
        <f t="shared" si="148"/>
        <v>6.9152519688797737E-2</v>
      </c>
      <c r="AH1017" s="59">
        <f t="shared" si="148"/>
        <v>6.899304903161399E-2</v>
      </c>
      <c r="AI1017" s="59">
        <f t="shared" si="148"/>
        <v>6.8833578374430243E-2</v>
      </c>
      <c r="AJ1017" s="59">
        <f t="shared" si="148"/>
        <v>6.8674107717246496E-2</v>
      </c>
      <c r="AK1017" s="59">
        <f t="shared" si="148"/>
        <v>6.851463706006275E-2</v>
      </c>
      <c r="AL1017" s="59">
        <f t="shared" si="148"/>
        <v>6.8355166402879003E-2</v>
      </c>
      <c r="AM1017" s="59">
        <f t="shared" si="148"/>
        <v>6.8195695745695256E-2</v>
      </c>
      <c r="AN1017" s="59">
        <f t="shared" si="148"/>
        <v>6.8036225088511509E-2</v>
      </c>
      <c r="AO1017" s="59">
        <f t="shared" si="148"/>
        <v>6.7876754431327763E-2</v>
      </c>
      <c r="AP1017" s="59">
        <f t="shared" si="148"/>
        <v>6.7717283774144016E-2</v>
      </c>
      <c r="AQ1017" s="59">
        <f t="shared" si="148"/>
        <v>6.7557813116960269E-2</v>
      </c>
      <c r="AR1017" s="59">
        <f t="shared" si="148"/>
        <v>6.7398342459776522E-2</v>
      </c>
      <c r="AS1017" s="59">
        <f t="shared" si="148"/>
        <v>6.7238871802592776E-2</v>
      </c>
      <c r="AT1017" s="59">
        <f t="shared" si="148"/>
        <v>6.7079401145409029E-2</v>
      </c>
      <c r="AU1017" s="59">
        <f t="shared" si="148"/>
        <v>6.6919930488225282E-2</v>
      </c>
      <c r="AV1017" s="59">
        <f t="shared" si="148"/>
        <v>6.6760459831041535E-2</v>
      </c>
      <c r="AW1017" s="59">
        <f t="shared" si="148"/>
        <v>6.6600989173857789E-2</v>
      </c>
      <c r="AX1017" s="59">
        <f t="shared" si="148"/>
        <v>6.6441518516674042E-2</v>
      </c>
      <c r="AY1017" s="59">
        <f t="shared" si="148"/>
        <v>6.6282047859490295E-2</v>
      </c>
    </row>
    <row r="1018" spans="2:51">
      <c r="B1018" s="51" t="s">
        <v>985</v>
      </c>
      <c r="C1018" s="51" t="s">
        <v>990</v>
      </c>
      <c r="D1018" s="51" t="s">
        <v>986</v>
      </c>
      <c r="E1018" s="51" t="s">
        <v>111</v>
      </c>
      <c r="F1018" t="s">
        <v>987</v>
      </c>
      <c r="G1018" t="s">
        <v>988</v>
      </c>
      <c r="H1018" s="84">
        <f t="shared" ca="1" si="137"/>
        <v>45749</v>
      </c>
      <c r="I1018" s="51" t="s">
        <v>974</v>
      </c>
      <c r="J1018" s="51" t="s">
        <v>989</v>
      </c>
      <c r="K1018" s="51" t="s">
        <v>227</v>
      </c>
      <c r="L1018" s="59">
        <f t="shared" si="148"/>
        <v>8.2371383125171643E-2</v>
      </c>
      <c r="M1018" s="59">
        <f t="shared" si="148"/>
        <v>8.2371383125171643E-2</v>
      </c>
      <c r="N1018" s="59">
        <f t="shared" si="148"/>
        <v>8.2371383125171643E-2</v>
      </c>
      <c r="O1018" s="59">
        <f t="shared" si="148"/>
        <v>8.2371383125171643E-2</v>
      </c>
      <c r="P1018" s="59">
        <f t="shared" si="148"/>
        <v>8.2187067030450589E-2</v>
      </c>
      <c r="Q1018" s="59">
        <f t="shared" si="148"/>
        <v>8.2002750935729535E-2</v>
      </c>
      <c r="R1018" s="59">
        <f t="shared" si="148"/>
        <v>8.1818434841008481E-2</v>
      </c>
      <c r="S1018" s="59">
        <f t="shared" si="148"/>
        <v>8.1634118746287426E-2</v>
      </c>
      <c r="T1018" s="59">
        <f t="shared" si="148"/>
        <v>8.1449802651566372E-2</v>
      </c>
      <c r="U1018" s="59">
        <f t="shared" si="148"/>
        <v>8.1265486556845318E-2</v>
      </c>
      <c r="V1018" s="59">
        <f t="shared" si="148"/>
        <v>8.1081170462124263E-2</v>
      </c>
      <c r="W1018" s="59">
        <f t="shared" si="148"/>
        <v>8.0896854367403209E-2</v>
      </c>
      <c r="X1018" s="59">
        <f t="shared" si="148"/>
        <v>8.0712538272682155E-2</v>
      </c>
      <c r="Y1018" s="59">
        <f t="shared" si="148"/>
        <v>8.0528222177961101E-2</v>
      </c>
      <c r="Z1018" s="59">
        <f t="shared" si="148"/>
        <v>8.0343906083240046E-2</v>
      </c>
      <c r="AA1018" s="59">
        <f t="shared" ref="AA1018:AY1018" si="149">AA988+_xlfn.XLOOKUP($K1018,$B$862:$B$876,$F$862:$F$876)-_xlfn.XLOOKUP($K1018,$B$862:$B$876,$E$862:$E$876)</f>
        <v>8.0159589988518992E-2</v>
      </c>
      <c r="AB1018" s="59">
        <f t="shared" si="149"/>
        <v>7.9975273893797938E-2</v>
      </c>
      <c r="AC1018" s="59">
        <f t="shared" si="149"/>
        <v>7.9790957799076884E-2</v>
      </c>
      <c r="AD1018" s="59">
        <f t="shared" si="149"/>
        <v>7.9606641704355829E-2</v>
      </c>
      <c r="AE1018" s="59">
        <f t="shared" si="149"/>
        <v>7.9422325609634775E-2</v>
      </c>
      <c r="AF1018" s="59">
        <f t="shared" si="149"/>
        <v>7.9238009514913721E-2</v>
      </c>
      <c r="AG1018" s="59">
        <f t="shared" si="149"/>
        <v>7.9053693420192667E-2</v>
      </c>
      <c r="AH1018" s="59">
        <f t="shared" si="149"/>
        <v>7.8869377325471612E-2</v>
      </c>
      <c r="AI1018" s="59">
        <f t="shared" si="149"/>
        <v>7.8685061230750558E-2</v>
      </c>
      <c r="AJ1018" s="59">
        <f t="shared" si="149"/>
        <v>7.8500745136029504E-2</v>
      </c>
      <c r="AK1018" s="59">
        <f t="shared" si="149"/>
        <v>7.831642904130845E-2</v>
      </c>
      <c r="AL1018" s="59">
        <f t="shared" si="149"/>
        <v>7.8132112946587395E-2</v>
      </c>
      <c r="AM1018" s="59">
        <f t="shared" si="149"/>
        <v>7.7947796851866341E-2</v>
      </c>
      <c r="AN1018" s="59">
        <f t="shared" si="149"/>
        <v>7.7763480757145287E-2</v>
      </c>
      <c r="AO1018" s="59">
        <f t="shared" si="149"/>
        <v>7.7579164662424233E-2</v>
      </c>
      <c r="AP1018" s="59">
        <f t="shared" si="149"/>
        <v>7.7394848567703178E-2</v>
      </c>
      <c r="AQ1018" s="59">
        <f t="shared" si="149"/>
        <v>7.7210532472982124E-2</v>
      </c>
      <c r="AR1018" s="59">
        <f t="shared" si="149"/>
        <v>7.702621637826107E-2</v>
      </c>
      <c r="AS1018" s="59">
        <f t="shared" si="149"/>
        <v>7.6841900283540016E-2</v>
      </c>
      <c r="AT1018" s="59">
        <f t="shared" si="149"/>
        <v>7.6657584188818961E-2</v>
      </c>
      <c r="AU1018" s="59">
        <f t="shared" si="149"/>
        <v>7.6473268094097907E-2</v>
      </c>
      <c r="AV1018" s="59">
        <f t="shared" si="149"/>
        <v>7.6288951999376853E-2</v>
      </c>
      <c r="AW1018" s="59">
        <f t="shared" si="149"/>
        <v>7.6104635904655799E-2</v>
      </c>
      <c r="AX1018" s="59">
        <f t="shared" si="149"/>
        <v>7.5920319809934744E-2</v>
      </c>
      <c r="AY1018" s="59">
        <f t="shared" si="149"/>
        <v>7.573600371521369E-2</v>
      </c>
    </row>
    <row r="1019" spans="2:51">
      <c r="B1019" s="51" t="s">
        <v>985</v>
      </c>
      <c r="C1019" s="51" t="s">
        <v>990</v>
      </c>
      <c r="D1019" s="51" t="s">
        <v>986</v>
      </c>
      <c r="E1019" s="51" t="s">
        <v>111</v>
      </c>
      <c r="F1019" t="s">
        <v>987</v>
      </c>
      <c r="G1019" t="s">
        <v>988</v>
      </c>
      <c r="H1019" s="84">
        <f t="shared" ca="1" si="137"/>
        <v>45749</v>
      </c>
      <c r="I1019" s="51" t="s">
        <v>974</v>
      </c>
      <c r="J1019" s="51" t="s">
        <v>989</v>
      </c>
      <c r="K1019" s="51" t="s">
        <v>956</v>
      </c>
      <c r="L1019" s="59">
        <f t="shared" ref="L1019:AY1025" si="150">L989+_xlfn.XLOOKUP($K1019,$B$862:$B$876,$F$862:$F$876)-_xlfn.XLOOKUP($K1019,$B$862:$B$876,$E$862:$E$876)</f>
        <v>0.10959599383661545</v>
      </c>
      <c r="M1019" s="59">
        <f t="shared" si="150"/>
        <v>0.10959599383661545</v>
      </c>
      <c r="N1019" s="59">
        <f t="shared" si="150"/>
        <v>0.10959599383661545</v>
      </c>
      <c r="O1019" s="59">
        <f t="shared" si="150"/>
        <v>0.10959599383661545</v>
      </c>
      <c r="P1019" s="59">
        <f t="shared" si="150"/>
        <v>0.1088107535262523</v>
      </c>
      <c r="Q1019" s="59">
        <f t="shared" si="150"/>
        <v>0.1080255132158891</v>
      </c>
      <c r="R1019" s="59">
        <f t="shared" si="150"/>
        <v>0.10724027290552596</v>
      </c>
      <c r="S1019" s="59">
        <f t="shared" si="150"/>
        <v>0.10645503259516276</v>
      </c>
      <c r="T1019" s="59">
        <f t="shared" si="150"/>
        <v>0.10566979228479961</v>
      </c>
      <c r="U1019" s="59">
        <f t="shared" si="150"/>
        <v>0.10488455197443641</v>
      </c>
      <c r="V1019" s="59">
        <f t="shared" si="150"/>
        <v>0.10409931166407327</v>
      </c>
      <c r="W1019" s="59">
        <f t="shared" si="150"/>
        <v>0.10331407135371007</v>
      </c>
      <c r="X1019" s="59">
        <f t="shared" si="150"/>
        <v>0.10252883104334692</v>
      </c>
      <c r="Y1019" s="59">
        <f t="shared" si="150"/>
        <v>0.10174359073298372</v>
      </c>
      <c r="Z1019" s="59">
        <f t="shared" si="150"/>
        <v>0.10095835042262058</v>
      </c>
      <c r="AA1019" s="59">
        <f t="shared" si="150"/>
        <v>0.10017311011225738</v>
      </c>
      <c r="AB1019" s="59">
        <f t="shared" si="150"/>
        <v>9.9387869801894235E-2</v>
      </c>
      <c r="AC1019" s="59">
        <f t="shared" si="150"/>
        <v>9.8602629491531035E-2</v>
      </c>
      <c r="AD1019" s="59">
        <f t="shared" si="150"/>
        <v>9.7817389181167891E-2</v>
      </c>
      <c r="AE1019" s="59">
        <f t="shared" si="150"/>
        <v>9.7032148870804691E-2</v>
      </c>
      <c r="AF1019" s="59">
        <f t="shared" si="150"/>
        <v>9.6246908560441546E-2</v>
      </c>
      <c r="AG1019" s="59">
        <f t="shared" si="150"/>
        <v>9.5461668250078346E-2</v>
      </c>
      <c r="AH1019" s="59">
        <f t="shared" si="150"/>
        <v>9.4676427939715202E-2</v>
      </c>
      <c r="AI1019" s="59">
        <f t="shared" si="150"/>
        <v>9.3891187629352002E-2</v>
      </c>
      <c r="AJ1019" s="59">
        <f t="shared" si="150"/>
        <v>9.3105947318988858E-2</v>
      </c>
      <c r="AK1019" s="59">
        <f t="shared" si="150"/>
        <v>9.2320707008625658E-2</v>
      </c>
      <c r="AL1019" s="59">
        <f t="shared" si="150"/>
        <v>9.1535466698262513E-2</v>
      </c>
      <c r="AM1019" s="59">
        <f t="shared" si="150"/>
        <v>9.0750226387899313E-2</v>
      </c>
      <c r="AN1019" s="59">
        <f t="shared" si="150"/>
        <v>8.9964986077536169E-2</v>
      </c>
      <c r="AO1019" s="59">
        <f t="shared" si="150"/>
        <v>8.9179745767172969E-2</v>
      </c>
      <c r="AP1019" s="59">
        <f t="shared" si="150"/>
        <v>8.8394505456809824E-2</v>
      </c>
      <c r="AQ1019" s="59">
        <f t="shared" si="150"/>
        <v>8.7609265146446624E-2</v>
      </c>
      <c r="AR1019" s="59">
        <f t="shared" si="150"/>
        <v>8.682402483608348E-2</v>
      </c>
      <c r="AS1019" s="59">
        <f t="shared" si="150"/>
        <v>8.603878452572028E-2</v>
      </c>
      <c r="AT1019" s="59">
        <f t="shared" si="150"/>
        <v>8.5253544215357135E-2</v>
      </c>
      <c r="AU1019" s="59">
        <f t="shared" si="150"/>
        <v>8.4468303904993935E-2</v>
      </c>
      <c r="AV1019" s="59">
        <f t="shared" si="150"/>
        <v>8.3683063594630791E-2</v>
      </c>
      <c r="AW1019" s="59">
        <f t="shared" si="150"/>
        <v>8.2897823284267591E-2</v>
      </c>
      <c r="AX1019" s="59">
        <f t="shared" si="150"/>
        <v>8.2112582973904447E-2</v>
      </c>
      <c r="AY1019" s="59">
        <f t="shared" si="150"/>
        <v>8.1327342663541247E-2</v>
      </c>
    </row>
    <row r="1020" spans="2:51">
      <c r="B1020" s="51" t="s">
        <v>985</v>
      </c>
      <c r="C1020" s="51" t="s">
        <v>990</v>
      </c>
      <c r="D1020" s="51" t="s">
        <v>986</v>
      </c>
      <c r="E1020" s="51" t="s">
        <v>111</v>
      </c>
      <c r="F1020" t="s">
        <v>987</v>
      </c>
      <c r="G1020" t="s">
        <v>988</v>
      </c>
      <c r="H1020" s="84">
        <f t="shared" ca="1" si="137"/>
        <v>45749</v>
      </c>
      <c r="I1020" s="51" t="s">
        <v>974</v>
      </c>
      <c r="J1020" s="51" t="s">
        <v>989</v>
      </c>
      <c r="K1020" s="51" t="s">
        <v>239</v>
      </c>
      <c r="L1020" s="59">
        <f t="shared" si="150"/>
        <v>5.9149378063537053E-2</v>
      </c>
      <c r="M1020" s="59">
        <f t="shared" si="150"/>
        <v>5.9149378063537053E-2</v>
      </c>
      <c r="N1020" s="59">
        <f t="shared" si="150"/>
        <v>5.9149378063537053E-2</v>
      </c>
      <c r="O1020" s="59">
        <f t="shared" si="150"/>
        <v>5.9149378063537053E-2</v>
      </c>
      <c r="P1020" s="59">
        <f t="shared" si="150"/>
        <v>5.9149378063537053E-2</v>
      </c>
      <c r="Q1020" s="59">
        <f t="shared" si="150"/>
        <v>5.9149378063537053E-2</v>
      </c>
      <c r="R1020" s="59">
        <f t="shared" si="150"/>
        <v>5.9149378063537053E-2</v>
      </c>
      <c r="S1020" s="59">
        <f t="shared" si="150"/>
        <v>5.9149378063537053E-2</v>
      </c>
      <c r="T1020" s="59">
        <f t="shared" si="150"/>
        <v>5.9149378063537053E-2</v>
      </c>
      <c r="U1020" s="59">
        <f t="shared" si="150"/>
        <v>5.9149378063537053E-2</v>
      </c>
      <c r="V1020" s="59">
        <f t="shared" si="150"/>
        <v>5.9149378063537053E-2</v>
      </c>
      <c r="W1020" s="59">
        <f t="shared" si="150"/>
        <v>5.9149378063537053E-2</v>
      </c>
      <c r="X1020" s="59">
        <f t="shared" si="150"/>
        <v>5.9149378063537053E-2</v>
      </c>
      <c r="Y1020" s="59">
        <f t="shared" si="150"/>
        <v>5.9149378063537053E-2</v>
      </c>
      <c r="Z1020" s="59">
        <f t="shared" si="150"/>
        <v>5.9149378063537053E-2</v>
      </c>
      <c r="AA1020" s="59">
        <f t="shared" si="150"/>
        <v>5.9149378063537053E-2</v>
      </c>
      <c r="AB1020" s="59">
        <f t="shared" si="150"/>
        <v>5.9149378063537053E-2</v>
      </c>
      <c r="AC1020" s="59">
        <f t="shared" si="150"/>
        <v>5.9149378063537053E-2</v>
      </c>
      <c r="AD1020" s="59">
        <f t="shared" si="150"/>
        <v>5.9149378063537053E-2</v>
      </c>
      <c r="AE1020" s="59">
        <f t="shared" si="150"/>
        <v>5.9149378063537053E-2</v>
      </c>
      <c r="AF1020" s="59">
        <f t="shared" si="150"/>
        <v>5.9149378063537053E-2</v>
      </c>
      <c r="AG1020" s="59">
        <f t="shared" si="150"/>
        <v>5.9149378063537053E-2</v>
      </c>
      <c r="AH1020" s="59">
        <f t="shared" si="150"/>
        <v>5.9149378063537053E-2</v>
      </c>
      <c r="AI1020" s="59">
        <f t="shared" si="150"/>
        <v>5.9149378063537053E-2</v>
      </c>
      <c r="AJ1020" s="59">
        <f t="shared" si="150"/>
        <v>5.9149378063537053E-2</v>
      </c>
      <c r="AK1020" s="59">
        <f t="shared" si="150"/>
        <v>5.9149378063537053E-2</v>
      </c>
      <c r="AL1020" s="59">
        <f t="shared" si="150"/>
        <v>5.9149378063537053E-2</v>
      </c>
      <c r="AM1020" s="59">
        <f t="shared" si="150"/>
        <v>5.9149378063537053E-2</v>
      </c>
      <c r="AN1020" s="59">
        <f t="shared" si="150"/>
        <v>5.9149378063537053E-2</v>
      </c>
      <c r="AO1020" s="59">
        <f t="shared" si="150"/>
        <v>5.9149378063537053E-2</v>
      </c>
      <c r="AP1020" s="59">
        <f t="shared" si="150"/>
        <v>5.9149378063537053E-2</v>
      </c>
      <c r="AQ1020" s="59">
        <f t="shared" si="150"/>
        <v>5.9149378063537053E-2</v>
      </c>
      <c r="AR1020" s="59">
        <f t="shared" si="150"/>
        <v>5.9149378063537053E-2</v>
      </c>
      <c r="AS1020" s="59">
        <f t="shared" si="150"/>
        <v>5.9149378063537053E-2</v>
      </c>
      <c r="AT1020" s="59">
        <f t="shared" si="150"/>
        <v>5.9149378063537053E-2</v>
      </c>
      <c r="AU1020" s="59">
        <f t="shared" si="150"/>
        <v>5.9149378063537053E-2</v>
      </c>
      <c r="AV1020" s="59">
        <f t="shared" si="150"/>
        <v>5.9149378063537053E-2</v>
      </c>
      <c r="AW1020" s="59">
        <f t="shared" si="150"/>
        <v>5.9149378063537053E-2</v>
      </c>
      <c r="AX1020" s="59">
        <f t="shared" si="150"/>
        <v>5.9149378063537053E-2</v>
      </c>
      <c r="AY1020" s="59">
        <f t="shared" si="150"/>
        <v>5.9149378063537053E-2</v>
      </c>
    </row>
    <row r="1021" spans="2:51">
      <c r="B1021" s="51" t="s">
        <v>985</v>
      </c>
      <c r="C1021" s="51" t="s">
        <v>990</v>
      </c>
      <c r="D1021" s="51" t="s">
        <v>986</v>
      </c>
      <c r="E1021" s="51" t="s">
        <v>111</v>
      </c>
      <c r="F1021" t="s">
        <v>987</v>
      </c>
      <c r="G1021" t="s">
        <v>988</v>
      </c>
      <c r="H1021" s="84">
        <f t="shared" ca="1" si="137"/>
        <v>45749</v>
      </c>
      <c r="I1021" s="51" t="s">
        <v>974</v>
      </c>
      <c r="J1021" s="51" t="s">
        <v>989</v>
      </c>
      <c r="K1021" s="51" t="s">
        <v>221</v>
      </c>
      <c r="L1021" s="59">
        <f t="shared" si="150"/>
        <v>5.7169197968807844E-2</v>
      </c>
      <c r="M1021" s="59">
        <f t="shared" si="150"/>
        <v>5.7169197968807844E-2</v>
      </c>
      <c r="N1021" s="59">
        <f t="shared" si="150"/>
        <v>5.7169197968807844E-2</v>
      </c>
      <c r="O1021" s="59">
        <f t="shared" si="150"/>
        <v>5.7169197968807844E-2</v>
      </c>
      <c r="P1021" s="59">
        <f t="shared" si="150"/>
        <v>5.7169197968807844E-2</v>
      </c>
      <c r="Q1021" s="59">
        <f t="shared" si="150"/>
        <v>5.7169197968807844E-2</v>
      </c>
      <c r="R1021" s="59">
        <f t="shared" si="150"/>
        <v>5.7169197968807844E-2</v>
      </c>
      <c r="S1021" s="59">
        <f t="shared" si="150"/>
        <v>5.7169197968807844E-2</v>
      </c>
      <c r="T1021" s="59">
        <f t="shared" si="150"/>
        <v>5.7169197968807844E-2</v>
      </c>
      <c r="U1021" s="59">
        <f t="shared" si="150"/>
        <v>5.7169197968807844E-2</v>
      </c>
      <c r="V1021" s="59">
        <f t="shared" si="150"/>
        <v>5.7169197968807844E-2</v>
      </c>
      <c r="W1021" s="59">
        <f t="shared" si="150"/>
        <v>5.7169197968807844E-2</v>
      </c>
      <c r="X1021" s="59">
        <f t="shared" si="150"/>
        <v>5.7169197968807844E-2</v>
      </c>
      <c r="Y1021" s="59">
        <f t="shared" si="150"/>
        <v>5.7169197968807844E-2</v>
      </c>
      <c r="Z1021" s="59">
        <f t="shared" si="150"/>
        <v>5.7169197968807844E-2</v>
      </c>
      <c r="AA1021" s="59">
        <f t="shared" si="150"/>
        <v>5.7169197968807844E-2</v>
      </c>
      <c r="AB1021" s="59">
        <f t="shared" si="150"/>
        <v>5.7169197968807844E-2</v>
      </c>
      <c r="AC1021" s="59">
        <f t="shared" si="150"/>
        <v>5.7169197968807844E-2</v>
      </c>
      <c r="AD1021" s="59">
        <f t="shared" si="150"/>
        <v>5.7169197968807844E-2</v>
      </c>
      <c r="AE1021" s="59">
        <f t="shared" si="150"/>
        <v>5.7169197968807844E-2</v>
      </c>
      <c r="AF1021" s="59">
        <f t="shared" si="150"/>
        <v>5.7169197968807844E-2</v>
      </c>
      <c r="AG1021" s="59">
        <f t="shared" si="150"/>
        <v>5.7169197968807844E-2</v>
      </c>
      <c r="AH1021" s="59">
        <f t="shared" si="150"/>
        <v>5.7169197968807844E-2</v>
      </c>
      <c r="AI1021" s="59">
        <f t="shared" si="150"/>
        <v>5.7169197968807844E-2</v>
      </c>
      <c r="AJ1021" s="59">
        <f t="shared" si="150"/>
        <v>5.7169197968807844E-2</v>
      </c>
      <c r="AK1021" s="59">
        <f t="shared" si="150"/>
        <v>5.7169197968807844E-2</v>
      </c>
      <c r="AL1021" s="59">
        <f t="shared" si="150"/>
        <v>5.7169197968807844E-2</v>
      </c>
      <c r="AM1021" s="59">
        <f t="shared" si="150"/>
        <v>5.7169197968807844E-2</v>
      </c>
      <c r="AN1021" s="59">
        <f t="shared" si="150"/>
        <v>5.7169197968807844E-2</v>
      </c>
      <c r="AO1021" s="59">
        <f t="shared" si="150"/>
        <v>5.7169197968807844E-2</v>
      </c>
      <c r="AP1021" s="59">
        <f t="shared" si="150"/>
        <v>5.7169197968807844E-2</v>
      </c>
      <c r="AQ1021" s="59">
        <f t="shared" si="150"/>
        <v>5.7169197968807844E-2</v>
      </c>
      <c r="AR1021" s="59">
        <f t="shared" si="150"/>
        <v>5.7169197968807844E-2</v>
      </c>
      <c r="AS1021" s="59">
        <f t="shared" si="150"/>
        <v>5.7169197968807844E-2</v>
      </c>
      <c r="AT1021" s="59">
        <f t="shared" si="150"/>
        <v>5.7169197968807844E-2</v>
      </c>
      <c r="AU1021" s="59">
        <f t="shared" si="150"/>
        <v>5.7169197968807844E-2</v>
      </c>
      <c r="AV1021" s="59">
        <f t="shared" si="150"/>
        <v>5.7169197968807844E-2</v>
      </c>
      <c r="AW1021" s="59">
        <f t="shared" si="150"/>
        <v>5.7169197968807844E-2</v>
      </c>
      <c r="AX1021" s="59">
        <f t="shared" si="150"/>
        <v>5.7169197968807844E-2</v>
      </c>
      <c r="AY1021" s="59">
        <f t="shared" si="150"/>
        <v>5.7169197968807844E-2</v>
      </c>
    </row>
    <row r="1022" spans="2:51">
      <c r="B1022" s="51" t="s">
        <v>985</v>
      </c>
      <c r="C1022" s="51" t="s">
        <v>990</v>
      </c>
      <c r="D1022" s="51" t="s">
        <v>986</v>
      </c>
      <c r="E1022" s="51" t="s">
        <v>111</v>
      </c>
      <c r="F1022" t="s">
        <v>987</v>
      </c>
      <c r="G1022" t="s">
        <v>988</v>
      </c>
      <c r="H1022" s="84">
        <f t="shared" ca="1" si="137"/>
        <v>45749</v>
      </c>
      <c r="I1022" s="51" t="s">
        <v>974</v>
      </c>
      <c r="J1022" s="51" t="s">
        <v>989</v>
      </c>
      <c r="K1022" s="51" t="s">
        <v>214</v>
      </c>
      <c r="L1022" s="59">
        <f t="shared" si="150"/>
        <v>0.10938135649130491</v>
      </c>
      <c r="M1022" s="59">
        <f t="shared" si="150"/>
        <v>0.10938135649130491</v>
      </c>
      <c r="N1022" s="59">
        <f t="shared" si="150"/>
        <v>0.10938135649130491</v>
      </c>
      <c r="O1022" s="59">
        <f t="shared" si="150"/>
        <v>0.10938135649130491</v>
      </c>
      <c r="P1022" s="59">
        <f t="shared" si="150"/>
        <v>0.10859949224295663</v>
      </c>
      <c r="Q1022" s="59">
        <f t="shared" si="150"/>
        <v>0.10781762799460838</v>
      </c>
      <c r="R1022" s="59">
        <f t="shared" si="150"/>
        <v>0.10703576374626013</v>
      </c>
      <c r="S1022" s="59">
        <f t="shared" si="150"/>
        <v>0.10625389949791185</v>
      </c>
      <c r="T1022" s="59">
        <f t="shared" si="150"/>
        <v>0.10547203524956357</v>
      </c>
      <c r="U1022" s="59">
        <f t="shared" si="150"/>
        <v>0.10469017100121532</v>
      </c>
      <c r="V1022" s="59">
        <f t="shared" si="150"/>
        <v>0.10390830675286707</v>
      </c>
      <c r="W1022" s="59">
        <f t="shared" si="150"/>
        <v>0.10312644250451879</v>
      </c>
      <c r="X1022" s="59">
        <f t="shared" si="150"/>
        <v>0.10234457825617051</v>
      </c>
      <c r="Y1022" s="59">
        <f t="shared" si="150"/>
        <v>0.10156271400782226</v>
      </c>
      <c r="Z1022" s="59">
        <f t="shared" si="150"/>
        <v>0.100780849759474</v>
      </c>
      <c r="AA1022" s="59">
        <f t="shared" si="150"/>
        <v>9.9998985511125724E-2</v>
      </c>
      <c r="AB1022" s="59">
        <f t="shared" si="150"/>
        <v>9.9217121262777444E-2</v>
      </c>
      <c r="AC1022" s="59">
        <f t="shared" si="150"/>
        <v>9.8435257014429192E-2</v>
      </c>
      <c r="AD1022" s="59">
        <f t="shared" si="150"/>
        <v>9.765339276608094E-2</v>
      </c>
      <c r="AE1022" s="59">
        <f t="shared" si="150"/>
        <v>9.6871528517732661E-2</v>
      </c>
      <c r="AF1022" s="59">
        <f t="shared" si="150"/>
        <v>9.6089664269384381E-2</v>
      </c>
      <c r="AG1022" s="59">
        <f t="shared" si="150"/>
        <v>9.5307800021036129E-2</v>
      </c>
      <c r="AH1022" s="59">
        <f t="shared" si="150"/>
        <v>9.4525935772687877E-2</v>
      </c>
      <c r="AI1022" s="59">
        <f t="shared" si="150"/>
        <v>9.3744071524339598E-2</v>
      </c>
      <c r="AJ1022" s="59">
        <f t="shared" si="150"/>
        <v>9.2962207275991318E-2</v>
      </c>
      <c r="AK1022" s="59">
        <f t="shared" si="150"/>
        <v>9.2180343027643066E-2</v>
      </c>
      <c r="AL1022" s="59">
        <f t="shared" si="150"/>
        <v>9.1398478779294814E-2</v>
      </c>
      <c r="AM1022" s="59">
        <f t="shared" si="150"/>
        <v>9.0616614530946535E-2</v>
      </c>
      <c r="AN1022" s="59">
        <f t="shared" si="150"/>
        <v>8.9834750282598255E-2</v>
      </c>
      <c r="AO1022" s="59">
        <f t="shared" si="150"/>
        <v>8.9052886034250003E-2</v>
      </c>
      <c r="AP1022" s="59">
        <f t="shared" si="150"/>
        <v>8.8271021785901752E-2</v>
      </c>
      <c r="AQ1022" s="59">
        <f t="shared" si="150"/>
        <v>8.7489157537553472E-2</v>
      </c>
      <c r="AR1022" s="59">
        <f t="shared" si="150"/>
        <v>8.6707293289205192E-2</v>
      </c>
      <c r="AS1022" s="59">
        <f t="shared" si="150"/>
        <v>8.592542904085694E-2</v>
      </c>
      <c r="AT1022" s="59">
        <f t="shared" si="150"/>
        <v>8.5143564792508689E-2</v>
      </c>
      <c r="AU1022" s="59">
        <f t="shared" si="150"/>
        <v>8.4361700544160409E-2</v>
      </c>
      <c r="AV1022" s="59">
        <f t="shared" si="150"/>
        <v>8.3579836295812129E-2</v>
      </c>
      <c r="AW1022" s="59">
        <f t="shared" si="150"/>
        <v>8.2797972047463878E-2</v>
      </c>
      <c r="AX1022" s="59">
        <f t="shared" si="150"/>
        <v>8.2016107799115626E-2</v>
      </c>
      <c r="AY1022" s="59">
        <f t="shared" si="150"/>
        <v>8.1234243550767346E-2</v>
      </c>
    </row>
    <row r="1023" spans="2:51">
      <c r="B1023" s="51" t="s">
        <v>985</v>
      </c>
      <c r="C1023" s="51" t="s">
        <v>990</v>
      </c>
      <c r="D1023" s="51" t="s">
        <v>986</v>
      </c>
      <c r="E1023" s="51" t="s">
        <v>111</v>
      </c>
      <c r="F1023" t="s">
        <v>987</v>
      </c>
      <c r="G1023" t="s">
        <v>988</v>
      </c>
      <c r="H1023" s="84">
        <f t="shared" ca="1" si="137"/>
        <v>45749</v>
      </c>
      <c r="I1023" s="51" t="s">
        <v>974</v>
      </c>
      <c r="J1023" s="51" t="s">
        <v>989</v>
      </c>
      <c r="K1023" s="51" t="s">
        <v>957</v>
      </c>
      <c r="L1023" s="59">
        <f t="shared" si="150"/>
        <v>0.10191007796633281</v>
      </c>
      <c r="M1023" s="59">
        <f t="shared" si="150"/>
        <v>0.10191007796633281</v>
      </c>
      <c r="N1023" s="59">
        <f t="shared" si="150"/>
        <v>0.10191007796633281</v>
      </c>
      <c r="O1023" s="59">
        <f t="shared" si="150"/>
        <v>0.10191007796633281</v>
      </c>
      <c r="P1023" s="59">
        <f t="shared" si="150"/>
        <v>0.10143383618674756</v>
      </c>
      <c r="Q1023" s="59">
        <f t="shared" si="150"/>
        <v>0.10095759440716232</v>
      </c>
      <c r="R1023" s="59">
        <f t="shared" si="150"/>
        <v>0.10048135262757707</v>
      </c>
      <c r="S1023" s="59">
        <f t="shared" si="150"/>
        <v>0.10000511084799182</v>
      </c>
      <c r="T1023" s="59">
        <f t="shared" si="150"/>
        <v>9.9528869068406578E-2</v>
      </c>
      <c r="U1023" s="59">
        <f t="shared" si="150"/>
        <v>9.9052627288821332E-2</v>
      </c>
      <c r="V1023" s="59">
        <f t="shared" si="150"/>
        <v>9.8576385509236086E-2</v>
      </c>
      <c r="W1023" s="59">
        <f t="shared" si="150"/>
        <v>9.8100143729650841E-2</v>
      </c>
      <c r="X1023" s="59">
        <f t="shared" si="150"/>
        <v>9.7623901950065595E-2</v>
      </c>
      <c r="Y1023" s="59">
        <f t="shared" si="150"/>
        <v>9.7147660170480349E-2</v>
      </c>
      <c r="Z1023" s="59">
        <f t="shared" si="150"/>
        <v>9.6671418390895103E-2</v>
      </c>
      <c r="AA1023" s="59">
        <f t="shared" si="150"/>
        <v>9.6195176611309857E-2</v>
      </c>
      <c r="AB1023" s="59">
        <f t="shared" si="150"/>
        <v>9.5718934831724611E-2</v>
      </c>
      <c r="AC1023" s="59">
        <f t="shared" si="150"/>
        <v>9.5242693052139366E-2</v>
      </c>
      <c r="AD1023" s="59">
        <f t="shared" si="150"/>
        <v>9.476645127255412E-2</v>
      </c>
      <c r="AE1023" s="59">
        <f t="shared" si="150"/>
        <v>9.4290209492968874E-2</v>
      </c>
      <c r="AF1023" s="59">
        <f t="shared" si="150"/>
        <v>9.3813967713383628E-2</v>
      </c>
      <c r="AG1023" s="59">
        <f t="shared" si="150"/>
        <v>9.3337725933798382E-2</v>
      </c>
      <c r="AH1023" s="59">
        <f t="shared" si="150"/>
        <v>9.2861484154213136E-2</v>
      </c>
      <c r="AI1023" s="59">
        <f t="shared" si="150"/>
        <v>9.2385242374627891E-2</v>
      </c>
      <c r="AJ1023" s="59">
        <f t="shared" si="150"/>
        <v>9.1909000595042645E-2</v>
      </c>
      <c r="AK1023" s="59">
        <f t="shared" si="150"/>
        <v>9.1432758815457399E-2</v>
      </c>
      <c r="AL1023" s="59">
        <f t="shared" si="150"/>
        <v>9.0956517035872153E-2</v>
      </c>
      <c r="AM1023" s="59">
        <f t="shared" si="150"/>
        <v>9.0480275256286907E-2</v>
      </c>
      <c r="AN1023" s="59">
        <f t="shared" si="150"/>
        <v>9.0004033476701661E-2</v>
      </c>
      <c r="AO1023" s="59">
        <f t="shared" si="150"/>
        <v>8.9527791697116416E-2</v>
      </c>
      <c r="AP1023" s="59">
        <f t="shared" si="150"/>
        <v>8.905154991753117E-2</v>
      </c>
      <c r="AQ1023" s="59">
        <f t="shared" si="150"/>
        <v>8.8575308137945924E-2</v>
      </c>
      <c r="AR1023" s="59">
        <f t="shared" si="150"/>
        <v>8.8099066358360678E-2</v>
      </c>
      <c r="AS1023" s="59">
        <f t="shared" si="150"/>
        <v>8.7622824578775432E-2</v>
      </c>
      <c r="AT1023" s="59">
        <f t="shared" si="150"/>
        <v>8.7146582799190186E-2</v>
      </c>
      <c r="AU1023" s="59">
        <f t="shared" si="150"/>
        <v>8.6670341019604941E-2</v>
      </c>
      <c r="AV1023" s="59">
        <f t="shared" si="150"/>
        <v>8.6194099240019695E-2</v>
      </c>
      <c r="AW1023" s="59">
        <f t="shared" si="150"/>
        <v>8.5717857460434449E-2</v>
      </c>
      <c r="AX1023" s="59">
        <f t="shared" si="150"/>
        <v>8.5241615680849203E-2</v>
      </c>
      <c r="AY1023" s="59">
        <f t="shared" si="150"/>
        <v>8.4765373901263957E-2</v>
      </c>
    </row>
    <row r="1024" spans="2:51">
      <c r="B1024" s="51" t="s">
        <v>985</v>
      </c>
      <c r="C1024" s="51" t="s">
        <v>990</v>
      </c>
      <c r="D1024" s="51" t="s">
        <v>986</v>
      </c>
      <c r="E1024" s="51" t="s">
        <v>111</v>
      </c>
      <c r="F1024" t="s">
        <v>987</v>
      </c>
      <c r="G1024" t="s">
        <v>988</v>
      </c>
      <c r="H1024" s="84">
        <f t="shared" ca="1" si="137"/>
        <v>45749</v>
      </c>
      <c r="I1024" s="51" t="s">
        <v>974</v>
      </c>
      <c r="J1024" s="51" t="s">
        <v>989</v>
      </c>
      <c r="K1024" s="51" t="s">
        <v>958</v>
      </c>
      <c r="L1024" s="59">
        <f t="shared" si="150"/>
        <v>6.6317706434709606E-2</v>
      </c>
      <c r="M1024" s="59">
        <f t="shared" si="150"/>
        <v>6.6317706434709606E-2</v>
      </c>
      <c r="N1024" s="59">
        <f t="shared" si="150"/>
        <v>6.6317706434709606E-2</v>
      </c>
      <c r="O1024" s="59">
        <f t="shared" si="150"/>
        <v>6.6317706434709606E-2</v>
      </c>
      <c r="P1024" s="59">
        <f t="shared" si="150"/>
        <v>6.6175498996819043E-2</v>
      </c>
      <c r="Q1024" s="59">
        <f t="shared" si="150"/>
        <v>6.6033291558928481E-2</v>
      </c>
      <c r="R1024" s="59">
        <f t="shared" si="150"/>
        <v>6.5891084121037918E-2</v>
      </c>
      <c r="S1024" s="59">
        <f t="shared" si="150"/>
        <v>6.5748876683147384E-2</v>
      </c>
      <c r="T1024" s="59">
        <f t="shared" si="150"/>
        <v>6.5606669245256821E-2</v>
      </c>
      <c r="U1024" s="59">
        <f t="shared" si="150"/>
        <v>6.5464461807366259E-2</v>
      </c>
      <c r="V1024" s="59">
        <f t="shared" si="150"/>
        <v>6.5322254369475696E-2</v>
      </c>
      <c r="W1024" s="59">
        <f t="shared" si="150"/>
        <v>6.5180046931585162E-2</v>
      </c>
      <c r="X1024" s="59">
        <f t="shared" si="150"/>
        <v>6.5037839493694599E-2</v>
      </c>
      <c r="Y1024" s="59">
        <f t="shared" si="150"/>
        <v>6.4895632055804037E-2</v>
      </c>
      <c r="Z1024" s="59">
        <f t="shared" si="150"/>
        <v>6.4753424617913474E-2</v>
      </c>
      <c r="AA1024" s="59">
        <f t="shared" si="150"/>
        <v>6.461121718002294E-2</v>
      </c>
      <c r="AB1024" s="59">
        <f t="shared" si="150"/>
        <v>6.4469009742132377E-2</v>
      </c>
      <c r="AC1024" s="59">
        <f t="shared" si="150"/>
        <v>6.4326802304241815E-2</v>
      </c>
      <c r="AD1024" s="59">
        <f t="shared" si="150"/>
        <v>6.4184594866351252E-2</v>
      </c>
      <c r="AE1024" s="59">
        <f t="shared" si="150"/>
        <v>6.4042387428460718E-2</v>
      </c>
      <c r="AF1024" s="59">
        <f t="shared" si="150"/>
        <v>6.3900179990570155E-2</v>
      </c>
      <c r="AG1024" s="59">
        <f t="shared" si="150"/>
        <v>6.3757972552679593E-2</v>
      </c>
      <c r="AH1024" s="59">
        <f t="shared" si="150"/>
        <v>6.361576511478903E-2</v>
      </c>
      <c r="AI1024" s="59">
        <f t="shared" si="150"/>
        <v>6.3473557676898495E-2</v>
      </c>
      <c r="AJ1024" s="59">
        <f t="shared" si="150"/>
        <v>6.3331350239007933E-2</v>
      </c>
      <c r="AK1024" s="59">
        <f t="shared" si="150"/>
        <v>6.3189142801117371E-2</v>
      </c>
      <c r="AL1024" s="59">
        <f t="shared" si="150"/>
        <v>6.3046935363226808E-2</v>
      </c>
      <c r="AM1024" s="59">
        <f t="shared" si="150"/>
        <v>6.2904727925336273E-2</v>
      </c>
      <c r="AN1024" s="59">
        <f t="shared" si="150"/>
        <v>6.2762520487445711E-2</v>
      </c>
      <c r="AO1024" s="59">
        <f t="shared" si="150"/>
        <v>6.2620313049555149E-2</v>
      </c>
      <c r="AP1024" s="59">
        <f t="shared" si="150"/>
        <v>6.2478105611664593E-2</v>
      </c>
      <c r="AQ1024" s="59">
        <f t="shared" si="150"/>
        <v>6.2335898173774044E-2</v>
      </c>
      <c r="AR1024" s="59">
        <f t="shared" si="150"/>
        <v>6.2193690735883482E-2</v>
      </c>
      <c r="AS1024" s="59">
        <f t="shared" si="150"/>
        <v>6.205148329799292E-2</v>
      </c>
      <c r="AT1024" s="59">
        <f t="shared" si="150"/>
        <v>6.1909275860102371E-2</v>
      </c>
      <c r="AU1024" s="59">
        <f t="shared" si="150"/>
        <v>6.1767068422211822E-2</v>
      </c>
      <c r="AV1024" s="59">
        <f t="shared" si="150"/>
        <v>6.162486098432126E-2</v>
      </c>
      <c r="AW1024" s="59">
        <f t="shared" si="150"/>
        <v>6.1482653546430698E-2</v>
      </c>
      <c r="AX1024" s="59">
        <f t="shared" si="150"/>
        <v>6.1340446108540149E-2</v>
      </c>
      <c r="AY1024" s="59">
        <f t="shared" si="150"/>
        <v>6.11982386706496E-2</v>
      </c>
    </row>
    <row r="1025" spans="2:51">
      <c r="B1025" s="51" t="s">
        <v>985</v>
      </c>
      <c r="C1025" s="51" t="s">
        <v>990</v>
      </c>
      <c r="D1025" s="51" t="s">
        <v>986</v>
      </c>
      <c r="E1025" s="51" t="s">
        <v>111</v>
      </c>
      <c r="F1025" t="s">
        <v>987</v>
      </c>
      <c r="G1025" t="s">
        <v>988</v>
      </c>
      <c r="H1025" s="84">
        <f t="shared" ca="1" si="137"/>
        <v>45749</v>
      </c>
      <c r="I1025" s="51" t="s">
        <v>974</v>
      </c>
      <c r="J1025" s="51" t="s">
        <v>989</v>
      </c>
      <c r="K1025" s="51" t="s">
        <v>219</v>
      </c>
      <c r="L1025" s="59">
        <f t="shared" si="150"/>
        <v>8.5856332136223609E-2</v>
      </c>
      <c r="M1025" s="59">
        <f t="shared" si="150"/>
        <v>8.5856332136223609E-2</v>
      </c>
      <c r="N1025" s="59">
        <f t="shared" si="150"/>
        <v>8.5856332136223609E-2</v>
      </c>
      <c r="O1025" s="59">
        <f t="shared" si="150"/>
        <v>8.5856332136223609E-2</v>
      </c>
      <c r="P1025" s="59">
        <f t="shared" si="150"/>
        <v>8.5458254328107539E-2</v>
      </c>
      <c r="Q1025" s="59">
        <f t="shared" si="150"/>
        <v>8.5060176519991496E-2</v>
      </c>
      <c r="R1025" s="59">
        <f t="shared" si="150"/>
        <v>8.4662098711875453E-2</v>
      </c>
      <c r="S1025" s="59">
        <f t="shared" si="150"/>
        <v>8.4264020903759382E-2</v>
      </c>
      <c r="T1025" s="59">
        <f t="shared" si="150"/>
        <v>8.3865943095643311E-2</v>
      </c>
      <c r="U1025" s="59">
        <f t="shared" si="150"/>
        <v>8.3467865287527268E-2</v>
      </c>
      <c r="V1025" s="59">
        <f t="shared" si="150"/>
        <v>8.3069787479411225E-2</v>
      </c>
      <c r="W1025" s="59">
        <f t="shared" si="150"/>
        <v>8.2671709671295154E-2</v>
      </c>
      <c r="X1025" s="59">
        <f t="shared" si="150"/>
        <v>8.2273631863179084E-2</v>
      </c>
      <c r="Y1025" s="59">
        <f t="shared" si="150"/>
        <v>8.1875554055063041E-2</v>
      </c>
      <c r="Z1025" s="59">
        <f t="shared" si="150"/>
        <v>8.1477476246946998E-2</v>
      </c>
      <c r="AA1025" s="59">
        <f t="shared" ref="AA1025:AY1025" si="151">AA995+_xlfn.XLOOKUP($K1025,$B$862:$B$876,$F$862:$F$876)-_xlfn.XLOOKUP($K1025,$B$862:$B$876,$E$862:$E$876)</f>
        <v>8.1079398438830927E-2</v>
      </c>
      <c r="AB1025" s="59">
        <f t="shared" si="151"/>
        <v>8.0681320630714856E-2</v>
      </c>
      <c r="AC1025" s="59">
        <f t="shared" si="151"/>
        <v>8.0283242822598813E-2</v>
      </c>
      <c r="AD1025" s="59">
        <f t="shared" si="151"/>
        <v>7.988516501448277E-2</v>
      </c>
      <c r="AE1025" s="59">
        <f t="shared" si="151"/>
        <v>7.9487087206366699E-2</v>
      </c>
      <c r="AF1025" s="59">
        <f t="shared" si="151"/>
        <v>7.9089009398250629E-2</v>
      </c>
      <c r="AG1025" s="59">
        <f t="shared" si="151"/>
        <v>7.8690931590134586E-2</v>
      </c>
      <c r="AH1025" s="59">
        <f t="shared" si="151"/>
        <v>7.8292853782018543E-2</v>
      </c>
      <c r="AI1025" s="59">
        <f t="shared" si="151"/>
        <v>7.7894775973902472E-2</v>
      </c>
      <c r="AJ1025" s="59">
        <f t="shared" si="151"/>
        <v>7.7496698165786401E-2</v>
      </c>
      <c r="AK1025" s="59">
        <f t="shared" si="151"/>
        <v>7.7098620357670358E-2</v>
      </c>
      <c r="AL1025" s="59">
        <f t="shared" si="151"/>
        <v>7.6700542549554288E-2</v>
      </c>
      <c r="AM1025" s="59">
        <f t="shared" si="151"/>
        <v>7.6302464741438245E-2</v>
      </c>
      <c r="AN1025" s="59">
        <f t="shared" si="151"/>
        <v>7.5904386933322174E-2</v>
      </c>
      <c r="AO1025" s="59">
        <f t="shared" si="151"/>
        <v>7.5506309125206103E-2</v>
      </c>
      <c r="AP1025" s="59">
        <f t="shared" si="151"/>
        <v>7.5108231317090032E-2</v>
      </c>
      <c r="AQ1025" s="59">
        <f t="shared" si="151"/>
        <v>7.4710153508973962E-2</v>
      </c>
      <c r="AR1025" s="59">
        <f t="shared" si="151"/>
        <v>7.4312075700857919E-2</v>
      </c>
      <c r="AS1025" s="59">
        <f t="shared" si="151"/>
        <v>7.3913997892741848E-2</v>
      </c>
      <c r="AT1025" s="59">
        <f t="shared" si="151"/>
        <v>7.3515920084625777E-2</v>
      </c>
      <c r="AU1025" s="59">
        <f t="shared" si="151"/>
        <v>7.3117842276509734E-2</v>
      </c>
      <c r="AV1025" s="59">
        <f t="shared" si="151"/>
        <v>7.2719764468393663E-2</v>
      </c>
      <c r="AW1025" s="59">
        <f t="shared" si="151"/>
        <v>7.2321686660277593E-2</v>
      </c>
      <c r="AX1025" s="59">
        <f t="shared" si="151"/>
        <v>7.1923608852161522E-2</v>
      </c>
      <c r="AY1025" s="59">
        <f t="shared" si="151"/>
        <v>7.1525531044045451E-2</v>
      </c>
    </row>
    <row r="1026" spans="2:51">
      <c r="B1026" s="51" t="s">
        <v>985</v>
      </c>
      <c r="C1026" s="51" t="s">
        <v>990</v>
      </c>
      <c r="D1026" s="51" t="s">
        <v>986</v>
      </c>
      <c r="E1026" s="51" t="s">
        <v>111</v>
      </c>
      <c r="F1026" t="s">
        <v>987</v>
      </c>
      <c r="G1026" t="s">
        <v>988</v>
      </c>
      <c r="H1026" s="84">
        <f t="shared" ca="1" si="137"/>
        <v>45749</v>
      </c>
      <c r="I1026" s="51" t="s">
        <v>974</v>
      </c>
      <c r="J1026" s="51" t="s">
        <v>989</v>
      </c>
      <c r="K1026" s="51" t="s">
        <v>959</v>
      </c>
      <c r="L1026" s="59">
        <f t="shared" ref="L1026:AY1027" si="152">L996+_xlfn.XLOOKUP($K1026,$B$862:$B$876,$F$862:$F$876)-_xlfn.XLOOKUP($K1026,$B$862:$B$876,$E$862:$E$876)</f>
        <v>9.1392906717122829E-2</v>
      </c>
      <c r="M1026" s="59">
        <f t="shared" si="152"/>
        <v>9.1392906717122829E-2</v>
      </c>
      <c r="N1026" s="59">
        <f t="shared" si="152"/>
        <v>9.1392906717122829E-2</v>
      </c>
      <c r="O1026" s="59">
        <f t="shared" si="152"/>
        <v>9.1392906717122829E-2</v>
      </c>
      <c r="P1026" s="59">
        <f t="shared" si="152"/>
        <v>9.0968730168114131E-2</v>
      </c>
      <c r="Q1026" s="59">
        <f t="shared" si="152"/>
        <v>9.0544553619105433E-2</v>
      </c>
      <c r="R1026" s="59">
        <f t="shared" si="152"/>
        <v>9.0120377070096763E-2</v>
      </c>
      <c r="S1026" s="59">
        <f t="shared" si="152"/>
        <v>8.9696200521088093E-2</v>
      </c>
      <c r="T1026" s="59">
        <f t="shared" si="152"/>
        <v>8.9272023972079395E-2</v>
      </c>
      <c r="U1026" s="59">
        <f t="shared" si="152"/>
        <v>8.8847847423070697E-2</v>
      </c>
      <c r="V1026" s="59">
        <f t="shared" si="152"/>
        <v>8.8423670874062027E-2</v>
      </c>
      <c r="W1026" s="59">
        <f t="shared" si="152"/>
        <v>8.7999494325053357E-2</v>
      </c>
      <c r="X1026" s="59">
        <f t="shared" si="152"/>
        <v>8.7575317776044659E-2</v>
      </c>
      <c r="Y1026" s="59">
        <f t="shared" si="152"/>
        <v>8.7151141227035961E-2</v>
      </c>
      <c r="Z1026" s="59">
        <f t="shared" si="152"/>
        <v>8.6726964678027291E-2</v>
      </c>
      <c r="AA1026" s="59">
        <f t="shared" si="152"/>
        <v>8.6302788129018621E-2</v>
      </c>
      <c r="AB1026" s="59">
        <f t="shared" si="152"/>
        <v>8.5878611580009923E-2</v>
      </c>
      <c r="AC1026" s="59">
        <f t="shared" si="152"/>
        <v>8.5454435031001225E-2</v>
      </c>
      <c r="AD1026" s="59">
        <f t="shared" si="152"/>
        <v>8.5030258481992554E-2</v>
      </c>
      <c r="AE1026" s="59">
        <f t="shared" si="152"/>
        <v>8.4606081932983884E-2</v>
      </c>
      <c r="AF1026" s="59">
        <f t="shared" si="152"/>
        <v>8.4181905383975186E-2</v>
      </c>
      <c r="AG1026" s="59">
        <f t="shared" si="152"/>
        <v>8.3757728834966488E-2</v>
      </c>
      <c r="AH1026" s="59">
        <f t="shared" si="152"/>
        <v>8.3333552285957818E-2</v>
      </c>
      <c r="AI1026" s="59">
        <f t="shared" si="152"/>
        <v>8.2909375736949148E-2</v>
      </c>
      <c r="AJ1026" s="59">
        <f t="shared" si="152"/>
        <v>8.248519918794045E-2</v>
      </c>
      <c r="AK1026" s="59">
        <f t="shared" si="152"/>
        <v>8.2061022638931752E-2</v>
      </c>
      <c r="AL1026" s="59">
        <f t="shared" si="152"/>
        <v>8.1636846089923082E-2</v>
      </c>
      <c r="AM1026" s="59">
        <f t="shared" si="152"/>
        <v>8.1212669540914412E-2</v>
      </c>
      <c r="AN1026" s="59">
        <f t="shared" si="152"/>
        <v>8.0788492991905714E-2</v>
      </c>
      <c r="AO1026" s="59">
        <f t="shared" si="152"/>
        <v>8.0364316442897016E-2</v>
      </c>
      <c r="AP1026" s="59">
        <f t="shared" si="152"/>
        <v>7.9940139893888346E-2</v>
      </c>
      <c r="AQ1026" s="59">
        <f t="shared" si="152"/>
        <v>7.9515963344879675E-2</v>
      </c>
      <c r="AR1026" s="59">
        <f t="shared" si="152"/>
        <v>7.9091786795870977E-2</v>
      </c>
      <c r="AS1026" s="59">
        <f t="shared" si="152"/>
        <v>7.866761024686228E-2</v>
      </c>
      <c r="AT1026" s="59">
        <f t="shared" si="152"/>
        <v>7.8243433697853609E-2</v>
      </c>
      <c r="AU1026" s="59">
        <f t="shared" si="152"/>
        <v>7.7819257148844939E-2</v>
      </c>
      <c r="AV1026" s="59">
        <f t="shared" si="152"/>
        <v>7.7395080599836241E-2</v>
      </c>
      <c r="AW1026" s="59">
        <f t="shared" si="152"/>
        <v>7.6970904050827543E-2</v>
      </c>
      <c r="AX1026" s="59">
        <f t="shared" si="152"/>
        <v>7.6546727501818845E-2</v>
      </c>
      <c r="AY1026" s="59">
        <f t="shared" si="152"/>
        <v>7.6122550952810147E-2</v>
      </c>
    </row>
    <row r="1027" spans="2:51">
      <c r="B1027" s="51" t="s">
        <v>985</v>
      </c>
      <c r="C1027" s="51" t="s">
        <v>990</v>
      </c>
      <c r="D1027" s="51" t="s">
        <v>986</v>
      </c>
      <c r="E1027" s="51" t="s">
        <v>111</v>
      </c>
      <c r="F1027" t="s">
        <v>987</v>
      </c>
      <c r="G1027" t="s">
        <v>988</v>
      </c>
      <c r="H1027" s="84">
        <f t="shared" ca="1" si="137"/>
        <v>45749</v>
      </c>
      <c r="I1027" s="51" t="s">
        <v>974</v>
      </c>
      <c r="J1027" s="51" t="s">
        <v>989</v>
      </c>
      <c r="K1027" s="51" t="s">
        <v>960</v>
      </c>
      <c r="L1027" s="59">
        <f t="shared" si="152"/>
        <v>0.11592421319531973</v>
      </c>
      <c r="M1027" s="59">
        <f t="shared" si="152"/>
        <v>0.11592421319531973</v>
      </c>
      <c r="N1027" s="59">
        <f t="shared" si="152"/>
        <v>0.11592421319531973</v>
      </c>
      <c r="O1027" s="59">
        <f t="shared" si="152"/>
        <v>0.11592421319531973</v>
      </c>
      <c r="P1027" s="59">
        <f t="shared" si="152"/>
        <v>0.11508048327424367</v>
      </c>
      <c r="Q1027" s="59">
        <f t="shared" si="152"/>
        <v>0.11423675335316757</v>
      </c>
      <c r="R1027" s="59">
        <f t="shared" si="152"/>
        <v>0.11339302343209148</v>
      </c>
      <c r="S1027" s="59">
        <f t="shared" si="152"/>
        <v>0.11254929351101542</v>
      </c>
      <c r="T1027" s="59">
        <f t="shared" si="152"/>
        <v>0.11170556358993936</v>
      </c>
      <c r="U1027" s="59">
        <f t="shared" si="152"/>
        <v>0.11086183366886326</v>
      </c>
      <c r="V1027" s="59">
        <f t="shared" si="152"/>
        <v>0.11001810374778717</v>
      </c>
      <c r="W1027" s="59">
        <f t="shared" si="152"/>
        <v>0.10917437382671111</v>
      </c>
      <c r="X1027" s="59">
        <f t="shared" si="152"/>
        <v>0.10833064390563504</v>
      </c>
      <c r="Y1027" s="59">
        <f t="shared" si="152"/>
        <v>0.10748691398455895</v>
      </c>
      <c r="Z1027" s="59">
        <f t="shared" si="152"/>
        <v>0.10664318406348286</v>
      </c>
      <c r="AA1027" s="59">
        <f t="shared" si="152"/>
        <v>0.1057994541424068</v>
      </c>
      <c r="AB1027" s="59">
        <f t="shared" si="152"/>
        <v>0.10495572422133073</v>
      </c>
      <c r="AC1027" s="59">
        <f t="shared" si="152"/>
        <v>0.10411199430025464</v>
      </c>
      <c r="AD1027" s="59">
        <f t="shared" si="152"/>
        <v>0.10326826437917855</v>
      </c>
      <c r="AE1027" s="59">
        <f t="shared" si="152"/>
        <v>0.10242453445810248</v>
      </c>
      <c r="AF1027" s="59">
        <f t="shared" si="152"/>
        <v>0.10158080453702642</v>
      </c>
      <c r="AG1027" s="59">
        <f t="shared" si="152"/>
        <v>0.10073707461595033</v>
      </c>
      <c r="AH1027" s="59">
        <f t="shared" si="152"/>
        <v>9.9893344694874237E-2</v>
      </c>
      <c r="AI1027" s="59">
        <f t="shared" si="152"/>
        <v>9.9049614773798172E-2</v>
      </c>
      <c r="AJ1027" s="59">
        <f t="shared" si="152"/>
        <v>9.8205884852722108E-2</v>
      </c>
      <c r="AK1027" s="59">
        <f t="shared" si="152"/>
        <v>9.7362154931646017E-2</v>
      </c>
      <c r="AL1027" s="59">
        <f t="shared" si="152"/>
        <v>9.6518425010569925E-2</v>
      </c>
      <c r="AM1027" s="59">
        <f t="shared" si="152"/>
        <v>9.5674695089493861E-2</v>
      </c>
      <c r="AN1027" s="59">
        <f t="shared" si="152"/>
        <v>9.4830965168417797E-2</v>
      </c>
      <c r="AO1027" s="59">
        <f t="shared" si="152"/>
        <v>9.3987235247341705E-2</v>
      </c>
      <c r="AP1027" s="59">
        <f t="shared" si="152"/>
        <v>9.3143505326265613E-2</v>
      </c>
      <c r="AQ1027" s="59">
        <f t="shared" si="152"/>
        <v>9.2299775405189549E-2</v>
      </c>
      <c r="AR1027" s="59">
        <f t="shared" si="152"/>
        <v>9.1456045484113485E-2</v>
      </c>
      <c r="AS1027" s="59">
        <f t="shared" si="152"/>
        <v>9.0612315563037393E-2</v>
      </c>
      <c r="AT1027" s="59">
        <f t="shared" si="152"/>
        <v>8.9768585641961302E-2</v>
      </c>
      <c r="AU1027" s="59">
        <f t="shared" si="152"/>
        <v>8.8924855720885237E-2</v>
      </c>
      <c r="AV1027" s="59">
        <f t="shared" si="152"/>
        <v>8.8081125799809173E-2</v>
      </c>
      <c r="AW1027" s="59">
        <f t="shared" si="152"/>
        <v>8.7237395878733082E-2</v>
      </c>
      <c r="AX1027" s="59">
        <f t="shared" si="152"/>
        <v>8.639366595765699E-2</v>
      </c>
      <c r="AY1027" s="59">
        <f t="shared" si="152"/>
        <v>8.5549936036580926E-2</v>
      </c>
    </row>
    <row r="1028" spans="2:51">
      <c r="B1028" s="51" t="s">
        <v>985</v>
      </c>
      <c r="C1028" s="51" t="s">
        <v>991</v>
      </c>
      <c r="D1028" s="51" t="s">
        <v>986</v>
      </c>
      <c r="E1028" s="51" t="s">
        <v>111</v>
      </c>
      <c r="F1028" t="s">
        <v>987</v>
      </c>
      <c r="G1028" t="s">
        <v>988</v>
      </c>
      <c r="H1028" s="84">
        <f t="shared" ca="1" si="137"/>
        <v>45749</v>
      </c>
      <c r="I1028" s="51" t="s">
        <v>972</v>
      </c>
      <c r="J1028" s="51" t="s">
        <v>989</v>
      </c>
      <c r="K1028" s="51" t="s">
        <v>954</v>
      </c>
      <c r="L1028" s="59">
        <f t="shared" ref="L1028:AY1034" si="153">L968+_xlfn.XLOOKUP($K1028,$B$862:$B$876,$F$862:$F$876)-_xlfn.XLOOKUP($K1028,$B$862:$B$876,$E$862:$E$876)</f>
        <v>8.7009003736621043E-2</v>
      </c>
      <c r="M1028" s="59">
        <f t="shared" si="153"/>
        <v>8.7009003736621043E-2</v>
      </c>
      <c r="N1028" s="59">
        <f t="shared" si="153"/>
        <v>8.7009003736621043E-2</v>
      </c>
      <c r="O1028" s="59">
        <f t="shared" si="153"/>
        <v>8.7009003736621043E-2</v>
      </c>
      <c r="P1028" s="59">
        <f t="shared" si="153"/>
        <v>8.610995494854759E-2</v>
      </c>
      <c r="Q1028" s="59">
        <f t="shared" si="153"/>
        <v>8.5210906160474192E-2</v>
      </c>
      <c r="R1028" s="59">
        <f t="shared" si="153"/>
        <v>8.4311857372400739E-2</v>
      </c>
      <c r="S1028" s="59">
        <f t="shared" si="153"/>
        <v>8.3412808584327341E-2</v>
      </c>
      <c r="T1028" s="59">
        <f t="shared" si="153"/>
        <v>8.2513759796253888E-2</v>
      </c>
      <c r="U1028" s="59">
        <f t="shared" si="153"/>
        <v>8.1614711008180491E-2</v>
      </c>
      <c r="V1028" s="59">
        <f t="shared" si="153"/>
        <v>8.0715662220107037E-2</v>
      </c>
      <c r="W1028" s="59">
        <f t="shared" si="153"/>
        <v>7.981661343203364E-2</v>
      </c>
      <c r="X1028" s="59">
        <f t="shared" si="153"/>
        <v>7.8917564643960186E-2</v>
      </c>
      <c r="Y1028" s="59">
        <f t="shared" si="153"/>
        <v>7.8018515855886789E-2</v>
      </c>
      <c r="Z1028" s="59">
        <f t="shared" si="153"/>
        <v>7.7119467067813335E-2</v>
      </c>
      <c r="AA1028" s="59">
        <f t="shared" si="153"/>
        <v>7.622041827973991E-2</v>
      </c>
      <c r="AB1028" s="59">
        <f t="shared" si="153"/>
        <v>7.5321369491666484E-2</v>
      </c>
      <c r="AC1028" s="59">
        <f t="shared" si="153"/>
        <v>7.4422320703593031E-2</v>
      </c>
      <c r="AD1028" s="59">
        <f t="shared" si="153"/>
        <v>7.3523271915519606E-2</v>
      </c>
      <c r="AE1028" s="59">
        <f t="shared" si="153"/>
        <v>7.262422312744618E-2</v>
      </c>
      <c r="AF1028" s="59">
        <f t="shared" si="153"/>
        <v>7.262422312744618E-2</v>
      </c>
      <c r="AG1028" s="59">
        <f t="shared" si="153"/>
        <v>7.262422312744618E-2</v>
      </c>
      <c r="AH1028" s="59">
        <f t="shared" si="153"/>
        <v>7.262422312744618E-2</v>
      </c>
      <c r="AI1028" s="59">
        <f t="shared" si="153"/>
        <v>7.262422312744618E-2</v>
      </c>
      <c r="AJ1028" s="59">
        <f t="shared" si="153"/>
        <v>7.262422312744618E-2</v>
      </c>
      <c r="AK1028" s="59">
        <f t="shared" si="153"/>
        <v>7.262422312744618E-2</v>
      </c>
      <c r="AL1028" s="59">
        <f t="shared" si="153"/>
        <v>7.262422312744618E-2</v>
      </c>
      <c r="AM1028" s="59">
        <f t="shared" si="153"/>
        <v>7.262422312744618E-2</v>
      </c>
      <c r="AN1028" s="59">
        <f t="shared" si="153"/>
        <v>7.262422312744618E-2</v>
      </c>
      <c r="AO1028" s="59">
        <f t="shared" si="153"/>
        <v>7.262422312744618E-2</v>
      </c>
      <c r="AP1028" s="59">
        <f t="shared" si="153"/>
        <v>7.262422312744618E-2</v>
      </c>
      <c r="AQ1028" s="59">
        <f t="shared" si="153"/>
        <v>7.262422312744618E-2</v>
      </c>
      <c r="AR1028" s="59">
        <f t="shared" si="153"/>
        <v>7.262422312744618E-2</v>
      </c>
      <c r="AS1028" s="59">
        <f t="shared" si="153"/>
        <v>7.262422312744618E-2</v>
      </c>
      <c r="AT1028" s="59">
        <f t="shared" si="153"/>
        <v>7.262422312744618E-2</v>
      </c>
      <c r="AU1028" s="59">
        <f t="shared" si="153"/>
        <v>7.262422312744618E-2</v>
      </c>
      <c r="AV1028" s="59">
        <f t="shared" si="153"/>
        <v>7.262422312744618E-2</v>
      </c>
      <c r="AW1028" s="59">
        <f t="shared" si="153"/>
        <v>7.262422312744618E-2</v>
      </c>
      <c r="AX1028" s="59">
        <f t="shared" si="153"/>
        <v>7.262422312744618E-2</v>
      </c>
      <c r="AY1028" s="59">
        <f t="shared" si="153"/>
        <v>7.262422312744618E-2</v>
      </c>
    </row>
    <row r="1029" spans="2:51">
      <c r="B1029" s="51" t="s">
        <v>985</v>
      </c>
      <c r="C1029" s="51" t="s">
        <v>991</v>
      </c>
      <c r="D1029" s="51" t="s">
        <v>986</v>
      </c>
      <c r="E1029" s="51" t="s">
        <v>111</v>
      </c>
      <c r="F1029" t="s">
        <v>987</v>
      </c>
      <c r="G1029" t="s">
        <v>988</v>
      </c>
      <c r="H1029" s="84">
        <f t="shared" ca="1" si="137"/>
        <v>45749</v>
      </c>
      <c r="I1029" s="51" t="s">
        <v>972</v>
      </c>
      <c r="J1029" s="51" t="s">
        <v>989</v>
      </c>
      <c r="K1029" s="51" t="s">
        <v>242</v>
      </c>
      <c r="L1029" s="59">
        <f t="shared" si="153"/>
        <v>6.0333536507432235E-2</v>
      </c>
      <c r="M1029" s="59">
        <f t="shared" si="153"/>
        <v>6.0333536507432235E-2</v>
      </c>
      <c r="N1029" s="59">
        <f t="shared" si="153"/>
        <v>6.0333536507432235E-2</v>
      </c>
      <c r="O1029" s="59">
        <f t="shared" si="153"/>
        <v>6.0333536507432235E-2</v>
      </c>
      <c r="P1029" s="59">
        <f t="shared" si="153"/>
        <v>6.0333536507432235E-2</v>
      </c>
      <c r="Q1029" s="59">
        <f t="shared" si="153"/>
        <v>6.0333536507432235E-2</v>
      </c>
      <c r="R1029" s="59">
        <f t="shared" si="153"/>
        <v>6.0333536507432235E-2</v>
      </c>
      <c r="S1029" s="59">
        <f t="shared" si="153"/>
        <v>6.0333536507432235E-2</v>
      </c>
      <c r="T1029" s="59">
        <f t="shared" si="153"/>
        <v>6.0333536507432235E-2</v>
      </c>
      <c r="U1029" s="59">
        <f t="shared" si="153"/>
        <v>6.0333536507432235E-2</v>
      </c>
      <c r="V1029" s="59">
        <f t="shared" si="153"/>
        <v>6.0333536507432235E-2</v>
      </c>
      <c r="W1029" s="59">
        <f t="shared" si="153"/>
        <v>6.0333536507432235E-2</v>
      </c>
      <c r="X1029" s="59">
        <f t="shared" si="153"/>
        <v>6.0333536507432235E-2</v>
      </c>
      <c r="Y1029" s="59">
        <f t="shared" si="153"/>
        <v>6.0333536507432235E-2</v>
      </c>
      <c r="Z1029" s="59">
        <f t="shared" si="153"/>
        <v>6.0333536507432235E-2</v>
      </c>
      <c r="AA1029" s="59">
        <f t="shared" si="153"/>
        <v>6.0333536507432235E-2</v>
      </c>
      <c r="AB1029" s="59">
        <f t="shared" si="153"/>
        <v>6.0333536507432235E-2</v>
      </c>
      <c r="AC1029" s="59">
        <f t="shared" si="153"/>
        <v>6.0333536507432235E-2</v>
      </c>
      <c r="AD1029" s="59">
        <f t="shared" si="153"/>
        <v>6.0333536507432235E-2</v>
      </c>
      <c r="AE1029" s="59">
        <f t="shared" si="153"/>
        <v>6.0333536507432235E-2</v>
      </c>
      <c r="AF1029" s="59">
        <f t="shared" si="153"/>
        <v>6.0333536507432235E-2</v>
      </c>
      <c r="AG1029" s="59">
        <f t="shared" si="153"/>
        <v>6.0333536507432235E-2</v>
      </c>
      <c r="AH1029" s="59">
        <f t="shared" si="153"/>
        <v>6.0333536507432235E-2</v>
      </c>
      <c r="AI1029" s="59">
        <f t="shared" si="153"/>
        <v>6.0333536507432235E-2</v>
      </c>
      <c r="AJ1029" s="59">
        <f t="shared" si="153"/>
        <v>6.0333536507432235E-2</v>
      </c>
      <c r="AK1029" s="59">
        <f t="shared" si="153"/>
        <v>6.0333536507432235E-2</v>
      </c>
      <c r="AL1029" s="59">
        <f t="shared" si="153"/>
        <v>6.0333536507432235E-2</v>
      </c>
      <c r="AM1029" s="59">
        <f t="shared" si="153"/>
        <v>6.0333536507432235E-2</v>
      </c>
      <c r="AN1029" s="59">
        <f t="shared" si="153"/>
        <v>6.0333536507432235E-2</v>
      </c>
      <c r="AO1029" s="59">
        <f t="shared" si="153"/>
        <v>6.0333536507432235E-2</v>
      </c>
      <c r="AP1029" s="59">
        <f t="shared" si="153"/>
        <v>6.0333536507432235E-2</v>
      </c>
      <c r="AQ1029" s="59">
        <f t="shared" si="153"/>
        <v>6.0333536507432235E-2</v>
      </c>
      <c r="AR1029" s="59">
        <f t="shared" si="153"/>
        <v>6.0333536507432235E-2</v>
      </c>
      <c r="AS1029" s="59">
        <f t="shared" si="153"/>
        <v>6.0333536507432235E-2</v>
      </c>
      <c r="AT1029" s="59">
        <f t="shared" si="153"/>
        <v>6.0333536507432235E-2</v>
      </c>
      <c r="AU1029" s="59">
        <f t="shared" si="153"/>
        <v>6.0333536507432235E-2</v>
      </c>
      <c r="AV1029" s="59">
        <f t="shared" si="153"/>
        <v>6.0333536507432235E-2</v>
      </c>
      <c r="AW1029" s="59">
        <f t="shared" si="153"/>
        <v>6.0333536507432235E-2</v>
      </c>
      <c r="AX1029" s="59">
        <f t="shared" si="153"/>
        <v>6.0333536507432235E-2</v>
      </c>
      <c r="AY1029" s="59">
        <f t="shared" si="153"/>
        <v>6.0333536507432235E-2</v>
      </c>
    </row>
    <row r="1030" spans="2:51">
      <c r="B1030" s="51" t="s">
        <v>985</v>
      </c>
      <c r="C1030" s="51" t="s">
        <v>991</v>
      </c>
      <c r="D1030" s="51" t="s">
        <v>986</v>
      </c>
      <c r="E1030" s="51" t="s">
        <v>111</v>
      </c>
      <c r="F1030" t="s">
        <v>987</v>
      </c>
      <c r="G1030" t="s">
        <v>988</v>
      </c>
      <c r="H1030" s="84">
        <f t="shared" ca="1" si="137"/>
        <v>45749</v>
      </c>
      <c r="I1030" s="51" t="s">
        <v>972</v>
      </c>
      <c r="J1030" s="51" t="s">
        <v>989</v>
      </c>
      <c r="K1030" s="51" t="s">
        <v>955</v>
      </c>
      <c r="L1030" s="59">
        <f t="shared" si="153"/>
        <v>0.11211771096687642</v>
      </c>
      <c r="M1030" s="59">
        <f t="shared" si="153"/>
        <v>0.11211771096687642</v>
      </c>
      <c r="N1030" s="59">
        <f t="shared" si="153"/>
        <v>0.11211771096687642</v>
      </c>
      <c r="O1030" s="59">
        <f t="shared" si="153"/>
        <v>0.11211771096687642</v>
      </c>
      <c r="P1030" s="59">
        <f t="shared" si="153"/>
        <v>0.11029069982285775</v>
      </c>
      <c r="Q1030" s="59">
        <f t="shared" si="153"/>
        <v>0.10846368867883907</v>
      </c>
      <c r="R1030" s="59">
        <f t="shared" si="153"/>
        <v>0.1066366775348204</v>
      </c>
      <c r="S1030" s="59">
        <f t="shared" si="153"/>
        <v>0.10480966639080172</v>
      </c>
      <c r="T1030" s="59">
        <f t="shared" si="153"/>
        <v>0.10298265524678304</v>
      </c>
      <c r="U1030" s="59">
        <f t="shared" si="153"/>
        <v>0.10115564410276437</v>
      </c>
      <c r="V1030" s="59">
        <f t="shared" si="153"/>
        <v>9.9328632958745694E-2</v>
      </c>
      <c r="W1030" s="59">
        <f t="shared" si="153"/>
        <v>9.7501621814727019E-2</v>
      </c>
      <c r="X1030" s="59">
        <f t="shared" si="153"/>
        <v>9.5674610670708343E-2</v>
      </c>
      <c r="Y1030" s="59">
        <f t="shared" si="153"/>
        <v>9.3847599526689668E-2</v>
      </c>
      <c r="Z1030" s="59">
        <f t="shared" si="153"/>
        <v>9.2020588382670992E-2</v>
      </c>
      <c r="AA1030" s="59">
        <f t="shared" si="153"/>
        <v>9.0193577238652317E-2</v>
      </c>
      <c r="AB1030" s="59">
        <f t="shared" si="153"/>
        <v>8.8366566094633642E-2</v>
      </c>
      <c r="AC1030" s="59">
        <f t="shared" si="153"/>
        <v>8.6539554950614966E-2</v>
      </c>
      <c r="AD1030" s="59">
        <f t="shared" si="153"/>
        <v>8.4712543806596291E-2</v>
      </c>
      <c r="AE1030" s="59">
        <f t="shared" si="153"/>
        <v>8.2885532662577616E-2</v>
      </c>
      <c r="AF1030" s="59">
        <f t="shared" si="153"/>
        <v>8.2885532662577616E-2</v>
      </c>
      <c r="AG1030" s="59">
        <f t="shared" si="153"/>
        <v>8.2885532662577616E-2</v>
      </c>
      <c r="AH1030" s="59">
        <f t="shared" si="153"/>
        <v>8.2885532662577616E-2</v>
      </c>
      <c r="AI1030" s="59">
        <f t="shared" si="153"/>
        <v>8.2885532662577616E-2</v>
      </c>
      <c r="AJ1030" s="59">
        <f t="shared" si="153"/>
        <v>8.2885532662577616E-2</v>
      </c>
      <c r="AK1030" s="59">
        <f t="shared" si="153"/>
        <v>8.2885532662577616E-2</v>
      </c>
      <c r="AL1030" s="59">
        <f t="shared" si="153"/>
        <v>8.2885532662577616E-2</v>
      </c>
      <c r="AM1030" s="59">
        <f t="shared" si="153"/>
        <v>8.2885532662577616E-2</v>
      </c>
      <c r="AN1030" s="59">
        <f t="shared" si="153"/>
        <v>8.2885532662577616E-2</v>
      </c>
      <c r="AO1030" s="59">
        <f t="shared" si="153"/>
        <v>8.2885532662577616E-2</v>
      </c>
      <c r="AP1030" s="59">
        <f t="shared" si="153"/>
        <v>8.2885532662577616E-2</v>
      </c>
      <c r="AQ1030" s="59">
        <f t="shared" si="153"/>
        <v>8.2885532662577616E-2</v>
      </c>
      <c r="AR1030" s="59">
        <f t="shared" si="153"/>
        <v>8.2885532662577616E-2</v>
      </c>
      <c r="AS1030" s="59">
        <f t="shared" si="153"/>
        <v>8.2885532662577616E-2</v>
      </c>
      <c r="AT1030" s="59">
        <f t="shared" si="153"/>
        <v>8.2885532662577616E-2</v>
      </c>
      <c r="AU1030" s="59">
        <f t="shared" si="153"/>
        <v>8.2885532662577616E-2</v>
      </c>
      <c r="AV1030" s="59">
        <f t="shared" si="153"/>
        <v>8.2885532662577616E-2</v>
      </c>
      <c r="AW1030" s="59">
        <f t="shared" si="153"/>
        <v>8.2885532662577616E-2</v>
      </c>
      <c r="AX1030" s="59">
        <f t="shared" si="153"/>
        <v>8.2885532662577616E-2</v>
      </c>
      <c r="AY1030" s="59">
        <f t="shared" si="153"/>
        <v>8.2885532662577616E-2</v>
      </c>
    </row>
    <row r="1031" spans="2:51">
      <c r="B1031" s="51" t="s">
        <v>985</v>
      </c>
      <c r="C1031" s="51" t="s">
        <v>991</v>
      </c>
      <c r="D1031" s="51" t="s">
        <v>986</v>
      </c>
      <c r="E1031" s="51" t="s">
        <v>111</v>
      </c>
      <c r="F1031" t="s">
        <v>987</v>
      </c>
      <c r="G1031" t="s">
        <v>988</v>
      </c>
      <c r="H1031" s="84">
        <f t="shared" ca="1" si="137"/>
        <v>45749</v>
      </c>
      <c r="I1031" s="51" t="s">
        <v>972</v>
      </c>
      <c r="J1031" s="51" t="s">
        <v>989</v>
      </c>
      <c r="K1031" s="51" t="s">
        <v>486</v>
      </c>
      <c r="L1031" s="59">
        <f t="shared" si="153"/>
        <v>6.2331133321545641E-2</v>
      </c>
      <c r="M1031" s="59">
        <f t="shared" si="153"/>
        <v>6.2331133321545641E-2</v>
      </c>
      <c r="N1031" s="59">
        <f t="shared" si="153"/>
        <v>6.2331133321545641E-2</v>
      </c>
      <c r="O1031" s="59">
        <f t="shared" si="153"/>
        <v>6.2331133321545641E-2</v>
      </c>
      <c r="P1031" s="59">
        <f t="shared" si="153"/>
        <v>6.2331133321545641E-2</v>
      </c>
      <c r="Q1031" s="59">
        <f t="shared" si="153"/>
        <v>6.2331133321545641E-2</v>
      </c>
      <c r="R1031" s="59">
        <f t="shared" si="153"/>
        <v>6.2331133321545641E-2</v>
      </c>
      <c r="S1031" s="59">
        <f t="shared" si="153"/>
        <v>6.2331133321545641E-2</v>
      </c>
      <c r="T1031" s="59">
        <f t="shared" si="153"/>
        <v>6.2331133321545641E-2</v>
      </c>
      <c r="U1031" s="59">
        <f t="shared" si="153"/>
        <v>6.2331133321545641E-2</v>
      </c>
      <c r="V1031" s="59">
        <f t="shared" si="153"/>
        <v>6.2331133321545641E-2</v>
      </c>
      <c r="W1031" s="59">
        <f t="shared" si="153"/>
        <v>6.2331133321545641E-2</v>
      </c>
      <c r="X1031" s="59">
        <f t="shared" si="153"/>
        <v>6.2331133321545641E-2</v>
      </c>
      <c r="Y1031" s="59">
        <f t="shared" si="153"/>
        <v>6.2331133321545641E-2</v>
      </c>
      <c r="Z1031" s="59">
        <f t="shared" si="153"/>
        <v>6.2331133321545641E-2</v>
      </c>
      <c r="AA1031" s="59">
        <f t="shared" si="153"/>
        <v>6.2331133321545641E-2</v>
      </c>
      <c r="AB1031" s="59">
        <f t="shared" si="153"/>
        <v>6.2331133321545641E-2</v>
      </c>
      <c r="AC1031" s="59">
        <f t="shared" si="153"/>
        <v>6.2331133321545641E-2</v>
      </c>
      <c r="AD1031" s="59">
        <f t="shared" si="153"/>
        <v>6.2331133321545641E-2</v>
      </c>
      <c r="AE1031" s="59">
        <f t="shared" si="153"/>
        <v>6.2331133321545641E-2</v>
      </c>
      <c r="AF1031" s="59">
        <f t="shared" si="153"/>
        <v>6.2331133321545641E-2</v>
      </c>
      <c r="AG1031" s="59">
        <f t="shared" si="153"/>
        <v>6.2331133321545641E-2</v>
      </c>
      <c r="AH1031" s="59">
        <f t="shared" si="153"/>
        <v>6.2331133321545641E-2</v>
      </c>
      <c r="AI1031" s="59">
        <f t="shared" si="153"/>
        <v>6.2331133321545641E-2</v>
      </c>
      <c r="AJ1031" s="59">
        <f t="shared" si="153"/>
        <v>6.2331133321545641E-2</v>
      </c>
      <c r="AK1031" s="59">
        <f t="shared" si="153"/>
        <v>6.2331133321545641E-2</v>
      </c>
      <c r="AL1031" s="59">
        <f t="shared" si="153"/>
        <v>6.2331133321545641E-2</v>
      </c>
      <c r="AM1031" s="59">
        <f t="shared" si="153"/>
        <v>6.2331133321545641E-2</v>
      </c>
      <c r="AN1031" s="59">
        <f t="shared" si="153"/>
        <v>6.2331133321545641E-2</v>
      </c>
      <c r="AO1031" s="59">
        <f t="shared" si="153"/>
        <v>6.2331133321545641E-2</v>
      </c>
      <c r="AP1031" s="59">
        <f t="shared" si="153"/>
        <v>6.2331133321545641E-2</v>
      </c>
      <c r="AQ1031" s="59">
        <f t="shared" si="153"/>
        <v>6.2331133321545641E-2</v>
      </c>
      <c r="AR1031" s="59">
        <f t="shared" si="153"/>
        <v>6.2331133321545641E-2</v>
      </c>
      <c r="AS1031" s="59">
        <f t="shared" si="153"/>
        <v>6.2331133321545641E-2</v>
      </c>
      <c r="AT1031" s="59">
        <f t="shared" si="153"/>
        <v>6.2331133321545641E-2</v>
      </c>
      <c r="AU1031" s="59">
        <f t="shared" si="153"/>
        <v>6.2331133321545641E-2</v>
      </c>
      <c r="AV1031" s="59">
        <f t="shared" si="153"/>
        <v>6.2331133321545641E-2</v>
      </c>
      <c r="AW1031" s="59">
        <f t="shared" si="153"/>
        <v>6.2331133321545641E-2</v>
      </c>
      <c r="AX1031" s="59">
        <f t="shared" si="153"/>
        <v>6.2331133321545641E-2</v>
      </c>
      <c r="AY1031" s="59">
        <f t="shared" si="153"/>
        <v>6.2331133321545641E-2</v>
      </c>
    </row>
    <row r="1032" spans="2:51">
      <c r="B1032" s="51" t="s">
        <v>985</v>
      </c>
      <c r="C1032" s="51" t="s">
        <v>991</v>
      </c>
      <c r="D1032" s="51" t="s">
        <v>986</v>
      </c>
      <c r="E1032" s="51" t="s">
        <v>111</v>
      </c>
      <c r="F1032" t="s">
        <v>987</v>
      </c>
      <c r="G1032" t="s">
        <v>988</v>
      </c>
      <c r="H1032" s="84">
        <f t="shared" ref="H1032:H1095" ca="1" si="154">TODAY()</f>
        <v>45749</v>
      </c>
      <c r="I1032" s="51" t="s">
        <v>972</v>
      </c>
      <c r="J1032" s="51" t="s">
        <v>989</v>
      </c>
      <c r="K1032" s="51" t="s">
        <v>273</v>
      </c>
      <c r="L1032" s="59">
        <f t="shared" si="153"/>
        <v>7.2022991518105178E-2</v>
      </c>
      <c r="M1032" s="59">
        <f t="shared" si="153"/>
        <v>7.2022991518105178E-2</v>
      </c>
      <c r="N1032" s="59">
        <f t="shared" si="153"/>
        <v>7.2022991518105178E-2</v>
      </c>
      <c r="O1032" s="59">
        <f t="shared" si="153"/>
        <v>7.2022991518105178E-2</v>
      </c>
      <c r="P1032" s="59">
        <f t="shared" si="153"/>
        <v>7.1664182539441762E-2</v>
      </c>
      <c r="Q1032" s="59">
        <f t="shared" si="153"/>
        <v>7.1305373560778318E-2</v>
      </c>
      <c r="R1032" s="59">
        <f t="shared" si="153"/>
        <v>7.0946564582114902E-2</v>
      </c>
      <c r="S1032" s="59">
        <f t="shared" si="153"/>
        <v>7.0587755603451457E-2</v>
      </c>
      <c r="T1032" s="59">
        <f t="shared" si="153"/>
        <v>7.0228946624788041E-2</v>
      </c>
      <c r="U1032" s="59">
        <f t="shared" si="153"/>
        <v>6.9870137646124597E-2</v>
      </c>
      <c r="V1032" s="59">
        <f t="shared" si="153"/>
        <v>6.9511328667461181E-2</v>
      </c>
      <c r="W1032" s="59">
        <f t="shared" si="153"/>
        <v>6.9152519688797737E-2</v>
      </c>
      <c r="X1032" s="59">
        <f t="shared" si="153"/>
        <v>6.879371071013432E-2</v>
      </c>
      <c r="Y1032" s="59">
        <f t="shared" si="153"/>
        <v>6.8434901731470876E-2</v>
      </c>
      <c r="Z1032" s="59">
        <f t="shared" si="153"/>
        <v>6.807609275280746E-2</v>
      </c>
      <c r="AA1032" s="59">
        <f t="shared" si="153"/>
        <v>6.7717283774144016E-2</v>
      </c>
      <c r="AB1032" s="59">
        <f t="shared" si="153"/>
        <v>6.73584747954806E-2</v>
      </c>
      <c r="AC1032" s="59">
        <f t="shared" si="153"/>
        <v>6.6999665816817155E-2</v>
      </c>
      <c r="AD1032" s="59">
        <f t="shared" si="153"/>
        <v>6.6640856838153739E-2</v>
      </c>
      <c r="AE1032" s="59">
        <f t="shared" si="153"/>
        <v>6.6282047859490295E-2</v>
      </c>
      <c r="AF1032" s="59">
        <f t="shared" si="153"/>
        <v>6.6282047859490295E-2</v>
      </c>
      <c r="AG1032" s="59">
        <f t="shared" si="153"/>
        <v>6.6282047859490295E-2</v>
      </c>
      <c r="AH1032" s="59">
        <f t="shared" si="153"/>
        <v>6.6282047859490295E-2</v>
      </c>
      <c r="AI1032" s="59">
        <f t="shared" si="153"/>
        <v>6.6282047859490295E-2</v>
      </c>
      <c r="AJ1032" s="59">
        <f t="shared" si="153"/>
        <v>6.6282047859490295E-2</v>
      </c>
      <c r="AK1032" s="59">
        <f t="shared" si="153"/>
        <v>6.6282047859490295E-2</v>
      </c>
      <c r="AL1032" s="59">
        <f t="shared" si="153"/>
        <v>6.6282047859490295E-2</v>
      </c>
      <c r="AM1032" s="59">
        <f t="shared" si="153"/>
        <v>6.6282047859490295E-2</v>
      </c>
      <c r="AN1032" s="59">
        <f t="shared" si="153"/>
        <v>6.6282047859490295E-2</v>
      </c>
      <c r="AO1032" s="59">
        <f t="shared" si="153"/>
        <v>6.6282047859490295E-2</v>
      </c>
      <c r="AP1032" s="59">
        <f t="shared" si="153"/>
        <v>6.6282047859490295E-2</v>
      </c>
      <c r="AQ1032" s="59">
        <f t="shared" si="153"/>
        <v>6.6282047859490295E-2</v>
      </c>
      <c r="AR1032" s="59">
        <f t="shared" si="153"/>
        <v>6.6282047859490295E-2</v>
      </c>
      <c r="AS1032" s="59">
        <f t="shared" si="153"/>
        <v>6.6282047859490295E-2</v>
      </c>
      <c r="AT1032" s="59">
        <f t="shared" si="153"/>
        <v>6.6282047859490295E-2</v>
      </c>
      <c r="AU1032" s="59">
        <f t="shared" si="153"/>
        <v>6.6282047859490295E-2</v>
      </c>
      <c r="AV1032" s="59">
        <f t="shared" si="153"/>
        <v>6.6282047859490295E-2</v>
      </c>
      <c r="AW1032" s="59">
        <f t="shared" si="153"/>
        <v>6.6282047859490295E-2</v>
      </c>
      <c r="AX1032" s="59">
        <f t="shared" si="153"/>
        <v>6.6282047859490295E-2</v>
      </c>
      <c r="AY1032" s="59">
        <f t="shared" si="153"/>
        <v>6.6282047859490295E-2</v>
      </c>
    </row>
    <row r="1033" spans="2:51">
      <c r="B1033" s="51" t="s">
        <v>985</v>
      </c>
      <c r="C1033" s="51" t="s">
        <v>991</v>
      </c>
      <c r="D1033" s="51" t="s">
        <v>986</v>
      </c>
      <c r="E1033" s="51" t="s">
        <v>111</v>
      </c>
      <c r="F1033" t="s">
        <v>987</v>
      </c>
      <c r="G1033" t="s">
        <v>988</v>
      </c>
      <c r="H1033" s="84">
        <f t="shared" ca="1" si="154"/>
        <v>45749</v>
      </c>
      <c r="I1033" s="51" t="s">
        <v>972</v>
      </c>
      <c r="J1033" s="51" t="s">
        <v>989</v>
      </c>
      <c r="K1033" s="51" t="s">
        <v>227</v>
      </c>
      <c r="L1033" s="59">
        <f t="shared" si="153"/>
        <v>8.2371383125171643E-2</v>
      </c>
      <c r="M1033" s="59">
        <f t="shared" si="153"/>
        <v>8.2371383125171643E-2</v>
      </c>
      <c r="N1033" s="59">
        <f t="shared" si="153"/>
        <v>8.2371383125171643E-2</v>
      </c>
      <c r="O1033" s="59">
        <f t="shared" si="153"/>
        <v>8.2371383125171643E-2</v>
      </c>
      <c r="P1033" s="59">
        <f t="shared" si="153"/>
        <v>8.1956671912049278E-2</v>
      </c>
      <c r="Q1033" s="59">
        <f t="shared" si="153"/>
        <v>8.1541960698926913E-2</v>
      </c>
      <c r="R1033" s="59">
        <f t="shared" si="153"/>
        <v>8.1127249485804548E-2</v>
      </c>
      <c r="S1033" s="59">
        <f t="shared" si="153"/>
        <v>8.0712538272682183E-2</v>
      </c>
      <c r="T1033" s="59">
        <f t="shared" si="153"/>
        <v>8.0297827059559818E-2</v>
      </c>
      <c r="U1033" s="59">
        <f t="shared" si="153"/>
        <v>7.9883115846437452E-2</v>
      </c>
      <c r="V1033" s="59">
        <f t="shared" si="153"/>
        <v>7.9468404633315087E-2</v>
      </c>
      <c r="W1033" s="59">
        <f t="shared" si="153"/>
        <v>7.9053693420192722E-2</v>
      </c>
      <c r="X1033" s="59">
        <f t="shared" si="153"/>
        <v>7.8638982207070357E-2</v>
      </c>
      <c r="Y1033" s="59">
        <f t="shared" si="153"/>
        <v>7.8224270993947992E-2</v>
      </c>
      <c r="Z1033" s="59">
        <f t="shared" si="153"/>
        <v>7.7809559780825627E-2</v>
      </c>
      <c r="AA1033" s="59">
        <f t="shared" si="153"/>
        <v>7.7394848567703262E-2</v>
      </c>
      <c r="AB1033" s="59">
        <f t="shared" si="153"/>
        <v>7.6980137354580896E-2</v>
      </c>
      <c r="AC1033" s="59">
        <f t="shared" si="153"/>
        <v>7.6565426141458531E-2</v>
      </c>
      <c r="AD1033" s="59">
        <f t="shared" si="153"/>
        <v>7.6150714928336166E-2</v>
      </c>
      <c r="AE1033" s="59">
        <f t="shared" si="153"/>
        <v>7.5736003715213801E-2</v>
      </c>
      <c r="AF1033" s="59">
        <f t="shared" si="153"/>
        <v>7.5736003715213801E-2</v>
      </c>
      <c r="AG1033" s="59">
        <f t="shared" si="153"/>
        <v>7.5736003715213801E-2</v>
      </c>
      <c r="AH1033" s="59">
        <f t="shared" si="153"/>
        <v>7.5736003715213801E-2</v>
      </c>
      <c r="AI1033" s="59">
        <f t="shared" si="153"/>
        <v>7.5736003715213801E-2</v>
      </c>
      <c r="AJ1033" s="59">
        <f t="shared" si="153"/>
        <v>7.5736003715213801E-2</v>
      </c>
      <c r="AK1033" s="59">
        <f t="shared" si="153"/>
        <v>7.5736003715213801E-2</v>
      </c>
      <c r="AL1033" s="59">
        <f t="shared" si="153"/>
        <v>7.5736003715213801E-2</v>
      </c>
      <c r="AM1033" s="59">
        <f t="shared" si="153"/>
        <v>7.5736003715213801E-2</v>
      </c>
      <c r="AN1033" s="59">
        <f t="shared" si="153"/>
        <v>7.5736003715213801E-2</v>
      </c>
      <c r="AO1033" s="59">
        <f t="shared" si="153"/>
        <v>7.5736003715213801E-2</v>
      </c>
      <c r="AP1033" s="59">
        <f t="shared" si="153"/>
        <v>7.5736003715213801E-2</v>
      </c>
      <c r="AQ1033" s="59">
        <f t="shared" si="153"/>
        <v>7.5736003715213801E-2</v>
      </c>
      <c r="AR1033" s="59">
        <f t="shared" si="153"/>
        <v>7.5736003715213801E-2</v>
      </c>
      <c r="AS1033" s="59">
        <f t="shared" si="153"/>
        <v>7.5736003715213801E-2</v>
      </c>
      <c r="AT1033" s="59">
        <f t="shared" si="153"/>
        <v>7.5736003715213801E-2</v>
      </c>
      <c r="AU1033" s="59">
        <f t="shared" si="153"/>
        <v>7.5736003715213801E-2</v>
      </c>
      <c r="AV1033" s="59">
        <f t="shared" si="153"/>
        <v>7.5736003715213801E-2</v>
      </c>
      <c r="AW1033" s="59">
        <f t="shared" si="153"/>
        <v>7.5736003715213801E-2</v>
      </c>
      <c r="AX1033" s="59">
        <f t="shared" si="153"/>
        <v>7.5736003715213801E-2</v>
      </c>
      <c r="AY1033" s="59">
        <f t="shared" si="153"/>
        <v>7.5736003715213801E-2</v>
      </c>
    </row>
    <row r="1034" spans="2:51">
      <c r="B1034" s="51" t="s">
        <v>985</v>
      </c>
      <c r="C1034" s="51" t="s">
        <v>991</v>
      </c>
      <c r="D1034" s="51" t="s">
        <v>986</v>
      </c>
      <c r="E1034" s="51" t="s">
        <v>111</v>
      </c>
      <c r="F1034" t="s">
        <v>987</v>
      </c>
      <c r="G1034" t="s">
        <v>988</v>
      </c>
      <c r="H1034" s="84">
        <f t="shared" ca="1" si="154"/>
        <v>45749</v>
      </c>
      <c r="I1034" s="51" t="s">
        <v>972</v>
      </c>
      <c r="J1034" s="51" t="s">
        <v>989</v>
      </c>
      <c r="K1034" s="51" t="s">
        <v>956</v>
      </c>
      <c r="L1034" s="59">
        <f t="shared" si="153"/>
        <v>0.10959599383661545</v>
      </c>
      <c r="M1034" s="59">
        <f t="shared" si="153"/>
        <v>0.10959599383661545</v>
      </c>
      <c r="N1034" s="59">
        <f t="shared" si="153"/>
        <v>0.10959599383661545</v>
      </c>
      <c r="O1034" s="59">
        <f t="shared" si="153"/>
        <v>0.10959599383661545</v>
      </c>
      <c r="P1034" s="59">
        <f t="shared" si="153"/>
        <v>0.1078292031382983</v>
      </c>
      <c r="Q1034" s="59">
        <f t="shared" si="153"/>
        <v>0.10606241243998116</v>
      </c>
      <c r="R1034" s="59">
        <f t="shared" si="153"/>
        <v>0.10429562174166399</v>
      </c>
      <c r="S1034" s="59">
        <f t="shared" si="153"/>
        <v>0.10252883104334681</v>
      </c>
      <c r="T1034" s="59">
        <f t="shared" si="153"/>
        <v>0.10076204034502967</v>
      </c>
      <c r="U1034" s="59">
        <f t="shared" si="153"/>
        <v>9.8995249646712524E-2</v>
      </c>
      <c r="V1034" s="59">
        <f t="shared" si="153"/>
        <v>9.7228458948395352E-2</v>
      </c>
      <c r="W1034" s="59">
        <f t="shared" si="153"/>
        <v>9.546166825007818E-2</v>
      </c>
      <c r="X1034" s="59">
        <f t="shared" si="153"/>
        <v>9.3694877551761035E-2</v>
      </c>
      <c r="Y1034" s="59">
        <f t="shared" si="153"/>
        <v>9.1928086853443891E-2</v>
      </c>
      <c r="Z1034" s="59">
        <f t="shared" si="153"/>
        <v>9.0161296155126719E-2</v>
      </c>
      <c r="AA1034" s="59">
        <f t="shared" ref="AA1034:AY1034" si="155">AA974+_xlfn.XLOOKUP($K1034,$B$862:$B$876,$F$862:$F$876)-_xlfn.XLOOKUP($K1034,$B$862:$B$876,$E$862:$E$876)</f>
        <v>8.8394505456809547E-2</v>
      </c>
      <c r="AB1034" s="59">
        <f t="shared" si="155"/>
        <v>8.6627714758492402E-2</v>
      </c>
      <c r="AC1034" s="59">
        <f t="shared" si="155"/>
        <v>8.4860924060175258E-2</v>
      </c>
      <c r="AD1034" s="59">
        <f t="shared" si="155"/>
        <v>8.3094133361858086E-2</v>
      </c>
      <c r="AE1034" s="59">
        <f t="shared" si="155"/>
        <v>8.1327342663540914E-2</v>
      </c>
      <c r="AF1034" s="59">
        <f t="shared" si="155"/>
        <v>8.1327342663540914E-2</v>
      </c>
      <c r="AG1034" s="59">
        <f t="shared" si="155"/>
        <v>8.1327342663540914E-2</v>
      </c>
      <c r="AH1034" s="59">
        <f t="shared" si="155"/>
        <v>8.1327342663540914E-2</v>
      </c>
      <c r="AI1034" s="59">
        <f t="shared" si="155"/>
        <v>8.1327342663540914E-2</v>
      </c>
      <c r="AJ1034" s="59">
        <f t="shared" si="155"/>
        <v>8.1327342663540914E-2</v>
      </c>
      <c r="AK1034" s="59">
        <f t="shared" si="155"/>
        <v>8.1327342663540914E-2</v>
      </c>
      <c r="AL1034" s="59">
        <f t="shared" si="155"/>
        <v>8.1327342663540914E-2</v>
      </c>
      <c r="AM1034" s="59">
        <f t="shared" si="155"/>
        <v>8.1327342663540914E-2</v>
      </c>
      <c r="AN1034" s="59">
        <f t="shared" si="155"/>
        <v>8.1327342663540914E-2</v>
      </c>
      <c r="AO1034" s="59">
        <f t="shared" si="155"/>
        <v>8.1327342663540914E-2</v>
      </c>
      <c r="AP1034" s="59">
        <f t="shared" si="155"/>
        <v>8.1327342663540914E-2</v>
      </c>
      <c r="AQ1034" s="59">
        <f t="shared" si="155"/>
        <v>8.1327342663540914E-2</v>
      </c>
      <c r="AR1034" s="59">
        <f t="shared" si="155"/>
        <v>8.1327342663540914E-2</v>
      </c>
      <c r="AS1034" s="59">
        <f t="shared" si="155"/>
        <v>8.1327342663540914E-2</v>
      </c>
      <c r="AT1034" s="59">
        <f t="shared" si="155"/>
        <v>8.1327342663540914E-2</v>
      </c>
      <c r="AU1034" s="59">
        <f t="shared" si="155"/>
        <v>8.1327342663540914E-2</v>
      </c>
      <c r="AV1034" s="59">
        <f t="shared" si="155"/>
        <v>8.1327342663540914E-2</v>
      </c>
      <c r="AW1034" s="59">
        <f t="shared" si="155"/>
        <v>8.1327342663540914E-2</v>
      </c>
      <c r="AX1034" s="59">
        <f t="shared" si="155"/>
        <v>8.1327342663540914E-2</v>
      </c>
      <c r="AY1034" s="59">
        <f t="shared" si="155"/>
        <v>8.1327342663540914E-2</v>
      </c>
    </row>
    <row r="1035" spans="2:51">
      <c r="B1035" s="51" t="s">
        <v>985</v>
      </c>
      <c r="C1035" s="51" t="s">
        <v>991</v>
      </c>
      <c r="D1035" s="51" t="s">
        <v>986</v>
      </c>
      <c r="E1035" s="51" t="s">
        <v>111</v>
      </c>
      <c r="F1035" t="s">
        <v>987</v>
      </c>
      <c r="G1035" t="s">
        <v>988</v>
      </c>
      <c r="H1035" s="84">
        <f t="shared" ca="1" si="154"/>
        <v>45749</v>
      </c>
      <c r="I1035" s="51" t="s">
        <v>972</v>
      </c>
      <c r="J1035" s="51" t="s">
        <v>989</v>
      </c>
      <c r="K1035" s="51" t="s">
        <v>239</v>
      </c>
      <c r="L1035" s="59">
        <f t="shared" ref="L1035:AY1041" si="156">L975+_xlfn.XLOOKUP($K1035,$B$862:$B$876,$F$862:$F$876)-_xlfn.XLOOKUP($K1035,$B$862:$B$876,$E$862:$E$876)</f>
        <v>5.9149378063537053E-2</v>
      </c>
      <c r="M1035" s="59">
        <f t="shared" si="156"/>
        <v>5.9149378063537053E-2</v>
      </c>
      <c r="N1035" s="59">
        <f t="shared" si="156"/>
        <v>5.9149378063537053E-2</v>
      </c>
      <c r="O1035" s="59">
        <f t="shared" si="156"/>
        <v>5.9149378063537053E-2</v>
      </c>
      <c r="P1035" s="59">
        <f t="shared" si="156"/>
        <v>5.9149378063537053E-2</v>
      </c>
      <c r="Q1035" s="59">
        <f t="shared" si="156"/>
        <v>5.9149378063537053E-2</v>
      </c>
      <c r="R1035" s="59">
        <f t="shared" si="156"/>
        <v>5.9149378063537053E-2</v>
      </c>
      <c r="S1035" s="59">
        <f t="shared" si="156"/>
        <v>5.9149378063537053E-2</v>
      </c>
      <c r="T1035" s="59">
        <f t="shared" si="156"/>
        <v>5.9149378063537053E-2</v>
      </c>
      <c r="U1035" s="59">
        <f t="shared" si="156"/>
        <v>5.9149378063537053E-2</v>
      </c>
      <c r="V1035" s="59">
        <f t="shared" si="156"/>
        <v>5.9149378063537053E-2</v>
      </c>
      <c r="W1035" s="59">
        <f t="shared" si="156"/>
        <v>5.9149378063537053E-2</v>
      </c>
      <c r="X1035" s="59">
        <f t="shared" si="156"/>
        <v>5.9149378063537053E-2</v>
      </c>
      <c r="Y1035" s="59">
        <f t="shared" si="156"/>
        <v>5.9149378063537053E-2</v>
      </c>
      <c r="Z1035" s="59">
        <f t="shared" si="156"/>
        <v>5.9149378063537053E-2</v>
      </c>
      <c r="AA1035" s="59">
        <f t="shared" si="156"/>
        <v>5.9149378063537053E-2</v>
      </c>
      <c r="AB1035" s="59">
        <f t="shared" si="156"/>
        <v>5.9149378063537053E-2</v>
      </c>
      <c r="AC1035" s="59">
        <f t="shared" si="156"/>
        <v>5.9149378063537053E-2</v>
      </c>
      <c r="AD1035" s="59">
        <f t="shared" si="156"/>
        <v>5.9149378063537053E-2</v>
      </c>
      <c r="AE1035" s="59">
        <f t="shared" si="156"/>
        <v>5.9149378063537053E-2</v>
      </c>
      <c r="AF1035" s="59">
        <f t="shared" si="156"/>
        <v>5.9149378063537053E-2</v>
      </c>
      <c r="AG1035" s="59">
        <f t="shared" si="156"/>
        <v>5.9149378063537053E-2</v>
      </c>
      <c r="AH1035" s="59">
        <f t="shared" si="156"/>
        <v>5.9149378063537053E-2</v>
      </c>
      <c r="AI1035" s="59">
        <f t="shared" si="156"/>
        <v>5.9149378063537053E-2</v>
      </c>
      <c r="AJ1035" s="59">
        <f t="shared" si="156"/>
        <v>5.9149378063537053E-2</v>
      </c>
      <c r="AK1035" s="59">
        <f t="shared" si="156"/>
        <v>5.9149378063537053E-2</v>
      </c>
      <c r="AL1035" s="59">
        <f t="shared" si="156"/>
        <v>5.9149378063537053E-2</v>
      </c>
      <c r="AM1035" s="59">
        <f t="shared" si="156"/>
        <v>5.9149378063537053E-2</v>
      </c>
      <c r="AN1035" s="59">
        <f t="shared" si="156"/>
        <v>5.9149378063537053E-2</v>
      </c>
      <c r="AO1035" s="59">
        <f t="shared" si="156"/>
        <v>5.9149378063537053E-2</v>
      </c>
      <c r="AP1035" s="59">
        <f t="shared" si="156"/>
        <v>5.9149378063537053E-2</v>
      </c>
      <c r="AQ1035" s="59">
        <f t="shared" si="156"/>
        <v>5.9149378063537053E-2</v>
      </c>
      <c r="AR1035" s="59">
        <f t="shared" si="156"/>
        <v>5.9149378063537053E-2</v>
      </c>
      <c r="AS1035" s="59">
        <f t="shared" si="156"/>
        <v>5.9149378063537053E-2</v>
      </c>
      <c r="AT1035" s="59">
        <f t="shared" si="156"/>
        <v>5.9149378063537053E-2</v>
      </c>
      <c r="AU1035" s="59">
        <f t="shared" si="156"/>
        <v>5.9149378063537053E-2</v>
      </c>
      <c r="AV1035" s="59">
        <f t="shared" si="156"/>
        <v>5.9149378063537053E-2</v>
      </c>
      <c r="AW1035" s="59">
        <f t="shared" si="156"/>
        <v>5.9149378063537053E-2</v>
      </c>
      <c r="AX1035" s="59">
        <f t="shared" si="156"/>
        <v>5.9149378063537053E-2</v>
      </c>
      <c r="AY1035" s="59">
        <f t="shared" si="156"/>
        <v>5.9149378063537053E-2</v>
      </c>
    </row>
    <row r="1036" spans="2:51">
      <c r="B1036" s="51" t="s">
        <v>985</v>
      </c>
      <c r="C1036" s="51" t="s">
        <v>991</v>
      </c>
      <c r="D1036" s="51" t="s">
        <v>986</v>
      </c>
      <c r="E1036" s="51" t="s">
        <v>111</v>
      </c>
      <c r="F1036" t="s">
        <v>987</v>
      </c>
      <c r="G1036" t="s">
        <v>988</v>
      </c>
      <c r="H1036" s="84">
        <f t="shared" ca="1" si="154"/>
        <v>45749</v>
      </c>
      <c r="I1036" s="51" t="s">
        <v>972</v>
      </c>
      <c r="J1036" s="51" t="s">
        <v>989</v>
      </c>
      <c r="K1036" s="51" t="s">
        <v>221</v>
      </c>
      <c r="L1036" s="59">
        <f t="shared" si="156"/>
        <v>5.7169197968807844E-2</v>
      </c>
      <c r="M1036" s="59">
        <f t="shared" si="156"/>
        <v>5.7169197968807844E-2</v>
      </c>
      <c r="N1036" s="59">
        <f t="shared" si="156"/>
        <v>5.7169197968807844E-2</v>
      </c>
      <c r="O1036" s="59">
        <f t="shared" si="156"/>
        <v>5.7169197968807844E-2</v>
      </c>
      <c r="P1036" s="59">
        <f t="shared" si="156"/>
        <v>5.7169197968807844E-2</v>
      </c>
      <c r="Q1036" s="59">
        <f t="shared" si="156"/>
        <v>5.7169197968807844E-2</v>
      </c>
      <c r="R1036" s="59">
        <f t="shared" si="156"/>
        <v>5.7169197968807844E-2</v>
      </c>
      <c r="S1036" s="59">
        <f t="shared" si="156"/>
        <v>5.7169197968807844E-2</v>
      </c>
      <c r="T1036" s="59">
        <f t="shared" si="156"/>
        <v>5.7169197968807844E-2</v>
      </c>
      <c r="U1036" s="59">
        <f t="shared" si="156"/>
        <v>5.7169197968807844E-2</v>
      </c>
      <c r="V1036" s="59">
        <f t="shared" si="156"/>
        <v>5.7169197968807844E-2</v>
      </c>
      <c r="W1036" s="59">
        <f t="shared" si="156"/>
        <v>5.7169197968807844E-2</v>
      </c>
      <c r="X1036" s="59">
        <f t="shared" si="156"/>
        <v>5.7169197968807844E-2</v>
      </c>
      <c r="Y1036" s="59">
        <f t="shared" si="156"/>
        <v>5.7169197968807844E-2</v>
      </c>
      <c r="Z1036" s="59">
        <f t="shared" si="156"/>
        <v>5.7169197968807844E-2</v>
      </c>
      <c r="AA1036" s="59">
        <f t="shared" si="156"/>
        <v>5.7169197968807844E-2</v>
      </c>
      <c r="AB1036" s="59">
        <f t="shared" si="156"/>
        <v>5.7169197968807844E-2</v>
      </c>
      <c r="AC1036" s="59">
        <f t="shared" si="156"/>
        <v>5.7169197968807844E-2</v>
      </c>
      <c r="AD1036" s="59">
        <f t="shared" si="156"/>
        <v>5.7169197968807844E-2</v>
      </c>
      <c r="AE1036" s="59">
        <f t="shared" si="156"/>
        <v>5.7169197968807844E-2</v>
      </c>
      <c r="AF1036" s="59">
        <f t="shared" si="156"/>
        <v>5.7169197968807844E-2</v>
      </c>
      <c r="AG1036" s="59">
        <f t="shared" si="156"/>
        <v>5.7169197968807844E-2</v>
      </c>
      <c r="AH1036" s="59">
        <f t="shared" si="156"/>
        <v>5.7169197968807844E-2</v>
      </c>
      <c r="AI1036" s="59">
        <f t="shared" si="156"/>
        <v>5.7169197968807844E-2</v>
      </c>
      <c r="AJ1036" s="59">
        <f t="shared" si="156"/>
        <v>5.7169197968807844E-2</v>
      </c>
      <c r="AK1036" s="59">
        <f t="shared" si="156"/>
        <v>5.7169197968807844E-2</v>
      </c>
      <c r="AL1036" s="59">
        <f t="shared" si="156"/>
        <v>5.7169197968807844E-2</v>
      </c>
      <c r="AM1036" s="59">
        <f t="shared" si="156"/>
        <v>5.7169197968807844E-2</v>
      </c>
      <c r="AN1036" s="59">
        <f t="shared" si="156"/>
        <v>5.7169197968807844E-2</v>
      </c>
      <c r="AO1036" s="59">
        <f t="shared" si="156"/>
        <v>5.7169197968807844E-2</v>
      </c>
      <c r="AP1036" s="59">
        <f t="shared" si="156"/>
        <v>5.7169197968807844E-2</v>
      </c>
      <c r="AQ1036" s="59">
        <f t="shared" si="156"/>
        <v>5.7169197968807844E-2</v>
      </c>
      <c r="AR1036" s="59">
        <f t="shared" si="156"/>
        <v>5.7169197968807844E-2</v>
      </c>
      <c r="AS1036" s="59">
        <f t="shared" si="156"/>
        <v>5.7169197968807844E-2</v>
      </c>
      <c r="AT1036" s="59">
        <f t="shared" si="156"/>
        <v>5.7169197968807844E-2</v>
      </c>
      <c r="AU1036" s="59">
        <f t="shared" si="156"/>
        <v>5.7169197968807844E-2</v>
      </c>
      <c r="AV1036" s="59">
        <f t="shared" si="156"/>
        <v>5.7169197968807844E-2</v>
      </c>
      <c r="AW1036" s="59">
        <f t="shared" si="156"/>
        <v>5.7169197968807844E-2</v>
      </c>
      <c r="AX1036" s="59">
        <f t="shared" si="156"/>
        <v>5.7169197968807844E-2</v>
      </c>
      <c r="AY1036" s="59">
        <f t="shared" si="156"/>
        <v>5.7169197968807844E-2</v>
      </c>
    </row>
    <row r="1037" spans="2:51">
      <c r="B1037" s="51" t="s">
        <v>985</v>
      </c>
      <c r="C1037" s="51" t="s">
        <v>991</v>
      </c>
      <c r="D1037" s="51" t="s">
        <v>986</v>
      </c>
      <c r="E1037" s="51" t="s">
        <v>111</v>
      </c>
      <c r="F1037" t="s">
        <v>987</v>
      </c>
      <c r="G1037" t="s">
        <v>988</v>
      </c>
      <c r="H1037" s="84">
        <f t="shared" ca="1" si="154"/>
        <v>45749</v>
      </c>
      <c r="I1037" s="51" t="s">
        <v>972</v>
      </c>
      <c r="J1037" s="51" t="s">
        <v>989</v>
      </c>
      <c r="K1037" s="51" t="s">
        <v>214</v>
      </c>
      <c r="L1037" s="59">
        <f t="shared" si="156"/>
        <v>0.10938135649130491</v>
      </c>
      <c r="M1037" s="59">
        <f t="shared" si="156"/>
        <v>0.10938135649130491</v>
      </c>
      <c r="N1037" s="59">
        <f t="shared" si="156"/>
        <v>0.10938135649130491</v>
      </c>
      <c r="O1037" s="59">
        <f t="shared" si="156"/>
        <v>0.10938135649130491</v>
      </c>
      <c r="P1037" s="59">
        <f t="shared" si="156"/>
        <v>0.10762216193252129</v>
      </c>
      <c r="Q1037" s="59">
        <f t="shared" si="156"/>
        <v>0.1058629673737377</v>
      </c>
      <c r="R1037" s="59">
        <f t="shared" si="156"/>
        <v>0.1041037728149541</v>
      </c>
      <c r="S1037" s="59">
        <f t="shared" si="156"/>
        <v>0.10234457825617048</v>
      </c>
      <c r="T1037" s="59">
        <f t="shared" si="156"/>
        <v>0.10058538369738686</v>
      </c>
      <c r="U1037" s="59">
        <f t="shared" si="156"/>
        <v>9.8826189138603263E-2</v>
      </c>
      <c r="V1037" s="59">
        <f t="shared" si="156"/>
        <v>9.7066994579819668E-2</v>
      </c>
      <c r="W1037" s="59">
        <f t="shared" si="156"/>
        <v>9.5307800021036046E-2</v>
      </c>
      <c r="X1037" s="59">
        <f t="shared" si="156"/>
        <v>9.3548605462252424E-2</v>
      </c>
      <c r="Y1037" s="59">
        <f t="shared" si="156"/>
        <v>9.1789410903468829E-2</v>
      </c>
      <c r="Z1037" s="59">
        <f t="shared" si="156"/>
        <v>9.0030216344685235E-2</v>
      </c>
      <c r="AA1037" s="59">
        <f t="shared" si="156"/>
        <v>8.8271021785901613E-2</v>
      </c>
      <c r="AB1037" s="59">
        <f t="shared" si="156"/>
        <v>8.6511827227117991E-2</v>
      </c>
      <c r="AC1037" s="59">
        <f t="shared" si="156"/>
        <v>8.4752632668334396E-2</v>
      </c>
      <c r="AD1037" s="59">
        <f t="shared" si="156"/>
        <v>8.2993438109550802E-2</v>
      </c>
      <c r="AE1037" s="59">
        <f t="shared" si="156"/>
        <v>8.123424355076718E-2</v>
      </c>
      <c r="AF1037" s="59">
        <f t="shared" si="156"/>
        <v>8.123424355076718E-2</v>
      </c>
      <c r="AG1037" s="59">
        <f t="shared" si="156"/>
        <v>8.123424355076718E-2</v>
      </c>
      <c r="AH1037" s="59">
        <f t="shared" si="156"/>
        <v>8.123424355076718E-2</v>
      </c>
      <c r="AI1037" s="59">
        <f t="shared" si="156"/>
        <v>8.123424355076718E-2</v>
      </c>
      <c r="AJ1037" s="59">
        <f t="shared" si="156"/>
        <v>8.123424355076718E-2</v>
      </c>
      <c r="AK1037" s="59">
        <f t="shared" si="156"/>
        <v>8.123424355076718E-2</v>
      </c>
      <c r="AL1037" s="59">
        <f t="shared" si="156"/>
        <v>8.123424355076718E-2</v>
      </c>
      <c r="AM1037" s="59">
        <f t="shared" si="156"/>
        <v>8.123424355076718E-2</v>
      </c>
      <c r="AN1037" s="59">
        <f t="shared" si="156"/>
        <v>8.123424355076718E-2</v>
      </c>
      <c r="AO1037" s="59">
        <f t="shared" si="156"/>
        <v>8.123424355076718E-2</v>
      </c>
      <c r="AP1037" s="59">
        <f t="shared" si="156"/>
        <v>8.123424355076718E-2</v>
      </c>
      <c r="AQ1037" s="59">
        <f t="shared" si="156"/>
        <v>8.123424355076718E-2</v>
      </c>
      <c r="AR1037" s="59">
        <f t="shared" si="156"/>
        <v>8.123424355076718E-2</v>
      </c>
      <c r="AS1037" s="59">
        <f t="shared" si="156"/>
        <v>8.123424355076718E-2</v>
      </c>
      <c r="AT1037" s="59">
        <f t="shared" si="156"/>
        <v>8.123424355076718E-2</v>
      </c>
      <c r="AU1037" s="59">
        <f t="shared" si="156"/>
        <v>8.123424355076718E-2</v>
      </c>
      <c r="AV1037" s="59">
        <f t="shared" si="156"/>
        <v>8.123424355076718E-2</v>
      </c>
      <c r="AW1037" s="59">
        <f t="shared" si="156"/>
        <v>8.123424355076718E-2</v>
      </c>
      <c r="AX1037" s="59">
        <f t="shared" si="156"/>
        <v>8.123424355076718E-2</v>
      </c>
      <c r="AY1037" s="59">
        <f t="shared" si="156"/>
        <v>8.123424355076718E-2</v>
      </c>
    </row>
    <row r="1038" spans="2:51">
      <c r="B1038" s="51" t="s">
        <v>985</v>
      </c>
      <c r="C1038" s="51" t="s">
        <v>991</v>
      </c>
      <c r="D1038" s="51" t="s">
        <v>986</v>
      </c>
      <c r="E1038" s="51" t="s">
        <v>111</v>
      </c>
      <c r="F1038" t="s">
        <v>987</v>
      </c>
      <c r="G1038" t="s">
        <v>988</v>
      </c>
      <c r="H1038" s="84">
        <f t="shared" ca="1" si="154"/>
        <v>45749</v>
      </c>
      <c r="I1038" s="51" t="s">
        <v>972</v>
      </c>
      <c r="J1038" s="51" t="s">
        <v>989</v>
      </c>
      <c r="K1038" s="51" t="s">
        <v>957</v>
      </c>
      <c r="L1038" s="59">
        <f t="shared" si="156"/>
        <v>0.10191007796633281</v>
      </c>
      <c r="M1038" s="59">
        <f t="shared" si="156"/>
        <v>0.10191007796633281</v>
      </c>
      <c r="N1038" s="59">
        <f t="shared" si="156"/>
        <v>0.10191007796633281</v>
      </c>
      <c r="O1038" s="59">
        <f t="shared" si="156"/>
        <v>0.10191007796633281</v>
      </c>
      <c r="P1038" s="59">
        <f t="shared" si="156"/>
        <v>0.100838533962266</v>
      </c>
      <c r="Q1038" s="59">
        <f t="shared" si="156"/>
        <v>9.9766989958199187E-2</v>
      </c>
      <c r="R1038" s="59">
        <f t="shared" si="156"/>
        <v>9.8695445954132377E-2</v>
      </c>
      <c r="S1038" s="59">
        <f t="shared" si="156"/>
        <v>9.7623901950065567E-2</v>
      </c>
      <c r="T1038" s="59">
        <f t="shared" si="156"/>
        <v>9.6552357945998757E-2</v>
      </c>
      <c r="U1038" s="59">
        <f t="shared" si="156"/>
        <v>9.5480813941931947E-2</v>
      </c>
      <c r="V1038" s="59">
        <f t="shared" si="156"/>
        <v>9.4409269937865137E-2</v>
      </c>
      <c r="W1038" s="59">
        <f t="shared" si="156"/>
        <v>9.3337725933798327E-2</v>
      </c>
      <c r="X1038" s="59">
        <f t="shared" si="156"/>
        <v>9.2266181929731517E-2</v>
      </c>
      <c r="Y1038" s="59">
        <f t="shared" si="156"/>
        <v>9.1194637925664707E-2</v>
      </c>
      <c r="Z1038" s="59">
        <f t="shared" si="156"/>
        <v>9.0123093921597897E-2</v>
      </c>
      <c r="AA1038" s="59">
        <f t="shared" si="156"/>
        <v>8.9051549917531087E-2</v>
      </c>
      <c r="AB1038" s="59">
        <f t="shared" si="156"/>
        <v>8.7980005913464276E-2</v>
      </c>
      <c r="AC1038" s="59">
        <f t="shared" si="156"/>
        <v>8.6908461909397466E-2</v>
      </c>
      <c r="AD1038" s="59">
        <f t="shared" si="156"/>
        <v>8.5836917905330656E-2</v>
      </c>
      <c r="AE1038" s="59">
        <f t="shared" si="156"/>
        <v>8.4765373901263846E-2</v>
      </c>
      <c r="AF1038" s="59">
        <f t="shared" si="156"/>
        <v>8.4765373901263846E-2</v>
      </c>
      <c r="AG1038" s="59">
        <f t="shared" si="156"/>
        <v>8.4765373901263846E-2</v>
      </c>
      <c r="AH1038" s="59">
        <f t="shared" si="156"/>
        <v>8.4765373901263846E-2</v>
      </c>
      <c r="AI1038" s="59">
        <f t="shared" si="156"/>
        <v>8.4765373901263846E-2</v>
      </c>
      <c r="AJ1038" s="59">
        <f t="shared" si="156"/>
        <v>8.4765373901263846E-2</v>
      </c>
      <c r="AK1038" s="59">
        <f t="shared" si="156"/>
        <v>8.4765373901263846E-2</v>
      </c>
      <c r="AL1038" s="59">
        <f t="shared" si="156"/>
        <v>8.4765373901263846E-2</v>
      </c>
      <c r="AM1038" s="59">
        <f t="shared" si="156"/>
        <v>8.4765373901263846E-2</v>
      </c>
      <c r="AN1038" s="59">
        <f t="shared" si="156"/>
        <v>8.4765373901263846E-2</v>
      </c>
      <c r="AO1038" s="59">
        <f t="shared" si="156"/>
        <v>8.4765373901263846E-2</v>
      </c>
      <c r="AP1038" s="59">
        <f t="shared" si="156"/>
        <v>8.4765373901263846E-2</v>
      </c>
      <c r="AQ1038" s="59">
        <f t="shared" si="156"/>
        <v>8.4765373901263846E-2</v>
      </c>
      <c r="AR1038" s="59">
        <f t="shared" si="156"/>
        <v>8.4765373901263846E-2</v>
      </c>
      <c r="AS1038" s="59">
        <f t="shared" si="156"/>
        <v>8.4765373901263846E-2</v>
      </c>
      <c r="AT1038" s="59">
        <f t="shared" si="156"/>
        <v>8.4765373901263846E-2</v>
      </c>
      <c r="AU1038" s="59">
        <f t="shared" si="156"/>
        <v>8.4765373901263846E-2</v>
      </c>
      <c r="AV1038" s="59">
        <f t="shared" si="156"/>
        <v>8.4765373901263846E-2</v>
      </c>
      <c r="AW1038" s="59">
        <f t="shared" si="156"/>
        <v>8.4765373901263846E-2</v>
      </c>
      <c r="AX1038" s="59">
        <f t="shared" si="156"/>
        <v>8.4765373901263846E-2</v>
      </c>
      <c r="AY1038" s="59">
        <f t="shared" si="156"/>
        <v>8.4765373901263846E-2</v>
      </c>
    </row>
    <row r="1039" spans="2:51">
      <c r="B1039" s="51" t="s">
        <v>985</v>
      </c>
      <c r="C1039" s="51" t="s">
        <v>991</v>
      </c>
      <c r="D1039" s="51" t="s">
        <v>986</v>
      </c>
      <c r="E1039" s="51" t="s">
        <v>111</v>
      </c>
      <c r="F1039" t="s">
        <v>987</v>
      </c>
      <c r="G1039" t="s">
        <v>988</v>
      </c>
      <c r="H1039" s="84">
        <f t="shared" ca="1" si="154"/>
        <v>45749</v>
      </c>
      <c r="I1039" s="51" t="s">
        <v>972</v>
      </c>
      <c r="J1039" s="51" t="s">
        <v>989</v>
      </c>
      <c r="K1039" s="51" t="s">
        <v>958</v>
      </c>
      <c r="L1039" s="59">
        <f t="shared" si="156"/>
        <v>6.6317706434709606E-2</v>
      </c>
      <c r="M1039" s="59">
        <f t="shared" si="156"/>
        <v>6.6317706434709606E-2</v>
      </c>
      <c r="N1039" s="59">
        <f t="shared" si="156"/>
        <v>6.6317706434709606E-2</v>
      </c>
      <c r="O1039" s="59">
        <f t="shared" si="156"/>
        <v>6.6317706434709606E-2</v>
      </c>
      <c r="P1039" s="59">
        <f t="shared" si="156"/>
        <v>6.5997739699455854E-2</v>
      </c>
      <c r="Q1039" s="59">
        <f t="shared" si="156"/>
        <v>6.5677772964202102E-2</v>
      </c>
      <c r="R1039" s="59">
        <f t="shared" si="156"/>
        <v>6.5357806228948351E-2</v>
      </c>
      <c r="S1039" s="59">
        <f t="shared" si="156"/>
        <v>6.5037839493694627E-2</v>
      </c>
      <c r="T1039" s="59">
        <f t="shared" si="156"/>
        <v>6.4717872758440875E-2</v>
      </c>
      <c r="U1039" s="59">
        <f t="shared" si="156"/>
        <v>6.4397906023187124E-2</v>
      </c>
      <c r="V1039" s="59">
        <f t="shared" si="156"/>
        <v>6.4077939287933372E-2</v>
      </c>
      <c r="W1039" s="59">
        <f t="shared" si="156"/>
        <v>6.3757972552679648E-2</v>
      </c>
      <c r="X1039" s="59">
        <f t="shared" si="156"/>
        <v>6.3438005817425897E-2</v>
      </c>
      <c r="Y1039" s="59">
        <f t="shared" si="156"/>
        <v>6.3118039082172145E-2</v>
      </c>
      <c r="Z1039" s="59">
        <f t="shared" si="156"/>
        <v>6.2798072346918393E-2</v>
      </c>
      <c r="AA1039" s="59">
        <f t="shared" si="156"/>
        <v>6.2478105611664662E-2</v>
      </c>
      <c r="AB1039" s="59">
        <f t="shared" si="156"/>
        <v>6.2158138876410911E-2</v>
      </c>
      <c r="AC1039" s="59">
        <f t="shared" si="156"/>
        <v>6.1838172141157159E-2</v>
      </c>
      <c r="AD1039" s="59">
        <f t="shared" si="156"/>
        <v>6.1518205405903421E-2</v>
      </c>
      <c r="AE1039" s="59">
        <f t="shared" si="156"/>
        <v>6.1198238670649684E-2</v>
      </c>
      <c r="AF1039" s="59">
        <f t="shared" si="156"/>
        <v>6.1198238670649684E-2</v>
      </c>
      <c r="AG1039" s="59">
        <f t="shared" si="156"/>
        <v>6.1198238670649684E-2</v>
      </c>
      <c r="AH1039" s="59">
        <f t="shared" si="156"/>
        <v>6.1198238670649684E-2</v>
      </c>
      <c r="AI1039" s="59">
        <f t="shared" si="156"/>
        <v>6.1198238670649684E-2</v>
      </c>
      <c r="AJ1039" s="59">
        <f t="shared" si="156"/>
        <v>6.1198238670649684E-2</v>
      </c>
      <c r="AK1039" s="59">
        <f t="shared" si="156"/>
        <v>6.1198238670649684E-2</v>
      </c>
      <c r="AL1039" s="59">
        <f t="shared" si="156"/>
        <v>6.1198238670649684E-2</v>
      </c>
      <c r="AM1039" s="59">
        <f t="shared" si="156"/>
        <v>6.1198238670649684E-2</v>
      </c>
      <c r="AN1039" s="59">
        <f t="shared" si="156"/>
        <v>6.1198238670649684E-2</v>
      </c>
      <c r="AO1039" s="59">
        <f t="shared" si="156"/>
        <v>6.1198238670649684E-2</v>
      </c>
      <c r="AP1039" s="59">
        <f t="shared" si="156"/>
        <v>6.1198238670649684E-2</v>
      </c>
      <c r="AQ1039" s="59">
        <f t="shared" si="156"/>
        <v>6.1198238670649684E-2</v>
      </c>
      <c r="AR1039" s="59">
        <f t="shared" si="156"/>
        <v>6.1198238670649684E-2</v>
      </c>
      <c r="AS1039" s="59">
        <f t="shared" si="156"/>
        <v>6.1198238670649684E-2</v>
      </c>
      <c r="AT1039" s="59">
        <f t="shared" si="156"/>
        <v>6.1198238670649684E-2</v>
      </c>
      <c r="AU1039" s="59">
        <f t="shared" si="156"/>
        <v>6.1198238670649684E-2</v>
      </c>
      <c r="AV1039" s="59">
        <f t="shared" si="156"/>
        <v>6.1198238670649684E-2</v>
      </c>
      <c r="AW1039" s="59">
        <f t="shared" si="156"/>
        <v>6.1198238670649684E-2</v>
      </c>
      <c r="AX1039" s="59">
        <f t="shared" si="156"/>
        <v>6.1198238670649684E-2</v>
      </c>
      <c r="AY1039" s="59">
        <f t="shared" si="156"/>
        <v>6.1198238670649684E-2</v>
      </c>
    </row>
    <row r="1040" spans="2:51">
      <c r="B1040" s="51" t="s">
        <v>985</v>
      </c>
      <c r="C1040" s="51" t="s">
        <v>991</v>
      </c>
      <c r="D1040" s="51" t="s">
        <v>986</v>
      </c>
      <c r="E1040" s="51" t="s">
        <v>111</v>
      </c>
      <c r="F1040" t="s">
        <v>987</v>
      </c>
      <c r="G1040" t="s">
        <v>988</v>
      </c>
      <c r="H1040" s="84">
        <f t="shared" ca="1" si="154"/>
        <v>45749</v>
      </c>
      <c r="I1040" s="51" t="s">
        <v>972</v>
      </c>
      <c r="J1040" s="51" t="s">
        <v>989</v>
      </c>
      <c r="K1040" s="51" t="s">
        <v>219</v>
      </c>
      <c r="L1040" s="59">
        <f t="shared" si="156"/>
        <v>8.5856332136223609E-2</v>
      </c>
      <c r="M1040" s="59">
        <f t="shared" si="156"/>
        <v>8.5856332136223609E-2</v>
      </c>
      <c r="N1040" s="59">
        <f t="shared" si="156"/>
        <v>8.5856332136223609E-2</v>
      </c>
      <c r="O1040" s="59">
        <f t="shared" si="156"/>
        <v>8.5856332136223609E-2</v>
      </c>
      <c r="P1040" s="59">
        <f t="shared" si="156"/>
        <v>8.496065706796245E-2</v>
      </c>
      <c r="Q1040" s="59">
        <f t="shared" si="156"/>
        <v>8.4064981999701319E-2</v>
      </c>
      <c r="R1040" s="59">
        <f t="shared" si="156"/>
        <v>8.3169306931440187E-2</v>
      </c>
      <c r="S1040" s="59">
        <f t="shared" si="156"/>
        <v>8.2273631863179028E-2</v>
      </c>
      <c r="T1040" s="59">
        <f t="shared" si="156"/>
        <v>8.1377956794917869E-2</v>
      </c>
      <c r="U1040" s="59">
        <f t="shared" si="156"/>
        <v>8.0482281726656738E-2</v>
      </c>
      <c r="V1040" s="59">
        <f t="shared" si="156"/>
        <v>7.9586606658395606E-2</v>
      </c>
      <c r="W1040" s="59">
        <f t="shared" si="156"/>
        <v>7.8690931590134447E-2</v>
      </c>
      <c r="X1040" s="59">
        <f t="shared" si="156"/>
        <v>7.7795256521873288E-2</v>
      </c>
      <c r="Y1040" s="59">
        <f t="shared" si="156"/>
        <v>7.6899581453612156E-2</v>
      </c>
      <c r="Z1040" s="59">
        <f t="shared" si="156"/>
        <v>7.6003906385351025E-2</v>
      </c>
      <c r="AA1040" s="59">
        <f t="shared" si="156"/>
        <v>7.5108231317089866E-2</v>
      </c>
      <c r="AB1040" s="59">
        <f t="shared" si="156"/>
        <v>7.4212556248828734E-2</v>
      </c>
      <c r="AC1040" s="59">
        <f t="shared" si="156"/>
        <v>7.3316881180567603E-2</v>
      </c>
      <c r="AD1040" s="59">
        <f t="shared" si="156"/>
        <v>7.2421206112306472E-2</v>
      </c>
      <c r="AE1040" s="59">
        <f t="shared" si="156"/>
        <v>7.152553104404534E-2</v>
      </c>
      <c r="AF1040" s="59">
        <f t="shared" si="156"/>
        <v>7.152553104404534E-2</v>
      </c>
      <c r="AG1040" s="59">
        <f t="shared" si="156"/>
        <v>7.152553104404534E-2</v>
      </c>
      <c r="AH1040" s="59">
        <f t="shared" si="156"/>
        <v>7.152553104404534E-2</v>
      </c>
      <c r="AI1040" s="59">
        <f t="shared" si="156"/>
        <v>7.152553104404534E-2</v>
      </c>
      <c r="AJ1040" s="59">
        <f t="shared" si="156"/>
        <v>7.152553104404534E-2</v>
      </c>
      <c r="AK1040" s="59">
        <f t="shared" si="156"/>
        <v>7.152553104404534E-2</v>
      </c>
      <c r="AL1040" s="59">
        <f t="shared" si="156"/>
        <v>7.152553104404534E-2</v>
      </c>
      <c r="AM1040" s="59">
        <f t="shared" si="156"/>
        <v>7.152553104404534E-2</v>
      </c>
      <c r="AN1040" s="59">
        <f t="shared" si="156"/>
        <v>7.152553104404534E-2</v>
      </c>
      <c r="AO1040" s="59">
        <f t="shared" si="156"/>
        <v>7.152553104404534E-2</v>
      </c>
      <c r="AP1040" s="59">
        <f t="shared" si="156"/>
        <v>7.152553104404534E-2</v>
      </c>
      <c r="AQ1040" s="59">
        <f t="shared" si="156"/>
        <v>7.152553104404534E-2</v>
      </c>
      <c r="AR1040" s="59">
        <f t="shared" si="156"/>
        <v>7.152553104404534E-2</v>
      </c>
      <c r="AS1040" s="59">
        <f t="shared" si="156"/>
        <v>7.152553104404534E-2</v>
      </c>
      <c r="AT1040" s="59">
        <f t="shared" si="156"/>
        <v>7.152553104404534E-2</v>
      </c>
      <c r="AU1040" s="59">
        <f t="shared" si="156"/>
        <v>7.152553104404534E-2</v>
      </c>
      <c r="AV1040" s="59">
        <f t="shared" si="156"/>
        <v>7.152553104404534E-2</v>
      </c>
      <c r="AW1040" s="59">
        <f t="shared" si="156"/>
        <v>7.152553104404534E-2</v>
      </c>
      <c r="AX1040" s="59">
        <f t="shared" si="156"/>
        <v>7.152553104404534E-2</v>
      </c>
      <c r="AY1040" s="59">
        <f t="shared" si="156"/>
        <v>7.152553104404534E-2</v>
      </c>
    </row>
    <row r="1041" spans="2:51">
      <c r="B1041" s="51" t="s">
        <v>985</v>
      </c>
      <c r="C1041" s="51" t="s">
        <v>991</v>
      </c>
      <c r="D1041" s="51" t="s">
        <v>986</v>
      </c>
      <c r="E1041" s="51" t="s">
        <v>111</v>
      </c>
      <c r="F1041" t="s">
        <v>987</v>
      </c>
      <c r="G1041" t="s">
        <v>988</v>
      </c>
      <c r="H1041" s="84">
        <f t="shared" ca="1" si="154"/>
        <v>45749</v>
      </c>
      <c r="I1041" s="51" t="s">
        <v>972</v>
      </c>
      <c r="J1041" s="51" t="s">
        <v>989</v>
      </c>
      <c r="K1041" s="51" t="s">
        <v>959</v>
      </c>
      <c r="L1041" s="59">
        <f t="shared" si="156"/>
        <v>9.1392906717122829E-2</v>
      </c>
      <c r="M1041" s="59">
        <f t="shared" si="156"/>
        <v>9.1392906717122829E-2</v>
      </c>
      <c r="N1041" s="59">
        <f t="shared" si="156"/>
        <v>9.1392906717122829E-2</v>
      </c>
      <c r="O1041" s="59">
        <f t="shared" si="156"/>
        <v>9.1392906717122829E-2</v>
      </c>
      <c r="P1041" s="59">
        <f t="shared" si="156"/>
        <v>9.0438509481853252E-2</v>
      </c>
      <c r="Q1041" s="59">
        <f t="shared" si="156"/>
        <v>8.948411224658373E-2</v>
      </c>
      <c r="R1041" s="59">
        <f t="shared" si="156"/>
        <v>8.8529715011314153E-2</v>
      </c>
      <c r="S1041" s="59">
        <f t="shared" si="156"/>
        <v>8.7575317776044631E-2</v>
      </c>
      <c r="T1041" s="59">
        <f t="shared" si="156"/>
        <v>8.6620920540775054E-2</v>
      </c>
      <c r="U1041" s="59">
        <f t="shared" si="156"/>
        <v>8.5666523305505532E-2</v>
      </c>
      <c r="V1041" s="59">
        <f t="shared" si="156"/>
        <v>8.4712126070235955E-2</v>
      </c>
      <c r="W1041" s="59">
        <f t="shared" si="156"/>
        <v>8.3757728834966433E-2</v>
      </c>
      <c r="X1041" s="59">
        <f t="shared" si="156"/>
        <v>8.2803331599696856E-2</v>
      </c>
      <c r="Y1041" s="59">
        <f t="shared" si="156"/>
        <v>8.1848934364427334E-2</v>
      </c>
      <c r="Z1041" s="59">
        <f t="shared" si="156"/>
        <v>8.0894537129157756E-2</v>
      </c>
      <c r="AA1041" s="59">
        <f t="shared" ref="AA1041:AY1041" si="157">AA981+_xlfn.XLOOKUP($K1041,$B$862:$B$876,$F$862:$F$876)-_xlfn.XLOOKUP($K1041,$B$862:$B$876,$E$862:$E$876)</f>
        <v>7.9940139893888235E-2</v>
      </c>
      <c r="AB1041" s="59">
        <f t="shared" si="157"/>
        <v>7.8985742658618657E-2</v>
      </c>
      <c r="AC1041" s="59">
        <f t="shared" si="157"/>
        <v>7.8031345423349135E-2</v>
      </c>
      <c r="AD1041" s="59">
        <f t="shared" si="157"/>
        <v>7.7076948188079558E-2</v>
      </c>
      <c r="AE1041" s="59">
        <f t="shared" si="157"/>
        <v>7.6122550952810036E-2</v>
      </c>
      <c r="AF1041" s="59">
        <f t="shared" si="157"/>
        <v>7.6122550952810036E-2</v>
      </c>
      <c r="AG1041" s="59">
        <f t="shared" si="157"/>
        <v>7.6122550952810036E-2</v>
      </c>
      <c r="AH1041" s="59">
        <f t="shared" si="157"/>
        <v>7.6122550952810036E-2</v>
      </c>
      <c r="AI1041" s="59">
        <f t="shared" si="157"/>
        <v>7.6122550952810036E-2</v>
      </c>
      <c r="AJ1041" s="59">
        <f t="shared" si="157"/>
        <v>7.6122550952810036E-2</v>
      </c>
      <c r="AK1041" s="59">
        <f t="shared" si="157"/>
        <v>7.6122550952810036E-2</v>
      </c>
      <c r="AL1041" s="59">
        <f t="shared" si="157"/>
        <v>7.6122550952810036E-2</v>
      </c>
      <c r="AM1041" s="59">
        <f t="shared" si="157"/>
        <v>7.6122550952810036E-2</v>
      </c>
      <c r="AN1041" s="59">
        <f t="shared" si="157"/>
        <v>7.6122550952810036E-2</v>
      </c>
      <c r="AO1041" s="59">
        <f t="shared" si="157"/>
        <v>7.6122550952810036E-2</v>
      </c>
      <c r="AP1041" s="59">
        <f t="shared" si="157"/>
        <v>7.6122550952810036E-2</v>
      </c>
      <c r="AQ1041" s="59">
        <f t="shared" si="157"/>
        <v>7.6122550952810036E-2</v>
      </c>
      <c r="AR1041" s="59">
        <f t="shared" si="157"/>
        <v>7.6122550952810036E-2</v>
      </c>
      <c r="AS1041" s="59">
        <f t="shared" si="157"/>
        <v>7.6122550952810036E-2</v>
      </c>
      <c r="AT1041" s="59">
        <f t="shared" si="157"/>
        <v>7.6122550952810036E-2</v>
      </c>
      <c r="AU1041" s="59">
        <f t="shared" si="157"/>
        <v>7.6122550952810036E-2</v>
      </c>
      <c r="AV1041" s="59">
        <f t="shared" si="157"/>
        <v>7.6122550952810036E-2</v>
      </c>
      <c r="AW1041" s="59">
        <f t="shared" si="157"/>
        <v>7.6122550952810036E-2</v>
      </c>
      <c r="AX1041" s="59">
        <f t="shared" si="157"/>
        <v>7.6122550952810036E-2</v>
      </c>
      <c r="AY1041" s="59">
        <f t="shared" si="157"/>
        <v>7.6122550952810036E-2</v>
      </c>
    </row>
    <row r="1042" spans="2:51">
      <c r="B1042" s="51" t="s">
        <v>985</v>
      </c>
      <c r="C1042" s="51" t="s">
        <v>991</v>
      </c>
      <c r="D1042" s="51" t="s">
        <v>986</v>
      </c>
      <c r="E1042" s="51" t="s">
        <v>111</v>
      </c>
      <c r="F1042" t="s">
        <v>987</v>
      </c>
      <c r="G1042" t="s">
        <v>988</v>
      </c>
      <c r="H1042" s="84">
        <f t="shared" ca="1" si="154"/>
        <v>45749</v>
      </c>
      <c r="I1042" s="51" t="s">
        <v>972</v>
      </c>
      <c r="J1042" s="51" t="s">
        <v>989</v>
      </c>
      <c r="K1042" s="51" t="s">
        <v>960</v>
      </c>
      <c r="L1042" s="59">
        <f t="shared" ref="L1042:AY1048" si="158">L982+_xlfn.XLOOKUP($K1042,$B$862:$B$876,$F$862:$F$876)-_xlfn.XLOOKUP($K1042,$B$862:$B$876,$E$862:$E$876)</f>
        <v>0.11592421319531973</v>
      </c>
      <c r="M1042" s="59">
        <f t="shared" si="158"/>
        <v>0.11592421319531973</v>
      </c>
      <c r="N1042" s="59">
        <f t="shared" si="158"/>
        <v>0.11592421319531973</v>
      </c>
      <c r="O1042" s="59">
        <f t="shared" si="158"/>
        <v>0.11592421319531973</v>
      </c>
      <c r="P1042" s="59">
        <f t="shared" si="158"/>
        <v>0.11402582087289856</v>
      </c>
      <c r="Q1042" s="59">
        <f t="shared" si="158"/>
        <v>0.11212742855047739</v>
      </c>
      <c r="R1042" s="59">
        <f t="shared" si="158"/>
        <v>0.11022903622805622</v>
      </c>
      <c r="S1042" s="59">
        <f t="shared" si="158"/>
        <v>0.10833064390563504</v>
      </c>
      <c r="T1042" s="59">
        <f t="shared" si="158"/>
        <v>0.10643225158321387</v>
      </c>
      <c r="U1042" s="59">
        <f t="shared" si="158"/>
        <v>0.1045338592607927</v>
      </c>
      <c r="V1042" s="59">
        <f t="shared" si="158"/>
        <v>0.10263546693837153</v>
      </c>
      <c r="W1042" s="59">
        <f t="shared" si="158"/>
        <v>0.10073707461595036</v>
      </c>
      <c r="X1042" s="59">
        <f t="shared" si="158"/>
        <v>9.8838682293529184E-2</v>
      </c>
      <c r="Y1042" s="59">
        <f t="shared" si="158"/>
        <v>9.6940289971108012E-2</v>
      </c>
      <c r="Z1042" s="59">
        <f t="shared" si="158"/>
        <v>9.5041897648686841E-2</v>
      </c>
      <c r="AA1042" s="59">
        <f t="shared" si="158"/>
        <v>9.3143505326265669E-2</v>
      </c>
      <c r="AB1042" s="59">
        <f t="shared" si="158"/>
        <v>9.1245113003844497E-2</v>
      </c>
      <c r="AC1042" s="59">
        <f t="shared" si="158"/>
        <v>8.9346720681423325E-2</v>
      </c>
      <c r="AD1042" s="59">
        <f t="shared" si="158"/>
        <v>8.7448328359002153E-2</v>
      </c>
      <c r="AE1042" s="59">
        <f t="shared" si="158"/>
        <v>8.5549936036580981E-2</v>
      </c>
      <c r="AF1042" s="59">
        <f t="shared" si="158"/>
        <v>8.5549936036580981E-2</v>
      </c>
      <c r="AG1042" s="59">
        <f t="shared" si="158"/>
        <v>8.5549936036580981E-2</v>
      </c>
      <c r="AH1042" s="59">
        <f t="shared" si="158"/>
        <v>8.5549936036580981E-2</v>
      </c>
      <c r="AI1042" s="59">
        <f t="shared" si="158"/>
        <v>8.5549936036580981E-2</v>
      </c>
      <c r="AJ1042" s="59">
        <f t="shared" si="158"/>
        <v>8.5549936036580981E-2</v>
      </c>
      <c r="AK1042" s="59">
        <f t="shared" si="158"/>
        <v>8.5549936036580981E-2</v>
      </c>
      <c r="AL1042" s="59">
        <f t="shared" si="158"/>
        <v>8.5549936036580981E-2</v>
      </c>
      <c r="AM1042" s="59">
        <f t="shared" si="158"/>
        <v>8.5549936036580981E-2</v>
      </c>
      <c r="AN1042" s="59">
        <f t="shared" si="158"/>
        <v>8.5549936036580981E-2</v>
      </c>
      <c r="AO1042" s="59">
        <f t="shared" si="158"/>
        <v>8.5549936036580981E-2</v>
      </c>
      <c r="AP1042" s="59">
        <f t="shared" si="158"/>
        <v>8.5549936036580981E-2</v>
      </c>
      <c r="AQ1042" s="59">
        <f t="shared" si="158"/>
        <v>8.5549936036580981E-2</v>
      </c>
      <c r="AR1042" s="59">
        <f t="shared" si="158"/>
        <v>8.5549936036580981E-2</v>
      </c>
      <c r="AS1042" s="59">
        <f t="shared" si="158"/>
        <v>8.5549936036580981E-2</v>
      </c>
      <c r="AT1042" s="59">
        <f t="shared" si="158"/>
        <v>8.5549936036580981E-2</v>
      </c>
      <c r="AU1042" s="59">
        <f t="shared" si="158"/>
        <v>8.5549936036580981E-2</v>
      </c>
      <c r="AV1042" s="59">
        <f t="shared" si="158"/>
        <v>8.5549936036580981E-2</v>
      </c>
      <c r="AW1042" s="59">
        <f t="shared" si="158"/>
        <v>8.5549936036580981E-2</v>
      </c>
      <c r="AX1042" s="59">
        <f t="shared" si="158"/>
        <v>8.5549936036580981E-2</v>
      </c>
      <c r="AY1042" s="59">
        <f t="shared" si="158"/>
        <v>8.5549936036580981E-2</v>
      </c>
    </row>
    <row r="1043" spans="2:51">
      <c r="B1043" s="51" t="s">
        <v>985</v>
      </c>
      <c r="C1043" s="51" t="s">
        <v>991</v>
      </c>
      <c r="D1043" s="51" t="s">
        <v>986</v>
      </c>
      <c r="E1043" s="51" t="s">
        <v>111</v>
      </c>
      <c r="F1043" t="s">
        <v>987</v>
      </c>
      <c r="G1043" t="s">
        <v>988</v>
      </c>
      <c r="H1043" s="84">
        <f t="shared" ca="1" si="154"/>
        <v>45749</v>
      </c>
      <c r="I1043" s="51" t="s">
        <v>974</v>
      </c>
      <c r="J1043" s="51" t="s">
        <v>989</v>
      </c>
      <c r="K1043" s="51" t="s">
        <v>954</v>
      </c>
      <c r="L1043" s="59">
        <f t="shared" si="158"/>
        <v>8.7009003736621043E-2</v>
      </c>
      <c r="M1043" s="59">
        <f t="shared" si="158"/>
        <v>8.7009003736621043E-2</v>
      </c>
      <c r="N1043" s="59">
        <f t="shared" si="158"/>
        <v>8.7009003736621043E-2</v>
      </c>
      <c r="O1043" s="59">
        <f t="shared" si="158"/>
        <v>8.7009003736621043E-2</v>
      </c>
      <c r="P1043" s="59">
        <f t="shared" si="158"/>
        <v>8.6609426497477299E-2</v>
      </c>
      <c r="Q1043" s="59">
        <f t="shared" si="158"/>
        <v>8.6209849258333554E-2</v>
      </c>
      <c r="R1043" s="59">
        <f t="shared" si="158"/>
        <v>8.5810272019189809E-2</v>
      </c>
      <c r="S1043" s="59">
        <f t="shared" si="158"/>
        <v>8.5410694780046065E-2</v>
      </c>
      <c r="T1043" s="59">
        <f t="shared" si="158"/>
        <v>8.501111754090232E-2</v>
      </c>
      <c r="U1043" s="59">
        <f t="shared" si="158"/>
        <v>8.4611540301758575E-2</v>
      </c>
      <c r="V1043" s="59">
        <f t="shared" si="158"/>
        <v>8.4211963062614831E-2</v>
      </c>
      <c r="W1043" s="59">
        <f t="shared" si="158"/>
        <v>8.3812385823471086E-2</v>
      </c>
      <c r="X1043" s="59">
        <f t="shared" si="158"/>
        <v>8.3412808584327341E-2</v>
      </c>
      <c r="Y1043" s="59">
        <f t="shared" si="158"/>
        <v>8.3013231345183597E-2</v>
      </c>
      <c r="Z1043" s="59">
        <f t="shared" si="158"/>
        <v>8.2613654106039852E-2</v>
      </c>
      <c r="AA1043" s="59">
        <f t="shared" si="158"/>
        <v>8.2214076866896107E-2</v>
      </c>
      <c r="AB1043" s="59">
        <f t="shared" si="158"/>
        <v>8.1814499627752363E-2</v>
      </c>
      <c r="AC1043" s="59">
        <f t="shared" si="158"/>
        <v>8.1414922388608618E-2</v>
      </c>
      <c r="AD1043" s="59">
        <f t="shared" si="158"/>
        <v>8.1015345149464874E-2</v>
      </c>
      <c r="AE1043" s="59">
        <f t="shared" si="158"/>
        <v>8.0615767910321129E-2</v>
      </c>
      <c r="AF1043" s="59">
        <f t="shared" si="158"/>
        <v>8.0216190671177384E-2</v>
      </c>
      <c r="AG1043" s="59">
        <f t="shared" si="158"/>
        <v>7.981661343203364E-2</v>
      </c>
      <c r="AH1043" s="59">
        <f t="shared" si="158"/>
        <v>7.9417036192889895E-2</v>
      </c>
      <c r="AI1043" s="59">
        <f t="shared" si="158"/>
        <v>7.901745895374615E-2</v>
      </c>
      <c r="AJ1043" s="59">
        <f t="shared" si="158"/>
        <v>7.8617881714602406E-2</v>
      </c>
      <c r="AK1043" s="59">
        <f t="shared" si="158"/>
        <v>7.8218304475458661E-2</v>
      </c>
      <c r="AL1043" s="59">
        <f t="shared" si="158"/>
        <v>7.7818727236314916E-2</v>
      </c>
      <c r="AM1043" s="59">
        <f t="shared" si="158"/>
        <v>7.7419149997171172E-2</v>
      </c>
      <c r="AN1043" s="59">
        <f t="shared" si="158"/>
        <v>7.7019572758027427E-2</v>
      </c>
      <c r="AO1043" s="59">
        <f t="shared" si="158"/>
        <v>7.6619995518883682E-2</v>
      </c>
      <c r="AP1043" s="59">
        <f t="shared" si="158"/>
        <v>7.6220418279739938E-2</v>
      </c>
      <c r="AQ1043" s="59">
        <f t="shared" si="158"/>
        <v>7.5820841040596193E-2</v>
      </c>
      <c r="AR1043" s="59">
        <f t="shared" si="158"/>
        <v>7.5421263801452448E-2</v>
      </c>
      <c r="AS1043" s="59">
        <f t="shared" si="158"/>
        <v>7.5021686562308704E-2</v>
      </c>
      <c r="AT1043" s="59">
        <f t="shared" si="158"/>
        <v>7.4622109323164959E-2</v>
      </c>
      <c r="AU1043" s="59">
        <f t="shared" si="158"/>
        <v>7.4222532084021214E-2</v>
      </c>
      <c r="AV1043" s="59">
        <f t="shared" si="158"/>
        <v>7.382295484487747E-2</v>
      </c>
      <c r="AW1043" s="59">
        <f t="shared" si="158"/>
        <v>7.3423377605733725E-2</v>
      </c>
      <c r="AX1043" s="59">
        <f t="shared" si="158"/>
        <v>7.302380036658998E-2</v>
      </c>
      <c r="AY1043" s="59">
        <f t="shared" si="158"/>
        <v>7.2624223127446236E-2</v>
      </c>
    </row>
    <row r="1044" spans="2:51">
      <c r="B1044" s="51" t="s">
        <v>985</v>
      </c>
      <c r="C1044" s="51" t="s">
        <v>991</v>
      </c>
      <c r="D1044" s="51" t="s">
        <v>986</v>
      </c>
      <c r="E1044" s="51" t="s">
        <v>111</v>
      </c>
      <c r="F1044" t="s">
        <v>987</v>
      </c>
      <c r="G1044" t="s">
        <v>988</v>
      </c>
      <c r="H1044" s="84">
        <f t="shared" ca="1" si="154"/>
        <v>45749</v>
      </c>
      <c r="I1044" s="51" t="s">
        <v>974</v>
      </c>
      <c r="J1044" s="51" t="s">
        <v>989</v>
      </c>
      <c r="K1044" s="51" t="s">
        <v>242</v>
      </c>
      <c r="L1044" s="59">
        <f t="shared" si="158"/>
        <v>6.0333536507432235E-2</v>
      </c>
      <c r="M1044" s="59">
        <f t="shared" si="158"/>
        <v>6.0333536507432235E-2</v>
      </c>
      <c r="N1044" s="59">
        <f t="shared" si="158"/>
        <v>6.0333536507432235E-2</v>
      </c>
      <c r="O1044" s="59">
        <f t="shared" si="158"/>
        <v>6.0333536507432235E-2</v>
      </c>
      <c r="P1044" s="59">
        <f t="shared" si="158"/>
        <v>6.0333536507432235E-2</v>
      </c>
      <c r="Q1044" s="59">
        <f t="shared" si="158"/>
        <v>6.0333536507432235E-2</v>
      </c>
      <c r="R1044" s="59">
        <f t="shared" si="158"/>
        <v>6.0333536507432235E-2</v>
      </c>
      <c r="S1044" s="59">
        <f t="shared" si="158"/>
        <v>6.0333536507432235E-2</v>
      </c>
      <c r="T1044" s="59">
        <f t="shared" si="158"/>
        <v>6.0333536507432235E-2</v>
      </c>
      <c r="U1044" s="59">
        <f t="shared" si="158"/>
        <v>6.0333536507432235E-2</v>
      </c>
      <c r="V1044" s="59">
        <f t="shared" si="158"/>
        <v>6.0333536507432235E-2</v>
      </c>
      <c r="W1044" s="59">
        <f t="shared" si="158"/>
        <v>6.0333536507432235E-2</v>
      </c>
      <c r="X1044" s="59">
        <f t="shared" si="158"/>
        <v>6.0333536507432235E-2</v>
      </c>
      <c r="Y1044" s="59">
        <f t="shared" si="158"/>
        <v>6.0333536507432235E-2</v>
      </c>
      <c r="Z1044" s="59">
        <f t="shared" si="158"/>
        <v>6.0333536507432235E-2</v>
      </c>
      <c r="AA1044" s="59">
        <f t="shared" si="158"/>
        <v>6.0333536507432235E-2</v>
      </c>
      <c r="AB1044" s="59">
        <f t="shared" si="158"/>
        <v>6.0333536507432235E-2</v>
      </c>
      <c r="AC1044" s="59">
        <f t="shared" si="158"/>
        <v>6.0333536507432235E-2</v>
      </c>
      <c r="AD1044" s="59">
        <f t="shared" si="158"/>
        <v>6.0333536507432235E-2</v>
      </c>
      <c r="AE1044" s="59">
        <f t="shared" si="158"/>
        <v>6.0333536507432235E-2</v>
      </c>
      <c r="AF1044" s="59">
        <f t="shared" si="158"/>
        <v>6.0333536507432235E-2</v>
      </c>
      <c r="AG1044" s="59">
        <f t="shared" si="158"/>
        <v>6.0333536507432235E-2</v>
      </c>
      <c r="AH1044" s="59">
        <f t="shared" si="158"/>
        <v>6.0333536507432235E-2</v>
      </c>
      <c r="AI1044" s="59">
        <f t="shared" si="158"/>
        <v>6.0333536507432235E-2</v>
      </c>
      <c r="AJ1044" s="59">
        <f t="shared" si="158"/>
        <v>6.0333536507432235E-2</v>
      </c>
      <c r="AK1044" s="59">
        <f t="shared" si="158"/>
        <v>6.0333536507432235E-2</v>
      </c>
      <c r="AL1044" s="59">
        <f t="shared" si="158"/>
        <v>6.0333536507432235E-2</v>
      </c>
      <c r="AM1044" s="59">
        <f t="shared" si="158"/>
        <v>6.0333536507432235E-2</v>
      </c>
      <c r="AN1044" s="59">
        <f t="shared" si="158"/>
        <v>6.0333536507432235E-2</v>
      </c>
      <c r="AO1044" s="59">
        <f t="shared" si="158"/>
        <v>6.0333536507432235E-2</v>
      </c>
      <c r="AP1044" s="59">
        <f t="shared" si="158"/>
        <v>6.0333536507432235E-2</v>
      </c>
      <c r="AQ1044" s="59">
        <f t="shared" si="158"/>
        <v>6.0333536507432235E-2</v>
      </c>
      <c r="AR1044" s="59">
        <f t="shared" si="158"/>
        <v>6.0333536507432235E-2</v>
      </c>
      <c r="AS1044" s="59">
        <f t="shared" si="158"/>
        <v>6.0333536507432235E-2</v>
      </c>
      <c r="AT1044" s="59">
        <f t="shared" si="158"/>
        <v>6.0333536507432235E-2</v>
      </c>
      <c r="AU1044" s="59">
        <f t="shared" si="158"/>
        <v>6.0333536507432235E-2</v>
      </c>
      <c r="AV1044" s="59">
        <f t="shared" si="158"/>
        <v>6.0333536507432235E-2</v>
      </c>
      <c r="AW1044" s="59">
        <f t="shared" si="158"/>
        <v>6.0333536507432235E-2</v>
      </c>
      <c r="AX1044" s="59">
        <f t="shared" si="158"/>
        <v>6.0333536507432235E-2</v>
      </c>
      <c r="AY1044" s="59">
        <f t="shared" si="158"/>
        <v>6.0333536507432235E-2</v>
      </c>
    </row>
    <row r="1045" spans="2:51">
      <c r="B1045" s="51" t="s">
        <v>985</v>
      </c>
      <c r="C1045" s="51" t="s">
        <v>991</v>
      </c>
      <c r="D1045" s="51" t="s">
        <v>986</v>
      </c>
      <c r="E1045" s="51" t="s">
        <v>111</v>
      </c>
      <c r="F1045" t="s">
        <v>987</v>
      </c>
      <c r="G1045" t="s">
        <v>988</v>
      </c>
      <c r="H1045" s="84">
        <f t="shared" ca="1" si="154"/>
        <v>45749</v>
      </c>
      <c r="I1045" s="51" t="s">
        <v>974</v>
      </c>
      <c r="J1045" s="51" t="s">
        <v>989</v>
      </c>
      <c r="K1045" s="51" t="s">
        <v>955</v>
      </c>
      <c r="L1045" s="59">
        <f t="shared" si="158"/>
        <v>0.11211771096687642</v>
      </c>
      <c r="M1045" s="59">
        <f t="shared" si="158"/>
        <v>0.11211771096687642</v>
      </c>
      <c r="N1045" s="59">
        <f t="shared" si="158"/>
        <v>0.11211771096687642</v>
      </c>
      <c r="O1045" s="59">
        <f t="shared" si="158"/>
        <v>0.11211771096687642</v>
      </c>
      <c r="P1045" s="59">
        <f t="shared" si="158"/>
        <v>0.11130570601397924</v>
      </c>
      <c r="Q1045" s="59">
        <f t="shared" si="158"/>
        <v>0.11049370106108206</v>
      </c>
      <c r="R1045" s="59">
        <f t="shared" si="158"/>
        <v>0.10968169610818487</v>
      </c>
      <c r="S1045" s="59">
        <f t="shared" si="158"/>
        <v>0.10886969115528769</v>
      </c>
      <c r="T1045" s="59">
        <f t="shared" si="158"/>
        <v>0.10805768620239051</v>
      </c>
      <c r="U1045" s="59">
        <f t="shared" si="158"/>
        <v>0.10724568124949332</v>
      </c>
      <c r="V1045" s="59">
        <f t="shared" si="158"/>
        <v>0.10643367629659614</v>
      </c>
      <c r="W1045" s="59">
        <f t="shared" si="158"/>
        <v>0.10562167134369896</v>
      </c>
      <c r="X1045" s="59">
        <f t="shared" si="158"/>
        <v>0.10480966639080178</v>
      </c>
      <c r="Y1045" s="59">
        <f t="shared" si="158"/>
        <v>0.10399766143790459</v>
      </c>
      <c r="Z1045" s="59">
        <f t="shared" si="158"/>
        <v>0.10318565648500741</v>
      </c>
      <c r="AA1045" s="59">
        <f t="shared" si="158"/>
        <v>0.10237365153211023</v>
      </c>
      <c r="AB1045" s="59">
        <f t="shared" si="158"/>
        <v>0.10156164657921304</v>
      </c>
      <c r="AC1045" s="59">
        <f t="shared" si="158"/>
        <v>0.10074964162631586</v>
      </c>
      <c r="AD1045" s="59">
        <f t="shared" si="158"/>
        <v>9.9937636673418678E-2</v>
      </c>
      <c r="AE1045" s="59">
        <f t="shared" si="158"/>
        <v>9.9125631720521495E-2</v>
      </c>
      <c r="AF1045" s="59">
        <f t="shared" si="158"/>
        <v>9.8313626767624313E-2</v>
      </c>
      <c r="AG1045" s="59">
        <f t="shared" si="158"/>
        <v>9.750162181472713E-2</v>
      </c>
      <c r="AH1045" s="59">
        <f t="shared" si="158"/>
        <v>9.6689616861829947E-2</v>
      </c>
      <c r="AI1045" s="59">
        <f t="shared" si="158"/>
        <v>9.5877611908932764E-2</v>
      </c>
      <c r="AJ1045" s="59">
        <f t="shared" si="158"/>
        <v>9.5065606956035581E-2</v>
      </c>
      <c r="AK1045" s="59">
        <f t="shared" si="158"/>
        <v>9.4253602003138398E-2</v>
      </c>
      <c r="AL1045" s="59">
        <f t="shared" si="158"/>
        <v>9.3441597050241215E-2</v>
      </c>
      <c r="AM1045" s="59">
        <f t="shared" si="158"/>
        <v>9.2629592097344032E-2</v>
      </c>
      <c r="AN1045" s="59">
        <f t="shared" si="158"/>
        <v>9.1817587144446849E-2</v>
      </c>
      <c r="AO1045" s="59">
        <f t="shared" si="158"/>
        <v>9.1005582191549667E-2</v>
      </c>
      <c r="AP1045" s="59">
        <f t="shared" si="158"/>
        <v>9.0193577238652484E-2</v>
      </c>
      <c r="AQ1045" s="59">
        <f t="shared" si="158"/>
        <v>8.9381572285755301E-2</v>
      </c>
      <c r="AR1045" s="59">
        <f t="shared" si="158"/>
        <v>8.8569567332858118E-2</v>
      </c>
      <c r="AS1045" s="59">
        <f t="shared" si="158"/>
        <v>8.7757562379960935E-2</v>
      </c>
      <c r="AT1045" s="59">
        <f t="shared" si="158"/>
        <v>8.6945557427063752E-2</v>
      </c>
      <c r="AU1045" s="59">
        <f t="shared" si="158"/>
        <v>8.6133552474166569E-2</v>
      </c>
      <c r="AV1045" s="59">
        <f t="shared" si="158"/>
        <v>8.5321547521269386E-2</v>
      </c>
      <c r="AW1045" s="59">
        <f t="shared" si="158"/>
        <v>8.4509542568372203E-2</v>
      </c>
      <c r="AX1045" s="59">
        <f t="shared" si="158"/>
        <v>8.3697537615475021E-2</v>
      </c>
      <c r="AY1045" s="59">
        <f t="shared" si="158"/>
        <v>8.2885532662577838E-2</v>
      </c>
    </row>
    <row r="1046" spans="2:51">
      <c r="B1046" s="51" t="s">
        <v>985</v>
      </c>
      <c r="C1046" s="51" t="s">
        <v>991</v>
      </c>
      <c r="D1046" s="51" t="s">
        <v>986</v>
      </c>
      <c r="E1046" s="51" t="s">
        <v>111</v>
      </c>
      <c r="F1046" t="s">
        <v>987</v>
      </c>
      <c r="G1046" t="s">
        <v>988</v>
      </c>
      <c r="H1046" s="84">
        <f t="shared" ca="1" si="154"/>
        <v>45749</v>
      </c>
      <c r="I1046" s="51" t="s">
        <v>974</v>
      </c>
      <c r="J1046" s="51" t="s">
        <v>989</v>
      </c>
      <c r="K1046" s="51" t="s">
        <v>486</v>
      </c>
      <c r="L1046" s="59">
        <f t="shared" si="158"/>
        <v>6.2331133321545641E-2</v>
      </c>
      <c r="M1046" s="59">
        <f t="shared" si="158"/>
        <v>6.2331133321545641E-2</v>
      </c>
      <c r="N1046" s="59">
        <f t="shared" si="158"/>
        <v>6.2331133321545641E-2</v>
      </c>
      <c r="O1046" s="59">
        <f t="shared" si="158"/>
        <v>6.2331133321545641E-2</v>
      </c>
      <c r="P1046" s="59">
        <f t="shared" si="158"/>
        <v>6.2331133321545641E-2</v>
      </c>
      <c r="Q1046" s="59">
        <f t="shared" si="158"/>
        <v>6.2331133321545641E-2</v>
      </c>
      <c r="R1046" s="59">
        <f t="shared" si="158"/>
        <v>6.2331133321545641E-2</v>
      </c>
      <c r="S1046" s="59">
        <f t="shared" si="158"/>
        <v>6.2331133321545641E-2</v>
      </c>
      <c r="T1046" s="59">
        <f t="shared" si="158"/>
        <v>6.2331133321545641E-2</v>
      </c>
      <c r="U1046" s="59">
        <f t="shared" si="158"/>
        <v>6.2331133321545641E-2</v>
      </c>
      <c r="V1046" s="59">
        <f t="shared" si="158"/>
        <v>6.2331133321545641E-2</v>
      </c>
      <c r="W1046" s="59">
        <f t="shared" si="158"/>
        <v>6.2331133321545641E-2</v>
      </c>
      <c r="X1046" s="59">
        <f t="shared" si="158"/>
        <v>6.2331133321545641E-2</v>
      </c>
      <c r="Y1046" s="59">
        <f t="shared" si="158"/>
        <v>6.2331133321545641E-2</v>
      </c>
      <c r="Z1046" s="59">
        <f t="shared" si="158"/>
        <v>6.2331133321545641E-2</v>
      </c>
      <c r="AA1046" s="59">
        <f t="shared" si="158"/>
        <v>6.2331133321545641E-2</v>
      </c>
      <c r="AB1046" s="59">
        <f t="shared" si="158"/>
        <v>6.2331133321545641E-2</v>
      </c>
      <c r="AC1046" s="59">
        <f t="shared" si="158"/>
        <v>6.2331133321545641E-2</v>
      </c>
      <c r="AD1046" s="59">
        <f t="shared" si="158"/>
        <v>6.2331133321545641E-2</v>
      </c>
      <c r="AE1046" s="59">
        <f t="shared" si="158"/>
        <v>6.2331133321545641E-2</v>
      </c>
      <c r="AF1046" s="59">
        <f t="shared" si="158"/>
        <v>6.2331133321545641E-2</v>
      </c>
      <c r="AG1046" s="59">
        <f t="shared" si="158"/>
        <v>6.2331133321545641E-2</v>
      </c>
      <c r="AH1046" s="59">
        <f t="shared" si="158"/>
        <v>6.2331133321545641E-2</v>
      </c>
      <c r="AI1046" s="59">
        <f t="shared" si="158"/>
        <v>6.2331133321545641E-2</v>
      </c>
      <c r="AJ1046" s="59">
        <f t="shared" si="158"/>
        <v>6.2331133321545641E-2</v>
      </c>
      <c r="AK1046" s="59">
        <f t="shared" si="158"/>
        <v>6.2331133321545641E-2</v>
      </c>
      <c r="AL1046" s="59">
        <f t="shared" si="158"/>
        <v>6.2331133321545641E-2</v>
      </c>
      <c r="AM1046" s="59">
        <f t="shared" si="158"/>
        <v>6.2331133321545641E-2</v>
      </c>
      <c r="AN1046" s="59">
        <f t="shared" si="158"/>
        <v>6.2331133321545641E-2</v>
      </c>
      <c r="AO1046" s="59">
        <f t="shared" si="158"/>
        <v>6.2331133321545641E-2</v>
      </c>
      <c r="AP1046" s="59">
        <f t="shared" si="158"/>
        <v>6.2331133321545641E-2</v>
      </c>
      <c r="AQ1046" s="59">
        <f t="shared" si="158"/>
        <v>6.2331133321545641E-2</v>
      </c>
      <c r="AR1046" s="59">
        <f t="shared" si="158"/>
        <v>6.2331133321545641E-2</v>
      </c>
      <c r="AS1046" s="59">
        <f t="shared" si="158"/>
        <v>6.2331133321545641E-2</v>
      </c>
      <c r="AT1046" s="59">
        <f t="shared" si="158"/>
        <v>6.2331133321545641E-2</v>
      </c>
      <c r="AU1046" s="59">
        <f t="shared" si="158"/>
        <v>6.2331133321545641E-2</v>
      </c>
      <c r="AV1046" s="59">
        <f t="shared" si="158"/>
        <v>6.2331133321545641E-2</v>
      </c>
      <c r="AW1046" s="59">
        <f t="shared" si="158"/>
        <v>6.2331133321545641E-2</v>
      </c>
      <c r="AX1046" s="59">
        <f t="shared" si="158"/>
        <v>6.2331133321545641E-2</v>
      </c>
      <c r="AY1046" s="59">
        <f t="shared" si="158"/>
        <v>6.2331133321545641E-2</v>
      </c>
    </row>
    <row r="1047" spans="2:51">
      <c r="B1047" s="51" t="s">
        <v>985</v>
      </c>
      <c r="C1047" s="51" t="s">
        <v>991</v>
      </c>
      <c r="D1047" s="51" t="s">
        <v>986</v>
      </c>
      <c r="E1047" s="51" t="s">
        <v>111</v>
      </c>
      <c r="F1047" t="s">
        <v>987</v>
      </c>
      <c r="G1047" t="s">
        <v>988</v>
      </c>
      <c r="H1047" s="84">
        <f t="shared" ca="1" si="154"/>
        <v>45749</v>
      </c>
      <c r="I1047" s="51" t="s">
        <v>974</v>
      </c>
      <c r="J1047" s="51" t="s">
        <v>989</v>
      </c>
      <c r="K1047" s="51" t="s">
        <v>273</v>
      </c>
      <c r="L1047" s="59">
        <f t="shared" si="158"/>
        <v>7.2022991518105178E-2</v>
      </c>
      <c r="M1047" s="59">
        <f t="shared" si="158"/>
        <v>7.2022991518105178E-2</v>
      </c>
      <c r="N1047" s="59">
        <f t="shared" si="158"/>
        <v>7.2022991518105178E-2</v>
      </c>
      <c r="O1047" s="59">
        <f t="shared" si="158"/>
        <v>7.2022991518105178E-2</v>
      </c>
      <c r="P1047" s="59">
        <f t="shared" si="158"/>
        <v>7.1863520860921432E-2</v>
      </c>
      <c r="Q1047" s="59">
        <f t="shared" si="158"/>
        <v>7.1704050203737685E-2</v>
      </c>
      <c r="R1047" s="59">
        <f t="shared" si="158"/>
        <v>7.1544579546553938E-2</v>
      </c>
      <c r="S1047" s="59">
        <f t="shared" si="158"/>
        <v>7.1385108889370191E-2</v>
      </c>
      <c r="T1047" s="59">
        <f t="shared" si="158"/>
        <v>7.1225638232186445E-2</v>
      </c>
      <c r="U1047" s="59">
        <f t="shared" si="158"/>
        <v>7.1066167575002698E-2</v>
      </c>
      <c r="V1047" s="59">
        <f t="shared" si="158"/>
        <v>7.0906696917818951E-2</v>
      </c>
      <c r="W1047" s="59">
        <f t="shared" si="158"/>
        <v>7.0747226260635204E-2</v>
      </c>
      <c r="X1047" s="59">
        <f t="shared" si="158"/>
        <v>7.0587755603451457E-2</v>
      </c>
      <c r="Y1047" s="59">
        <f t="shared" si="158"/>
        <v>7.0428284946267711E-2</v>
      </c>
      <c r="Z1047" s="59">
        <f t="shared" si="158"/>
        <v>7.0268814289083964E-2</v>
      </c>
      <c r="AA1047" s="59">
        <f t="shared" si="158"/>
        <v>7.0109343631900217E-2</v>
      </c>
      <c r="AB1047" s="59">
        <f t="shared" si="158"/>
        <v>6.994987297471647E-2</v>
      </c>
      <c r="AC1047" s="59">
        <f t="shared" si="158"/>
        <v>6.9790402317532724E-2</v>
      </c>
      <c r="AD1047" s="59">
        <f t="shared" si="158"/>
        <v>6.9630931660348977E-2</v>
      </c>
      <c r="AE1047" s="59">
        <f t="shared" si="158"/>
        <v>6.947146100316523E-2</v>
      </c>
      <c r="AF1047" s="59">
        <f t="shared" si="158"/>
        <v>6.9311990345981483E-2</v>
      </c>
      <c r="AG1047" s="59">
        <f t="shared" si="158"/>
        <v>6.9152519688797737E-2</v>
      </c>
      <c r="AH1047" s="59">
        <f t="shared" si="158"/>
        <v>6.899304903161399E-2</v>
      </c>
      <c r="AI1047" s="59">
        <f t="shared" si="158"/>
        <v>6.8833578374430243E-2</v>
      </c>
      <c r="AJ1047" s="59">
        <f t="shared" si="158"/>
        <v>6.8674107717246496E-2</v>
      </c>
      <c r="AK1047" s="59">
        <f t="shared" si="158"/>
        <v>6.851463706006275E-2</v>
      </c>
      <c r="AL1047" s="59">
        <f t="shared" si="158"/>
        <v>6.8355166402879003E-2</v>
      </c>
      <c r="AM1047" s="59">
        <f t="shared" si="158"/>
        <v>6.8195695745695256E-2</v>
      </c>
      <c r="AN1047" s="59">
        <f t="shared" si="158"/>
        <v>6.8036225088511509E-2</v>
      </c>
      <c r="AO1047" s="59">
        <f t="shared" si="158"/>
        <v>6.7876754431327763E-2</v>
      </c>
      <c r="AP1047" s="59">
        <f t="shared" si="158"/>
        <v>6.7717283774144016E-2</v>
      </c>
      <c r="AQ1047" s="59">
        <f t="shared" si="158"/>
        <v>6.7557813116960269E-2</v>
      </c>
      <c r="AR1047" s="59">
        <f t="shared" si="158"/>
        <v>6.7398342459776522E-2</v>
      </c>
      <c r="AS1047" s="59">
        <f t="shared" si="158"/>
        <v>6.7238871802592776E-2</v>
      </c>
      <c r="AT1047" s="59">
        <f t="shared" si="158"/>
        <v>6.7079401145409029E-2</v>
      </c>
      <c r="AU1047" s="59">
        <f t="shared" si="158"/>
        <v>6.6919930488225282E-2</v>
      </c>
      <c r="AV1047" s="59">
        <f t="shared" si="158"/>
        <v>6.6760459831041535E-2</v>
      </c>
      <c r="AW1047" s="59">
        <f t="shared" si="158"/>
        <v>6.6600989173857789E-2</v>
      </c>
      <c r="AX1047" s="59">
        <f t="shared" si="158"/>
        <v>6.6441518516674042E-2</v>
      </c>
      <c r="AY1047" s="59">
        <f t="shared" si="158"/>
        <v>6.6282047859490295E-2</v>
      </c>
    </row>
    <row r="1048" spans="2:51">
      <c r="B1048" s="51" t="s">
        <v>985</v>
      </c>
      <c r="C1048" s="51" t="s">
        <v>991</v>
      </c>
      <c r="D1048" s="51" t="s">
        <v>986</v>
      </c>
      <c r="E1048" s="51" t="s">
        <v>111</v>
      </c>
      <c r="F1048" t="s">
        <v>987</v>
      </c>
      <c r="G1048" t="s">
        <v>988</v>
      </c>
      <c r="H1048" s="84">
        <f t="shared" ca="1" si="154"/>
        <v>45749</v>
      </c>
      <c r="I1048" s="51" t="s">
        <v>974</v>
      </c>
      <c r="J1048" s="51" t="s">
        <v>989</v>
      </c>
      <c r="K1048" s="51" t="s">
        <v>227</v>
      </c>
      <c r="L1048" s="59">
        <f t="shared" si="158"/>
        <v>8.2371383125171643E-2</v>
      </c>
      <c r="M1048" s="59">
        <f t="shared" si="158"/>
        <v>8.2371383125171643E-2</v>
      </c>
      <c r="N1048" s="59">
        <f t="shared" si="158"/>
        <v>8.2371383125171643E-2</v>
      </c>
      <c r="O1048" s="59">
        <f t="shared" si="158"/>
        <v>8.2371383125171643E-2</v>
      </c>
      <c r="P1048" s="59">
        <f t="shared" si="158"/>
        <v>8.2187067030450589E-2</v>
      </c>
      <c r="Q1048" s="59">
        <f t="shared" si="158"/>
        <v>8.2002750935729535E-2</v>
      </c>
      <c r="R1048" s="59">
        <f t="shared" si="158"/>
        <v>8.1818434841008481E-2</v>
      </c>
      <c r="S1048" s="59">
        <f t="shared" si="158"/>
        <v>8.1634118746287426E-2</v>
      </c>
      <c r="T1048" s="59">
        <f t="shared" si="158"/>
        <v>8.1449802651566372E-2</v>
      </c>
      <c r="U1048" s="59">
        <f t="shared" si="158"/>
        <v>8.1265486556845318E-2</v>
      </c>
      <c r="V1048" s="59">
        <f t="shared" si="158"/>
        <v>8.1081170462124263E-2</v>
      </c>
      <c r="W1048" s="59">
        <f t="shared" si="158"/>
        <v>8.0896854367403209E-2</v>
      </c>
      <c r="X1048" s="59">
        <f t="shared" si="158"/>
        <v>8.0712538272682155E-2</v>
      </c>
      <c r="Y1048" s="59">
        <f t="shared" si="158"/>
        <v>8.0528222177961101E-2</v>
      </c>
      <c r="Z1048" s="59">
        <f t="shared" si="158"/>
        <v>8.0343906083240046E-2</v>
      </c>
      <c r="AA1048" s="59">
        <f t="shared" ref="AA1048:AY1048" si="159">AA988+_xlfn.XLOOKUP($K1048,$B$862:$B$876,$F$862:$F$876)-_xlfn.XLOOKUP($K1048,$B$862:$B$876,$E$862:$E$876)</f>
        <v>8.0159589988518992E-2</v>
      </c>
      <c r="AB1048" s="59">
        <f t="shared" si="159"/>
        <v>7.9975273893797938E-2</v>
      </c>
      <c r="AC1048" s="59">
        <f t="shared" si="159"/>
        <v>7.9790957799076884E-2</v>
      </c>
      <c r="AD1048" s="59">
        <f t="shared" si="159"/>
        <v>7.9606641704355829E-2</v>
      </c>
      <c r="AE1048" s="59">
        <f t="shared" si="159"/>
        <v>7.9422325609634775E-2</v>
      </c>
      <c r="AF1048" s="59">
        <f t="shared" si="159"/>
        <v>7.9238009514913721E-2</v>
      </c>
      <c r="AG1048" s="59">
        <f t="shared" si="159"/>
        <v>7.9053693420192667E-2</v>
      </c>
      <c r="AH1048" s="59">
        <f t="shared" si="159"/>
        <v>7.8869377325471612E-2</v>
      </c>
      <c r="AI1048" s="59">
        <f t="shared" si="159"/>
        <v>7.8685061230750558E-2</v>
      </c>
      <c r="AJ1048" s="59">
        <f t="shared" si="159"/>
        <v>7.8500745136029504E-2</v>
      </c>
      <c r="AK1048" s="59">
        <f t="shared" si="159"/>
        <v>7.831642904130845E-2</v>
      </c>
      <c r="AL1048" s="59">
        <f t="shared" si="159"/>
        <v>7.8132112946587395E-2</v>
      </c>
      <c r="AM1048" s="59">
        <f t="shared" si="159"/>
        <v>7.7947796851866341E-2</v>
      </c>
      <c r="AN1048" s="59">
        <f t="shared" si="159"/>
        <v>7.7763480757145287E-2</v>
      </c>
      <c r="AO1048" s="59">
        <f t="shared" si="159"/>
        <v>7.7579164662424233E-2</v>
      </c>
      <c r="AP1048" s="59">
        <f t="shared" si="159"/>
        <v>7.7394848567703178E-2</v>
      </c>
      <c r="AQ1048" s="59">
        <f t="shared" si="159"/>
        <v>7.7210532472982124E-2</v>
      </c>
      <c r="AR1048" s="59">
        <f t="shared" si="159"/>
        <v>7.702621637826107E-2</v>
      </c>
      <c r="AS1048" s="59">
        <f t="shared" si="159"/>
        <v>7.6841900283540016E-2</v>
      </c>
      <c r="AT1048" s="59">
        <f t="shared" si="159"/>
        <v>7.6657584188818961E-2</v>
      </c>
      <c r="AU1048" s="59">
        <f t="shared" si="159"/>
        <v>7.6473268094097907E-2</v>
      </c>
      <c r="AV1048" s="59">
        <f t="shared" si="159"/>
        <v>7.6288951999376853E-2</v>
      </c>
      <c r="AW1048" s="59">
        <f t="shared" si="159"/>
        <v>7.6104635904655799E-2</v>
      </c>
      <c r="AX1048" s="59">
        <f t="shared" si="159"/>
        <v>7.5920319809934744E-2</v>
      </c>
      <c r="AY1048" s="59">
        <f t="shared" si="159"/>
        <v>7.573600371521369E-2</v>
      </c>
    </row>
    <row r="1049" spans="2:51">
      <c r="B1049" s="51" t="s">
        <v>985</v>
      </c>
      <c r="C1049" s="51" t="s">
        <v>991</v>
      </c>
      <c r="D1049" s="51" t="s">
        <v>986</v>
      </c>
      <c r="E1049" s="51" t="s">
        <v>111</v>
      </c>
      <c r="F1049" t="s">
        <v>987</v>
      </c>
      <c r="G1049" t="s">
        <v>988</v>
      </c>
      <c r="H1049" s="84">
        <f t="shared" ca="1" si="154"/>
        <v>45749</v>
      </c>
      <c r="I1049" s="51" t="s">
        <v>974</v>
      </c>
      <c r="J1049" s="51" t="s">
        <v>989</v>
      </c>
      <c r="K1049" s="51" t="s">
        <v>956</v>
      </c>
      <c r="L1049" s="59">
        <f t="shared" ref="L1049:AY1055" si="160">L989+_xlfn.XLOOKUP($K1049,$B$862:$B$876,$F$862:$F$876)-_xlfn.XLOOKUP($K1049,$B$862:$B$876,$E$862:$E$876)</f>
        <v>0.10959599383661545</v>
      </c>
      <c r="M1049" s="59">
        <f t="shared" si="160"/>
        <v>0.10959599383661545</v>
      </c>
      <c r="N1049" s="59">
        <f t="shared" si="160"/>
        <v>0.10959599383661545</v>
      </c>
      <c r="O1049" s="59">
        <f t="shared" si="160"/>
        <v>0.10959599383661545</v>
      </c>
      <c r="P1049" s="59">
        <f t="shared" si="160"/>
        <v>0.1088107535262523</v>
      </c>
      <c r="Q1049" s="59">
        <f t="shared" si="160"/>
        <v>0.1080255132158891</v>
      </c>
      <c r="R1049" s="59">
        <f t="shared" si="160"/>
        <v>0.10724027290552596</v>
      </c>
      <c r="S1049" s="59">
        <f t="shared" si="160"/>
        <v>0.10645503259516276</v>
      </c>
      <c r="T1049" s="59">
        <f t="shared" si="160"/>
        <v>0.10566979228479961</v>
      </c>
      <c r="U1049" s="59">
        <f t="shared" si="160"/>
        <v>0.10488455197443641</v>
      </c>
      <c r="V1049" s="59">
        <f t="shared" si="160"/>
        <v>0.10409931166407327</v>
      </c>
      <c r="W1049" s="59">
        <f t="shared" si="160"/>
        <v>0.10331407135371007</v>
      </c>
      <c r="X1049" s="59">
        <f t="shared" si="160"/>
        <v>0.10252883104334692</v>
      </c>
      <c r="Y1049" s="59">
        <f t="shared" si="160"/>
        <v>0.10174359073298372</v>
      </c>
      <c r="Z1049" s="59">
        <f t="shared" si="160"/>
        <v>0.10095835042262058</v>
      </c>
      <c r="AA1049" s="59">
        <f t="shared" si="160"/>
        <v>0.10017311011225738</v>
      </c>
      <c r="AB1049" s="59">
        <f t="shared" si="160"/>
        <v>9.9387869801894235E-2</v>
      </c>
      <c r="AC1049" s="59">
        <f t="shared" si="160"/>
        <v>9.8602629491531035E-2</v>
      </c>
      <c r="AD1049" s="59">
        <f t="shared" si="160"/>
        <v>9.7817389181167891E-2</v>
      </c>
      <c r="AE1049" s="59">
        <f t="shared" si="160"/>
        <v>9.7032148870804691E-2</v>
      </c>
      <c r="AF1049" s="59">
        <f t="shared" si="160"/>
        <v>9.6246908560441546E-2</v>
      </c>
      <c r="AG1049" s="59">
        <f t="shared" si="160"/>
        <v>9.5461668250078346E-2</v>
      </c>
      <c r="AH1049" s="59">
        <f t="shared" si="160"/>
        <v>9.4676427939715202E-2</v>
      </c>
      <c r="AI1049" s="59">
        <f t="shared" si="160"/>
        <v>9.3891187629352002E-2</v>
      </c>
      <c r="AJ1049" s="59">
        <f t="shared" si="160"/>
        <v>9.3105947318988858E-2</v>
      </c>
      <c r="AK1049" s="59">
        <f t="shared" si="160"/>
        <v>9.2320707008625658E-2</v>
      </c>
      <c r="AL1049" s="59">
        <f t="shared" si="160"/>
        <v>9.1535466698262513E-2</v>
      </c>
      <c r="AM1049" s="59">
        <f t="shared" si="160"/>
        <v>9.0750226387899313E-2</v>
      </c>
      <c r="AN1049" s="59">
        <f t="shared" si="160"/>
        <v>8.9964986077536169E-2</v>
      </c>
      <c r="AO1049" s="59">
        <f t="shared" si="160"/>
        <v>8.9179745767172969E-2</v>
      </c>
      <c r="AP1049" s="59">
        <f t="shared" si="160"/>
        <v>8.8394505456809824E-2</v>
      </c>
      <c r="AQ1049" s="59">
        <f t="shared" si="160"/>
        <v>8.7609265146446624E-2</v>
      </c>
      <c r="AR1049" s="59">
        <f t="shared" si="160"/>
        <v>8.682402483608348E-2</v>
      </c>
      <c r="AS1049" s="59">
        <f t="shared" si="160"/>
        <v>8.603878452572028E-2</v>
      </c>
      <c r="AT1049" s="59">
        <f t="shared" si="160"/>
        <v>8.5253544215357135E-2</v>
      </c>
      <c r="AU1049" s="59">
        <f t="shared" si="160"/>
        <v>8.4468303904993935E-2</v>
      </c>
      <c r="AV1049" s="59">
        <f t="shared" si="160"/>
        <v>8.3683063594630791E-2</v>
      </c>
      <c r="AW1049" s="59">
        <f t="shared" si="160"/>
        <v>8.2897823284267591E-2</v>
      </c>
      <c r="AX1049" s="59">
        <f t="shared" si="160"/>
        <v>8.2112582973904447E-2</v>
      </c>
      <c r="AY1049" s="59">
        <f t="shared" si="160"/>
        <v>8.1327342663541247E-2</v>
      </c>
    </row>
    <row r="1050" spans="2:51">
      <c r="B1050" s="51" t="s">
        <v>985</v>
      </c>
      <c r="C1050" s="51" t="s">
        <v>991</v>
      </c>
      <c r="D1050" s="51" t="s">
        <v>986</v>
      </c>
      <c r="E1050" s="51" t="s">
        <v>111</v>
      </c>
      <c r="F1050" t="s">
        <v>987</v>
      </c>
      <c r="G1050" t="s">
        <v>988</v>
      </c>
      <c r="H1050" s="84">
        <f t="shared" ca="1" si="154"/>
        <v>45749</v>
      </c>
      <c r="I1050" s="51" t="s">
        <v>974</v>
      </c>
      <c r="J1050" s="51" t="s">
        <v>989</v>
      </c>
      <c r="K1050" s="51" t="s">
        <v>239</v>
      </c>
      <c r="L1050" s="59">
        <f t="shared" si="160"/>
        <v>5.9149378063537053E-2</v>
      </c>
      <c r="M1050" s="59">
        <f t="shared" si="160"/>
        <v>5.9149378063537053E-2</v>
      </c>
      <c r="N1050" s="59">
        <f t="shared" si="160"/>
        <v>5.9149378063537053E-2</v>
      </c>
      <c r="O1050" s="59">
        <f t="shared" si="160"/>
        <v>5.9149378063537053E-2</v>
      </c>
      <c r="P1050" s="59">
        <f t="shared" si="160"/>
        <v>5.9149378063537053E-2</v>
      </c>
      <c r="Q1050" s="59">
        <f t="shared" si="160"/>
        <v>5.9149378063537053E-2</v>
      </c>
      <c r="R1050" s="59">
        <f t="shared" si="160"/>
        <v>5.9149378063537053E-2</v>
      </c>
      <c r="S1050" s="59">
        <f t="shared" si="160"/>
        <v>5.9149378063537053E-2</v>
      </c>
      <c r="T1050" s="59">
        <f t="shared" si="160"/>
        <v>5.9149378063537053E-2</v>
      </c>
      <c r="U1050" s="59">
        <f t="shared" si="160"/>
        <v>5.9149378063537053E-2</v>
      </c>
      <c r="V1050" s="59">
        <f t="shared" si="160"/>
        <v>5.9149378063537053E-2</v>
      </c>
      <c r="W1050" s="59">
        <f t="shared" si="160"/>
        <v>5.9149378063537053E-2</v>
      </c>
      <c r="X1050" s="59">
        <f t="shared" si="160"/>
        <v>5.9149378063537053E-2</v>
      </c>
      <c r="Y1050" s="59">
        <f t="shared" si="160"/>
        <v>5.9149378063537053E-2</v>
      </c>
      <c r="Z1050" s="59">
        <f t="shared" si="160"/>
        <v>5.9149378063537053E-2</v>
      </c>
      <c r="AA1050" s="59">
        <f t="shared" si="160"/>
        <v>5.9149378063537053E-2</v>
      </c>
      <c r="AB1050" s="59">
        <f t="shared" si="160"/>
        <v>5.9149378063537053E-2</v>
      </c>
      <c r="AC1050" s="59">
        <f t="shared" si="160"/>
        <v>5.9149378063537053E-2</v>
      </c>
      <c r="AD1050" s="59">
        <f t="shared" si="160"/>
        <v>5.9149378063537053E-2</v>
      </c>
      <c r="AE1050" s="59">
        <f t="shared" si="160"/>
        <v>5.9149378063537053E-2</v>
      </c>
      <c r="AF1050" s="59">
        <f t="shared" si="160"/>
        <v>5.9149378063537053E-2</v>
      </c>
      <c r="AG1050" s="59">
        <f t="shared" si="160"/>
        <v>5.9149378063537053E-2</v>
      </c>
      <c r="AH1050" s="59">
        <f t="shared" si="160"/>
        <v>5.9149378063537053E-2</v>
      </c>
      <c r="AI1050" s="59">
        <f t="shared" si="160"/>
        <v>5.9149378063537053E-2</v>
      </c>
      <c r="AJ1050" s="59">
        <f t="shared" si="160"/>
        <v>5.9149378063537053E-2</v>
      </c>
      <c r="AK1050" s="59">
        <f t="shared" si="160"/>
        <v>5.9149378063537053E-2</v>
      </c>
      <c r="AL1050" s="59">
        <f t="shared" si="160"/>
        <v>5.9149378063537053E-2</v>
      </c>
      <c r="AM1050" s="59">
        <f t="shared" si="160"/>
        <v>5.9149378063537053E-2</v>
      </c>
      <c r="AN1050" s="59">
        <f t="shared" si="160"/>
        <v>5.9149378063537053E-2</v>
      </c>
      <c r="AO1050" s="59">
        <f t="shared" si="160"/>
        <v>5.9149378063537053E-2</v>
      </c>
      <c r="AP1050" s="59">
        <f t="shared" si="160"/>
        <v>5.9149378063537053E-2</v>
      </c>
      <c r="AQ1050" s="59">
        <f t="shared" si="160"/>
        <v>5.9149378063537053E-2</v>
      </c>
      <c r="AR1050" s="59">
        <f t="shared" si="160"/>
        <v>5.9149378063537053E-2</v>
      </c>
      <c r="AS1050" s="59">
        <f t="shared" si="160"/>
        <v>5.9149378063537053E-2</v>
      </c>
      <c r="AT1050" s="59">
        <f t="shared" si="160"/>
        <v>5.9149378063537053E-2</v>
      </c>
      <c r="AU1050" s="59">
        <f t="shared" si="160"/>
        <v>5.9149378063537053E-2</v>
      </c>
      <c r="AV1050" s="59">
        <f t="shared" si="160"/>
        <v>5.9149378063537053E-2</v>
      </c>
      <c r="AW1050" s="59">
        <f t="shared" si="160"/>
        <v>5.9149378063537053E-2</v>
      </c>
      <c r="AX1050" s="59">
        <f t="shared" si="160"/>
        <v>5.9149378063537053E-2</v>
      </c>
      <c r="AY1050" s="59">
        <f t="shared" si="160"/>
        <v>5.9149378063537053E-2</v>
      </c>
    </row>
    <row r="1051" spans="2:51">
      <c r="B1051" s="51" t="s">
        <v>985</v>
      </c>
      <c r="C1051" s="51" t="s">
        <v>991</v>
      </c>
      <c r="D1051" s="51" t="s">
        <v>986</v>
      </c>
      <c r="E1051" s="51" t="s">
        <v>111</v>
      </c>
      <c r="F1051" t="s">
        <v>987</v>
      </c>
      <c r="G1051" t="s">
        <v>988</v>
      </c>
      <c r="H1051" s="84">
        <f t="shared" ca="1" si="154"/>
        <v>45749</v>
      </c>
      <c r="I1051" s="51" t="s">
        <v>974</v>
      </c>
      <c r="J1051" s="51" t="s">
        <v>989</v>
      </c>
      <c r="K1051" s="51" t="s">
        <v>221</v>
      </c>
      <c r="L1051" s="59">
        <f t="shared" si="160"/>
        <v>5.7169197968807844E-2</v>
      </c>
      <c r="M1051" s="59">
        <f t="shared" si="160"/>
        <v>5.7169197968807844E-2</v>
      </c>
      <c r="N1051" s="59">
        <f t="shared" si="160"/>
        <v>5.7169197968807844E-2</v>
      </c>
      <c r="O1051" s="59">
        <f t="shared" si="160"/>
        <v>5.7169197968807844E-2</v>
      </c>
      <c r="P1051" s="59">
        <f t="shared" si="160"/>
        <v>5.7169197968807844E-2</v>
      </c>
      <c r="Q1051" s="59">
        <f t="shared" si="160"/>
        <v>5.7169197968807844E-2</v>
      </c>
      <c r="R1051" s="59">
        <f t="shared" si="160"/>
        <v>5.7169197968807844E-2</v>
      </c>
      <c r="S1051" s="59">
        <f t="shared" si="160"/>
        <v>5.7169197968807844E-2</v>
      </c>
      <c r="T1051" s="59">
        <f t="shared" si="160"/>
        <v>5.7169197968807844E-2</v>
      </c>
      <c r="U1051" s="59">
        <f t="shared" si="160"/>
        <v>5.7169197968807844E-2</v>
      </c>
      <c r="V1051" s="59">
        <f t="shared" si="160"/>
        <v>5.7169197968807844E-2</v>
      </c>
      <c r="W1051" s="59">
        <f t="shared" si="160"/>
        <v>5.7169197968807844E-2</v>
      </c>
      <c r="X1051" s="59">
        <f t="shared" si="160"/>
        <v>5.7169197968807844E-2</v>
      </c>
      <c r="Y1051" s="59">
        <f t="shared" si="160"/>
        <v>5.7169197968807844E-2</v>
      </c>
      <c r="Z1051" s="59">
        <f t="shared" si="160"/>
        <v>5.7169197968807844E-2</v>
      </c>
      <c r="AA1051" s="59">
        <f t="shared" si="160"/>
        <v>5.7169197968807844E-2</v>
      </c>
      <c r="AB1051" s="59">
        <f t="shared" si="160"/>
        <v>5.7169197968807844E-2</v>
      </c>
      <c r="AC1051" s="59">
        <f t="shared" si="160"/>
        <v>5.7169197968807844E-2</v>
      </c>
      <c r="AD1051" s="59">
        <f t="shared" si="160"/>
        <v>5.7169197968807844E-2</v>
      </c>
      <c r="AE1051" s="59">
        <f t="shared" si="160"/>
        <v>5.7169197968807844E-2</v>
      </c>
      <c r="AF1051" s="59">
        <f t="shared" si="160"/>
        <v>5.7169197968807844E-2</v>
      </c>
      <c r="AG1051" s="59">
        <f t="shared" si="160"/>
        <v>5.7169197968807844E-2</v>
      </c>
      <c r="AH1051" s="59">
        <f t="shared" si="160"/>
        <v>5.7169197968807844E-2</v>
      </c>
      <c r="AI1051" s="59">
        <f t="shared" si="160"/>
        <v>5.7169197968807844E-2</v>
      </c>
      <c r="AJ1051" s="59">
        <f t="shared" si="160"/>
        <v>5.7169197968807844E-2</v>
      </c>
      <c r="AK1051" s="59">
        <f t="shared" si="160"/>
        <v>5.7169197968807844E-2</v>
      </c>
      <c r="AL1051" s="59">
        <f t="shared" si="160"/>
        <v>5.7169197968807844E-2</v>
      </c>
      <c r="AM1051" s="59">
        <f t="shared" si="160"/>
        <v>5.7169197968807844E-2</v>
      </c>
      <c r="AN1051" s="59">
        <f t="shared" si="160"/>
        <v>5.7169197968807844E-2</v>
      </c>
      <c r="AO1051" s="59">
        <f t="shared" si="160"/>
        <v>5.7169197968807844E-2</v>
      </c>
      <c r="AP1051" s="59">
        <f t="shared" si="160"/>
        <v>5.7169197968807844E-2</v>
      </c>
      <c r="AQ1051" s="59">
        <f t="shared" si="160"/>
        <v>5.7169197968807844E-2</v>
      </c>
      <c r="AR1051" s="59">
        <f t="shared" si="160"/>
        <v>5.7169197968807844E-2</v>
      </c>
      <c r="AS1051" s="59">
        <f t="shared" si="160"/>
        <v>5.7169197968807844E-2</v>
      </c>
      <c r="AT1051" s="59">
        <f t="shared" si="160"/>
        <v>5.7169197968807844E-2</v>
      </c>
      <c r="AU1051" s="59">
        <f t="shared" si="160"/>
        <v>5.7169197968807844E-2</v>
      </c>
      <c r="AV1051" s="59">
        <f t="shared" si="160"/>
        <v>5.7169197968807844E-2</v>
      </c>
      <c r="AW1051" s="59">
        <f t="shared" si="160"/>
        <v>5.7169197968807844E-2</v>
      </c>
      <c r="AX1051" s="59">
        <f t="shared" si="160"/>
        <v>5.7169197968807844E-2</v>
      </c>
      <c r="AY1051" s="59">
        <f t="shared" si="160"/>
        <v>5.7169197968807844E-2</v>
      </c>
    </row>
    <row r="1052" spans="2:51">
      <c r="B1052" s="51" t="s">
        <v>985</v>
      </c>
      <c r="C1052" s="51" t="s">
        <v>991</v>
      </c>
      <c r="D1052" s="51" t="s">
        <v>986</v>
      </c>
      <c r="E1052" s="51" t="s">
        <v>111</v>
      </c>
      <c r="F1052" t="s">
        <v>987</v>
      </c>
      <c r="G1052" t="s">
        <v>988</v>
      </c>
      <c r="H1052" s="84">
        <f t="shared" ca="1" si="154"/>
        <v>45749</v>
      </c>
      <c r="I1052" s="51" t="s">
        <v>974</v>
      </c>
      <c r="J1052" s="51" t="s">
        <v>989</v>
      </c>
      <c r="K1052" s="51" t="s">
        <v>214</v>
      </c>
      <c r="L1052" s="59">
        <f t="shared" si="160"/>
        <v>0.10938135649130491</v>
      </c>
      <c r="M1052" s="59">
        <f t="shared" si="160"/>
        <v>0.10938135649130491</v>
      </c>
      <c r="N1052" s="59">
        <f t="shared" si="160"/>
        <v>0.10938135649130491</v>
      </c>
      <c r="O1052" s="59">
        <f t="shared" si="160"/>
        <v>0.10938135649130491</v>
      </c>
      <c r="P1052" s="59">
        <f t="shared" si="160"/>
        <v>0.10859949224295663</v>
      </c>
      <c r="Q1052" s="59">
        <f t="shared" si="160"/>
        <v>0.10781762799460838</v>
      </c>
      <c r="R1052" s="59">
        <f t="shared" si="160"/>
        <v>0.10703576374626013</v>
      </c>
      <c r="S1052" s="59">
        <f t="shared" si="160"/>
        <v>0.10625389949791185</v>
      </c>
      <c r="T1052" s="59">
        <f t="shared" si="160"/>
        <v>0.10547203524956357</v>
      </c>
      <c r="U1052" s="59">
        <f t="shared" si="160"/>
        <v>0.10469017100121532</v>
      </c>
      <c r="V1052" s="59">
        <f t="shared" si="160"/>
        <v>0.10390830675286707</v>
      </c>
      <c r="W1052" s="59">
        <f t="shared" si="160"/>
        <v>0.10312644250451879</v>
      </c>
      <c r="X1052" s="59">
        <f t="shared" si="160"/>
        <v>0.10234457825617051</v>
      </c>
      <c r="Y1052" s="59">
        <f t="shared" si="160"/>
        <v>0.10156271400782226</v>
      </c>
      <c r="Z1052" s="59">
        <f t="shared" si="160"/>
        <v>0.100780849759474</v>
      </c>
      <c r="AA1052" s="59">
        <f t="shared" si="160"/>
        <v>9.9998985511125724E-2</v>
      </c>
      <c r="AB1052" s="59">
        <f t="shared" si="160"/>
        <v>9.9217121262777444E-2</v>
      </c>
      <c r="AC1052" s="59">
        <f t="shared" si="160"/>
        <v>9.8435257014429192E-2</v>
      </c>
      <c r="AD1052" s="59">
        <f t="shared" si="160"/>
        <v>9.765339276608094E-2</v>
      </c>
      <c r="AE1052" s="59">
        <f t="shared" si="160"/>
        <v>9.6871528517732661E-2</v>
      </c>
      <c r="AF1052" s="59">
        <f t="shared" si="160"/>
        <v>9.6089664269384381E-2</v>
      </c>
      <c r="AG1052" s="59">
        <f t="shared" si="160"/>
        <v>9.5307800021036129E-2</v>
      </c>
      <c r="AH1052" s="59">
        <f t="shared" si="160"/>
        <v>9.4525935772687877E-2</v>
      </c>
      <c r="AI1052" s="59">
        <f t="shared" si="160"/>
        <v>9.3744071524339598E-2</v>
      </c>
      <c r="AJ1052" s="59">
        <f t="shared" si="160"/>
        <v>9.2962207275991318E-2</v>
      </c>
      <c r="AK1052" s="59">
        <f t="shared" si="160"/>
        <v>9.2180343027643066E-2</v>
      </c>
      <c r="AL1052" s="59">
        <f t="shared" si="160"/>
        <v>9.1398478779294814E-2</v>
      </c>
      <c r="AM1052" s="59">
        <f t="shared" si="160"/>
        <v>9.0616614530946535E-2</v>
      </c>
      <c r="AN1052" s="59">
        <f t="shared" si="160"/>
        <v>8.9834750282598255E-2</v>
      </c>
      <c r="AO1052" s="59">
        <f t="shared" si="160"/>
        <v>8.9052886034250003E-2</v>
      </c>
      <c r="AP1052" s="59">
        <f t="shared" si="160"/>
        <v>8.8271021785901752E-2</v>
      </c>
      <c r="AQ1052" s="59">
        <f t="shared" si="160"/>
        <v>8.7489157537553472E-2</v>
      </c>
      <c r="AR1052" s="59">
        <f t="shared" si="160"/>
        <v>8.6707293289205192E-2</v>
      </c>
      <c r="AS1052" s="59">
        <f t="shared" si="160"/>
        <v>8.592542904085694E-2</v>
      </c>
      <c r="AT1052" s="59">
        <f t="shared" si="160"/>
        <v>8.5143564792508689E-2</v>
      </c>
      <c r="AU1052" s="59">
        <f t="shared" si="160"/>
        <v>8.4361700544160409E-2</v>
      </c>
      <c r="AV1052" s="59">
        <f t="shared" si="160"/>
        <v>8.3579836295812129E-2</v>
      </c>
      <c r="AW1052" s="59">
        <f t="shared" si="160"/>
        <v>8.2797972047463878E-2</v>
      </c>
      <c r="AX1052" s="59">
        <f t="shared" si="160"/>
        <v>8.2016107799115626E-2</v>
      </c>
      <c r="AY1052" s="59">
        <f t="shared" si="160"/>
        <v>8.1234243550767346E-2</v>
      </c>
    </row>
    <row r="1053" spans="2:51">
      <c r="B1053" s="51" t="s">
        <v>985</v>
      </c>
      <c r="C1053" s="51" t="s">
        <v>991</v>
      </c>
      <c r="D1053" s="51" t="s">
        <v>986</v>
      </c>
      <c r="E1053" s="51" t="s">
        <v>111</v>
      </c>
      <c r="F1053" t="s">
        <v>987</v>
      </c>
      <c r="G1053" t="s">
        <v>988</v>
      </c>
      <c r="H1053" s="84">
        <f t="shared" ca="1" si="154"/>
        <v>45749</v>
      </c>
      <c r="I1053" s="51" t="s">
        <v>974</v>
      </c>
      <c r="J1053" s="51" t="s">
        <v>989</v>
      </c>
      <c r="K1053" s="51" t="s">
        <v>957</v>
      </c>
      <c r="L1053" s="59">
        <f t="shared" si="160"/>
        <v>0.10191007796633281</v>
      </c>
      <c r="M1053" s="59">
        <f t="shared" si="160"/>
        <v>0.10191007796633281</v>
      </c>
      <c r="N1053" s="59">
        <f t="shared" si="160"/>
        <v>0.10191007796633281</v>
      </c>
      <c r="O1053" s="59">
        <f t="shared" si="160"/>
        <v>0.10191007796633281</v>
      </c>
      <c r="P1053" s="59">
        <f t="shared" si="160"/>
        <v>0.10143383618674756</v>
      </c>
      <c r="Q1053" s="59">
        <f t="shared" si="160"/>
        <v>0.10095759440716232</v>
      </c>
      <c r="R1053" s="59">
        <f t="shared" si="160"/>
        <v>0.10048135262757707</v>
      </c>
      <c r="S1053" s="59">
        <f t="shared" si="160"/>
        <v>0.10000511084799182</v>
      </c>
      <c r="T1053" s="59">
        <f t="shared" si="160"/>
        <v>9.9528869068406578E-2</v>
      </c>
      <c r="U1053" s="59">
        <f t="shared" si="160"/>
        <v>9.9052627288821332E-2</v>
      </c>
      <c r="V1053" s="59">
        <f t="shared" si="160"/>
        <v>9.8576385509236086E-2</v>
      </c>
      <c r="W1053" s="59">
        <f t="shared" si="160"/>
        <v>9.8100143729650841E-2</v>
      </c>
      <c r="X1053" s="59">
        <f t="shared" si="160"/>
        <v>9.7623901950065595E-2</v>
      </c>
      <c r="Y1053" s="59">
        <f t="shared" si="160"/>
        <v>9.7147660170480349E-2</v>
      </c>
      <c r="Z1053" s="59">
        <f t="shared" si="160"/>
        <v>9.6671418390895103E-2</v>
      </c>
      <c r="AA1053" s="59">
        <f t="shared" si="160"/>
        <v>9.6195176611309857E-2</v>
      </c>
      <c r="AB1053" s="59">
        <f t="shared" si="160"/>
        <v>9.5718934831724611E-2</v>
      </c>
      <c r="AC1053" s="59">
        <f t="shared" si="160"/>
        <v>9.5242693052139366E-2</v>
      </c>
      <c r="AD1053" s="59">
        <f t="shared" si="160"/>
        <v>9.476645127255412E-2</v>
      </c>
      <c r="AE1053" s="59">
        <f t="shared" si="160"/>
        <v>9.4290209492968874E-2</v>
      </c>
      <c r="AF1053" s="59">
        <f t="shared" si="160"/>
        <v>9.3813967713383628E-2</v>
      </c>
      <c r="AG1053" s="59">
        <f t="shared" si="160"/>
        <v>9.3337725933798382E-2</v>
      </c>
      <c r="AH1053" s="59">
        <f t="shared" si="160"/>
        <v>9.2861484154213136E-2</v>
      </c>
      <c r="AI1053" s="59">
        <f t="shared" si="160"/>
        <v>9.2385242374627891E-2</v>
      </c>
      <c r="AJ1053" s="59">
        <f t="shared" si="160"/>
        <v>9.1909000595042645E-2</v>
      </c>
      <c r="AK1053" s="59">
        <f t="shared" si="160"/>
        <v>9.1432758815457399E-2</v>
      </c>
      <c r="AL1053" s="59">
        <f t="shared" si="160"/>
        <v>9.0956517035872153E-2</v>
      </c>
      <c r="AM1053" s="59">
        <f t="shared" si="160"/>
        <v>9.0480275256286907E-2</v>
      </c>
      <c r="AN1053" s="59">
        <f t="shared" si="160"/>
        <v>9.0004033476701661E-2</v>
      </c>
      <c r="AO1053" s="59">
        <f t="shared" si="160"/>
        <v>8.9527791697116416E-2</v>
      </c>
      <c r="AP1053" s="59">
        <f t="shared" si="160"/>
        <v>8.905154991753117E-2</v>
      </c>
      <c r="AQ1053" s="59">
        <f t="shared" si="160"/>
        <v>8.8575308137945924E-2</v>
      </c>
      <c r="AR1053" s="59">
        <f t="shared" si="160"/>
        <v>8.8099066358360678E-2</v>
      </c>
      <c r="AS1053" s="59">
        <f t="shared" si="160"/>
        <v>8.7622824578775432E-2</v>
      </c>
      <c r="AT1053" s="59">
        <f t="shared" si="160"/>
        <v>8.7146582799190186E-2</v>
      </c>
      <c r="AU1053" s="59">
        <f t="shared" si="160"/>
        <v>8.6670341019604941E-2</v>
      </c>
      <c r="AV1053" s="59">
        <f t="shared" si="160"/>
        <v>8.6194099240019695E-2</v>
      </c>
      <c r="AW1053" s="59">
        <f t="shared" si="160"/>
        <v>8.5717857460434449E-2</v>
      </c>
      <c r="AX1053" s="59">
        <f t="shared" si="160"/>
        <v>8.5241615680849203E-2</v>
      </c>
      <c r="AY1053" s="59">
        <f t="shared" si="160"/>
        <v>8.4765373901263957E-2</v>
      </c>
    </row>
    <row r="1054" spans="2:51">
      <c r="B1054" s="51" t="s">
        <v>985</v>
      </c>
      <c r="C1054" s="51" t="s">
        <v>991</v>
      </c>
      <c r="D1054" s="51" t="s">
        <v>986</v>
      </c>
      <c r="E1054" s="51" t="s">
        <v>111</v>
      </c>
      <c r="F1054" t="s">
        <v>987</v>
      </c>
      <c r="G1054" t="s">
        <v>988</v>
      </c>
      <c r="H1054" s="84">
        <f t="shared" ca="1" si="154"/>
        <v>45749</v>
      </c>
      <c r="I1054" s="51" t="s">
        <v>974</v>
      </c>
      <c r="J1054" s="51" t="s">
        <v>989</v>
      </c>
      <c r="K1054" s="51" t="s">
        <v>958</v>
      </c>
      <c r="L1054" s="59">
        <f t="shared" si="160"/>
        <v>6.6317706434709606E-2</v>
      </c>
      <c r="M1054" s="59">
        <f t="shared" si="160"/>
        <v>6.6317706434709606E-2</v>
      </c>
      <c r="N1054" s="59">
        <f t="shared" si="160"/>
        <v>6.6317706434709606E-2</v>
      </c>
      <c r="O1054" s="59">
        <f t="shared" si="160"/>
        <v>6.6317706434709606E-2</v>
      </c>
      <c r="P1054" s="59">
        <f t="shared" si="160"/>
        <v>6.6175498996819043E-2</v>
      </c>
      <c r="Q1054" s="59">
        <f t="shared" si="160"/>
        <v>6.6033291558928481E-2</v>
      </c>
      <c r="R1054" s="59">
        <f t="shared" si="160"/>
        <v>6.5891084121037918E-2</v>
      </c>
      <c r="S1054" s="59">
        <f t="shared" si="160"/>
        <v>6.5748876683147384E-2</v>
      </c>
      <c r="T1054" s="59">
        <f t="shared" si="160"/>
        <v>6.5606669245256821E-2</v>
      </c>
      <c r="U1054" s="59">
        <f t="shared" si="160"/>
        <v>6.5464461807366259E-2</v>
      </c>
      <c r="V1054" s="59">
        <f t="shared" si="160"/>
        <v>6.5322254369475696E-2</v>
      </c>
      <c r="W1054" s="59">
        <f t="shared" si="160"/>
        <v>6.5180046931585162E-2</v>
      </c>
      <c r="X1054" s="59">
        <f t="shared" si="160"/>
        <v>6.5037839493694599E-2</v>
      </c>
      <c r="Y1054" s="59">
        <f t="shared" si="160"/>
        <v>6.4895632055804037E-2</v>
      </c>
      <c r="Z1054" s="59">
        <f t="shared" si="160"/>
        <v>6.4753424617913474E-2</v>
      </c>
      <c r="AA1054" s="59">
        <f t="shared" si="160"/>
        <v>6.461121718002294E-2</v>
      </c>
      <c r="AB1054" s="59">
        <f t="shared" si="160"/>
        <v>6.4469009742132377E-2</v>
      </c>
      <c r="AC1054" s="59">
        <f t="shared" si="160"/>
        <v>6.4326802304241815E-2</v>
      </c>
      <c r="AD1054" s="59">
        <f t="shared" si="160"/>
        <v>6.4184594866351252E-2</v>
      </c>
      <c r="AE1054" s="59">
        <f t="shared" si="160"/>
        <v>6.4042387428460718E-2</v>
      </c>
      <c r="AF1054" s="59">
        <f t="shared" si="160"/>
        <v>6.3900179990570155E-2</v>
      </c>
      <c r="AG1054" s="59">
        <f t="shared" si="160"/>
        <v>6.3757972552679593E-2</v>
      </c>
      <c r="AH1054" s="59">
        <f t="shared" si="160"/>
        <v>6.361576511478903E-2</v>
      </c>
      <c r="AI1054" s="59">
        <f t="shared" si="160"/>
        <v>6.3473557676898495E-2</v>
      </c>
      <c r="AJ1054" s="59">
        <f t="shared" si="160"/>
        <v>6.3331350239007933E-2</v>
      </c>
      <c r="AK1054" s="59">
        <f t="shared" si="160"/>
        <v>6.3189142801117371E-2</v>
      </c>
      <c r="AL1054" s="59">
        <f t="shared" si="160"/>
        <v>6.3046935363226808E-2</v>
      </c>
      <c r="AM1054" s="59">
        <f t="shared" si="160"/>
        <v>6.2904727925336273E-2</v>
      </c>
      <c r="AN1054" s="59">
        <f t="shared" si="160"/>
        <v>6.2762520487445711E-2</v>
      </c>
      <c r="AO1054" s="59">
        <f t="shared" si="160"/>
        <v>6.2620313049555149E-2</v>
      </c>
      <c r="AP1054" s="59">
        <f t="shared" si="160"/>
        <v>6.2478105611664593E-2</v>
      </c>
      <c r="AQ1054" s="59">
        <f t="shared" si="160"/>
        <v>6.2335898173774044E-2</v>
      </c>
      <c r="AR1054" s="59">
        <f t="shared" si="160"/>
        <v>6.2193690735883482E-2</v>
      </c>
      <c r="AS1054" s="59">
        <f t="shared" si="160"/>
        <v>6.205148329799292E-2</v>
      </c>
      <c r="AT1054" s="59">
        <f t="shared" si="160"/>
        <v>6.1909275860102371E-2</v>
      </c>
      <c r="AU1054" s="59">
        <f t="shared" si="160"/>
        <v>6.1767068422211822E-2</v>
      </c>
      <c r="AV1054" s="59">
        <f t="shared" si="160"/>
        <v>6.162486098432126E-2</v>
      </c>
      <c r="AW1054" s="59">
        <f t="shared" si="160"/>
        <v>6.1482653546430698E-2</v>
      </c>
      <c r="AX1054" s="59">
        <f t="shared" si="160"/>
        <v>6.1340446108540149E-2</v>
      </c>
      <c r="AY1054" s="59">
        <f t="shared" si="160"/>
        <v>6.11982386706496E-2</v>
      </c>
    </row>
    <row r="1055" spans="2:51">
      <c r="B1055" s="51" t="s">
        <v>985</v>
      </c>
      <c r="C1055" s="51" t="s">
        <v>991</v>
      </c>
      <c r="D1055" s="51" t="s">
        <v>986</v>
      </c>
      <c r="E1055" s="51" t="s">
        <v>111</v>
      </c>
      <c r="F1055" t="s">
        <v>987</v>
      </c>
      <c r="G1055" t="s">
        <v>988</v>
      </c>
      <c r="H1055" s="84">
        <f t="shared" ca="1" si="154"/>
        <v>45749</v>
      </c>
      <c r="I1055" s="51" t="s">
        <v>974</v>
      </c>
      <c r="J1055" s="51" t="s">
        <v>989</v>
      </c>
      <c r="K1055" s="51" t="s">
        <v>219</v>
      </c>
      <c r="L1055" s="59">
        <f t="shared" si="160"/>
        <v>8.5856332136223609E-2</v>
      </c>
      <c r="M1055" s="59">
        <f t="shared" si="160"/>
        <v>8.5856332136223609E-2</v>
      </c>
      <c r="N1055" s="59">
        <f t="shared" si="160"/>
        <v>8.5856332136223609E-2</v>
      </c>
      <c r="O1055" s="59">
        <f t="shared" si="160"/>
        <v>8.5856332136223609E-2</v>
      </c>
      <c r="P1055" s="59">
        <f t="shared" si="160"/>
        <v>8.5458254328107539E-2</v>
      </c>
      <c r="Q1055" s="59">
        <f t="shared" si="160"/>
        <v>8.5060176519991496E-2</v>
      </c>
      <c r="R1055" s="59">
        <f t="shared" si="160"/>
        <v>8.4662098711875453E-2</v>
      </c>
      <c r="S1055" s="59">
        <f t="shared" si="160"/>
        <v>8.4264020903759382E-2</v>
      </c>
      <c r="T1055" s="59">
        <f t="shared" si="160"/>
        <v>8.3865943095643311E-2</v>
      </c>
      <c r="U1055" s="59">
        <f t="shared" si="160"/>
        <v>8.3467865287527268E-2</v>
      </c>
      <c r="V1055" s="59">
        <f t="shared" si="160"/>
        <v>8.3069787479411225E-2</v>
      </c>
      <c r="W1055" s="59">
        <f t="shared" si="160"/>
        <v>8.2671709671295154E-2</v>
      </c>
      <c r="X1055" s="59">
        <f t="shared" si="160"/>
        <v>8.2273631863179084E-2</v>
      </c>
      <c r="Y1055" s="59">
        <f t="shared" si="160"/>
        <v>8.1875554055063041E-2</v>
      </c>
      <c r="Z1055" s="59">
        <f t="shared" si="160"/>
        <v>8.1477476246946998E-2</v>
      </c>
      <c r="AA1055" s="59">
        <f t="shared" ref="AA1055:AY1055" si="161">AA995+_xlfn.XLOOKUP($K1055,$B$862:$B$876,$F$862:$F$876)-_xlfn.XLOOKUP($K1055,$B$862:$B$876,$E$862:$E$876)</f>
        <v>8.1079398438830927E-2</v>
      </c>
      <c r="AB1055" s="59">
        <f t="shared" si="161"/>
        <v>8.0681320630714856E-2</v>
      </c>
      <c r="AC1055" s="59">
        <f t="shared" si="161"/>
        <v>8.0283242822598813E-2</v>
      </c>
      <c r="AD1055" s="59">
        <f t="shared" si="161"/>
        <v>7.988516501448277E-2</v>
      </c>
      <c r="AE1055" s="59">
        <f t="shared" si="161"/>
        <v>7.9487087206366699E-2</v>
      </c>
      <c r="AF1055" s="59">
        <f t="shared" si="161"/>
        <v>7.9089009398250629E-2</v>
      </c>
      <c r="AG1055" s="59">
        <f t="shared" si="161"/>
        <v>7.8690931590134586E-2</v>
      </c>
      <c r="AH1055" s="59">
        <f t="shared" si="161"/>
        <v>7.8292853782018543E-2</v>
      </c>
      <c r="AI1055" s="59">
        <f t="shared" si="161"/>
        <v>7.7894775973902472E-2</v>
      </c>
      <c r="AJ1055" s="59">
        <f t="shared" si="161"/>
        <v>7.7496698165786401E-2</v>
      </c>
      <c r="AK1055" s="59">
        <f t="shared" si="161"/>
        <v>7.7098620357670358E-2</v>
      </c>
      <c r="AL1055" s="59">
        <f t="shared" si="161"/>
        <v>7.6700542549554288E-2</v>
      </c>
      <c r="AM1055" s="59">
        <f t="shared" si="161"/>
        <v>7.6302464741438245E-2</v>
      </c>
      <c r="AN1055" s="59">
        <f t="shared" si="161"/>
        <v>7.5904386933322174E-2</v>
      </c>
      <c r="AO1055" s="59">
        <f t="shared" si="161"/>
        <v>7.5506309125206103E-2</v>
      </c>
      <c r="AP1055" s="59">
        <f t="shared" si="161"/>
        <v>7.5108231317090032E-2</v>
      </c>
      <c r="AQ1055" s="59">
        <f t="shared" si="161"/>
        <v>7.4710153508973962E-2</v>
      </c>
      <c r="AR1055" s="59">
        <f t="shared" si="161"/>
        <v>7.4312075700857919E-2</v>
      </c>
      <c r="AS1055" s="59">
        <f t="shared" si="161"/>
        <v>7.3913997892741848E-2</v>
      </c>
      <c r="AT1055" s="59">
        <f t="shared" si="161"/>
        <v>7.3515920084625777E-2</v>
      </c>
      <c r="AU1055" s="59">
        <f t="shared" si="161"/>
        <v>7.3117842276509734E-2</v>
      </c>
      <c r="AV1055" s="59">
        <f t="shared" si="161"/>
        <v>7.2719764468393663E-2</v>
      </c>
      <c r="AW1055" s="59">
        <f t="shared" si="161"/>
        <v>7.2321686660277593E-2</v>
      </c>
      <c r="AX1055" s="59">
        <f t="shared" si="161"/>
        <v>7.1923608852161522E-2</v>
      </c>
      <c r="AY1055" s="59">
        <f t="shared" si="161"/>
        <v>7.1525531044045451E-2</v>
      </c>
    </row>
    <row r="1056" spans="2:51">
      <c r="B1056" s="51" t="s">
        <v>985</v>
      </c>
      <c r="C1056" s="51" t="s">
        <v>991</v>
      </c>
      <c r="D1056" s="51" t="s">
        <v>986</v>
      </c>
      <c r="E1056" s="51" t="s">
        <v>111</v>
      </c>
      <c r="F1056" t="s">
        <v>987</v>
      </c>
      <c r="G1056" t="s">
        <v>988</v>
      </c>
      <c r="H1056" s="84">
        <f t="shared" ca="1" si="154"/>
        <v>45749</v>
      </c>
      <c r="I1056" s="51" t="s">
        <v>974</v>
      </c>
      <c r="J1056" s="51" t="s">
        <v>989</v>
      </c>
      <c r="K1056" s="51" t="s">
        <v>959</v>
      </c>
      <c r="L1056" s="59">
        <f t="shared" ref="L1056:AY1057" si="162">L996+_xlfn.XLOOKUP($K1056,$B$862:$B$876,$F$862:$F$876)-_xlfn.XLOOKUP($K1056,$B$862:$B$876,$E$862:$E$876)</f>
        <v>9.1392906717122829E-2</v>
      </c>
      <c r="M1056" s="59">
        <f t="shared" si="162"/>
        <v>9.1392906717122829E-2</v>
      </c>
      <c r="N1056" s="59">
        <f t="shared" si="162"/>
        <v>9.1392906717122829E-2</v>
      </c>
      <c r="O1056" s="59">
        <f t="shared" si="162"/>
        <v>9.1392906717122829E-2</v>
      </c>
      <c r="P1056" s="59">
        <f t="shared" si="162"/>
        <v>9.0968730168114131E-2</v>
      </c>
      <c r="Q1056" s="59">
        <f t="shared" si="162"/>
        <v>9.0544553619105433E-2</v>
      </c>
      <c r="R1056" s="59">
        <f t="shared" si="162"/>
        <v>9.0120377070096763E-2</v>
      </c>
      <c r="S1056" s="59">
        <f t="shared" si="162"/>
        <v>8.9696200521088093E-2</v>
      </c>
      <c r="T1056" s="59">
        <f t="shared" si="162"/>
        <v>8.9272023972079395E-2</v>
      </c>
      <c r="U1056" s="59">
        <f t="shared" si="162"/>
        <v>8.8847847423070697E-2</v>
      </c>
      <c r="V1056" s="59">
        <f t="shared" si="162"/>
        <v>8.8423670874062027E-2</v>
      </c>
      <c r="W1056" s="59">
        <f t="shared" si="162"/>
        <v>8.7999494325053357E-2</v>
      </c>
      <c r="X1056" s="59">
        <f t="shared" si="162"/>
        <v>8.7575317776044659E-2</v>
      </c>
      <c r="Y1056" s="59">
        <f t="shared" si="162"/>
        <v>8.7151141227035961E-2</v>
      </c>
      <c r="Z1056" s="59">
        <f t="shared" si="162"/>
        <v>8.6726964678027291E-2</v>
      </c>
      <c r="AA1056" s="59">
        <f t="shared" si="162"/>
        <v>8.6302788129018621E-2</v>
      </c>
      <c r="AB1056" s="59">
        <f t="shared" si="162"/>
        <v>8.5878611580009923E-2</v>
      </c>
      <c r="AC1056" s="59">
        <f t="shared" si="162"/>
        <v>8.5454435031001225E-2</v>
      </c>
      <c r="AD1056" s="59">
        <f t="shared" si="162"/>
        <v>8.5030258481992554E-2</v>
      </c>
      <c r="AE1056" s="59">
        <f t="shared" si="162"/>
        <v>8.4606081932983884E-2</v>
      </c>
      <c r="AF1056" s="59">
        <f t="shared" si="162"/>
        <v>8.4181905383975186E-2</v>
      </c>
      <c r="AG1056" s="59">
        <f t="shared" si="162"/>
        <v>8.3757728834966488E-2</v>
      </c>
      <c r="AH1056" s="59">
        <f t="shared" si="162"/>
        <v>8.3333552285957818E-2</v>
      </c>
      <c r="AI1056" s="59">
        <f t="shared" si="162"/>
        <v>8.2909375736949148E-2</v>
      </c>
      <c r="AJ1056" s="59">
        <f t="shared" si="162"/>
        <v>8.248519918794045E-2</v>
      </c>
      <c r="AK1056" s="59">
        <f t="shared" si="162"/>
        <v>8.2061022638931752E-2</v>
      </c>
      <c r="AL1056" s="59">
        <f t="shared" si="162"/>
        <v>8.1636846089923082E-2</v>
      </c>
      <c r="AM1056" s="59">
        <f t="shared" si="162"/>
        <v>8.1212669540914412E-2</v>
      </c>
      <c r="AN1056" s="59">
        <f t="shared" si="162"/>
        <v>8.0788492991905714E-2</v>
      </c>
      <c r="AO1056" s="59">
        <f t="shared" si="162"/>
        <v>8.0364316442897016E-2</v>
      </c>
      <c r="AP1056" s="59">
        <f t="shared" si="162"/>
        <v>7.9940139893888346E-2</v>
      </c>
      <c r="AQ1056" s="59">
        <f t="shared" si="162"/>
        <v>7.9515963344879675E-2</v>
      </c>
      <c r="AR1056" s="59">
        <f t="shared" si="162"/>
        <v>7.9091786795870977E-2</v>
      </c>
      <c r="AS1056" s="59">
        <f t="shared" si="162"/>
        <v>7.866761024686228E-2</v>
      </c>
      <c r="AT1056" s="59">
        <f t="shared" si="162"/>
        <v>7.8243433697853609E-2</v>
      </c>
      <c r="AU1056" s="59">
        <f t="shared" si="162"/>
        <v>7.7819257148844939E-2</v>
      </c>
      <c r="AV1056" s="59">
        <f t="shared" si="162"/>
        <v>7.7395080599836241E-2</v>
      </c>
      <c r="AW1056" s="59">
        <f t="shared" si="162"/>
        <v>7.6970904050827543E-2</v>
      </c>
      <c r="AX1056" s="59">
        <f t="shared" si="162"/>
        <v>7.6546727501818845E-2</v>
      </c>
      <c r="AY1056" s="59">
        <f t="shared" si="162"/>
        <v>7.6122550952810147E-2</v>
      </c>
    </row>
    <row r="1057" spans="2:51">
      <c r="B1057" s="51" t="s">
        <v>985</v>
      </c>
      <c r="C1057" s="51" t="s">
        <v>991</v>
      </c>
      <c r="D1057" s="51" t="s">
        <v>986</v>
      </c>
      <c r="E1057" s="51" t="s">
        <v>111</v>
      </c>
      <c r="F1057" t="s">
        <v>987</v>
      </c>
      <c r="G1057" t="s">
        <v>988</v>
      </c>
      <c r="H1057" s="84">
        <f t="shared" ca="1" si="154"/>
        <v>45749</v>
      </c>
      <c r="I1057" s="51" t="s">
        <v>974</v>
      </c>
      <c r="J1057" s="51" t="s">
        <v>989</v>
      </c>
      <c r="K1057" s="51" t="s">
        <v>960</v>
      </c>
      <c r="L1057" s="59">
        <f t="shared" si="162"/>
        <v>0.11592421319531973</v>
      </c>
      <c r="M1057" s="59">
        <f t="shared" si="162"/>
        <v>0.11592421319531973</v>
      </c>
      <c r="N1057" s="59">
        <f t="shared" si="162"/>
        <v>0.11592421319531973</v>
      </c>
      <c r="O1057" s="59">
        <f t="shared" si="162"/>
        <v>0.11592421319531973</v>
      </c>
      <c r="P1057" s="59">
        <f t="shared" si="162"/>
        <v>0.11508048327424367</v>
      </c>
      <c r="Q1057" s="59">
        <f t="shared" si="162"/>
        <v>0.11423675335316757</v>
      </c>
      <c r="R1057" s="59">
        <f t="shared" si="162"/>
        <v>0.11339302343209148</v>
      </c>
      <c r="S1057" s="59">
        <f t="shared" si="162"/>
        <v>0.11254929351101542</v>
      </c>
      <c r="T1057" s="59">
        <f t="shared" si="162"/>
        <v>0.11170556358993936</v>
      </c>
      <c r="U1057" s="59">
        <f t="shared" si="162"/>
        <v>0.11086183366886326</v>
      </c>
      <c r="V1057" s="59">
        <f t="shared" si="162"/>
        <v>0.11001810374778717</v>
      </c>
      <c r="W1057" s="59">
        <f t="shared" si="162"/>
        <v>0.10917437382671111</v>
      </c>
      <c r="X1057" s="59">
        <f t="shared" si="162"/>
        <v>0.10833064390563504</v>
      </c>
      <c r="Y1057" s="59">
        <f t="shared" si="162"/>
        <v>0.10748691398455895</v>
      </c>
      <c r="Z1057" s="59">
        <f t="shared" si="162"/>
        <v>0.10664318406348286</v>
      </c>
      <c r="AA1057" s="59">
        <f t="shared" si="162"/>
        <v>0.1057994541424068</v>
      </c>
      <c r="AB1057" s="59">
        <f t="shared" si="162"/>
        <v>0.10495572422133073</v>
      </c>
      <c r="AC1057" s="59">
        <f t="shared" si="162"/>
        <v>0.10411199430025464</v>
      </c>
      <c r="AD1057" s="59">
        <f t="shared" si="162"/>
        <v>0.10326826437917855</v>
      </c>
      <c r="AE1057" s="59">
        <f t="shared" si="162"/>
        <v>0.10242453445810248</v>
      </c>
      <c r="AF1057" s="59">
        <f t="shared" si="162"/>
        <v>0.10158080453702642</v>
      </c>
      <c r="AG1057" s="59">
        <f t="shared" si="162"/>
        <v>0.10073707461595033</v>
      </c>
      <c r="AH1057" s="59">
        <f t="shared" si="162"/>
        <v>9.9893344694874237E-2</v>
      </c>
      <c r="AI1057" s="59">
        <f t="shared" si="162"/>
        <v>9.9049614773798172E-2</v>
      </c>
      <c r="AJ1057" s="59">
        <f t="shared" si="162"/>
        <v>9.8205884852722108E-2</v>
      </c>
      <c r="AK1057" s="59">
        <f t="shared" si="162"/>
        <v>9.7362154931646017E-2</v>
      </c>
      <c r="AL1057" s="59">
        <f t="shared" si="162"/>
        <v>9.6518425010569925E-2</v>
      </c>
      <c r="AM1057" s="59">
        <f t="shared" si="162"/>
        <v>9.5674695089493861E-2</v>
      </c>
      <c r="AN1057" s="59">
        <f t="shared" si="162"/>
        <v>9.4830965168417797E-2</v>
      </c>
      <c r="AO1057" s="59">
        <f t="shared" si="162"/>
        <v>9.3987235247341705E-2</v>
      </c>
      <c r="AP1057" s="59">
        <f t="shared" si="162"/>
        <v>9.3143505326265613E-2</v>
      </c>
      <c r="AQ1057" s="59">
        <f t="shared" si="162"/>
        <v>9.2299775405189549E-2</v>
      </c>
      <c r="AR1057" s="59">
        <f t="shared" si="162"/>
        <v>9.1456045484113485E-2</v>
      </c>
      <c r="AS1057" s="59">
        <f t="shared" si="162"/>
        <v>9.0612315563037393E-2</v>
      </c>
      <c r="AT1057" s="59">
        <f t="shared" si="162"/>
        <v>8.9768585641961302E-2</v>
      </c>
      <c r="AU1057" s="59">
        <f t="shared" si="162"/>
        <v>8.8924855720885237E-2</v>
      </c>
      <c r="AV1057" s="59">
        <f t="shared" si="162"/>
        <v>8.8081125799809173E-2</v>
      </c>
      <c r="AW1057" s="59">
        <f t="shared" si="162"/>
        <v>8.7237395878733082E-2</v>
      </c>
      <c r="AX1057" s="59">
        <f t="shared" si="162"/>
        <v>8.639366595765699E-2</v>
      </c>
      <c r="AY1057" s="59">
        <f t="shared" si="162"/>
        <v>8.5549936036580926E-2</v>
      </c>
    </row>
    <row r="1058" spans="2:51">
      <c r="B1058" s="51" t="s">
        <v>985</v>
      </c>
      <c r="C1058" s="51" t="s">
        <v>992</v>
      </c>
      <c r="D1058" s="51" t="s">
        <v>986</v>
      </c>
      <c r="E1058" s="51" t="s">
        <v>111</v>
      </c>
      <c r="F1058" t="s">
        <v>987</v>
      </c>
      <c r="G1058" t="s">
        <v>988</v>
      </c>
      <c r="H1058" s="84">
        <f t="shared" ca="1" si="154"/>
        <v>45749</v>
      </c>
      <c r="I1058" s="51" t="s">
        <v>972</v>
      </c>
      <c r="J1058" s="51" t="s">
        <v>989</v>
      </c>
      <c r="K1058" s="51" t="s">
        <v>954</v>
      </c>
      <c r="L1058" s="59">
        <f t="shared" ref="L1058:AY1064" si="163">L968+_xlfn.XLOOKUP($K1058,$B$862:$B$876,$F$862:$F$876)-_xlfn.XLOOKUP($K1058,$B$862:$B$876,$E$862:$E$876)</f>
        <v>8.7009003736621043E-2</v>
      </c>
      <c r="M1058" s="59">
        <f t="shared" si="163"/>
        <v>8.7009003736621043E-2</v>
      </c>
      <c r="N1058" s="59">
        <f t="shared" si="163"/>
        <v>8.7009003736621043E-2</v>
      </c>
      <c r="O1058" s="59">
        <f t="shared" si="163"/>
        <v>8.7009003736621043E-2</v>
      </c>
      <c r="P1058" s="59">
        <f t="shared" si="163"/>
        <v>8.610995494854759E-2</v>
      </c>
      <c r="Q1058" s="59">
        <f t="shared" si="163"/>
        <v>8.5210906160474192E-2</v>
      </c>
      <c r="R1058" s="59">
        <f t="shared" si="163"/>
        <v>8.4311857372400739E-2</v>
      </c>
      <c r="S1058" s="59">
        <f t="shared" si="163"/>
        <v>8.3412808584327341E-2</v>
      </c>
      <c r="T1058" s="59">
        <f t="shared" si="163"/>
        <v>8.2513759796253888E-2</v>
      </c>
      <c r="U1058" s="59">
        <f t="shared" si="163"/>
        <v>8.1614711008180491E-2</v>
      </c>
      <c r="V1058" s="59">
        <f t="shared" si="163"/>
        <v>8.0715662220107037E-2</v>
      </c>
      <c r="W1058" s="59">
        <f t="shared" si="163"/>
        <v>7.981661343203364E-2</v>
      </c>
      <c r="X1058" s="59">
        <f t="shared" si="163"/>
        <v>7.8917564643960186E-2</v>
      </c>
      <c r="Y1058" s="59">
        <f t="shared" si="163"/>
        <v>7.8018515855886789E-2</v>
      </c>
      <c r="Z1058" s="59">
        <f t="shared" si="163"/>
        <v>7.7119467067813335E-2</v>
      </c>
      <c r="AA1058" s="59">
        <f t="shared" si="163"/>
        <v>7.622041827973991E-2</v>
      </c>
      <c r="AB1058" s="59">
        <f t="shared" si="163"/>
        <v>7.5321369491666484E-2</v>
      </c>
      <c r="AC1058" s="59">
        <f t="shared" si="163"/>
        <v>7.4422320703593031E-2</v>
      </c>
      <c r="AD1058" s="59">
        <f t="shared" si="163"/>
        <v>7.3523271915519606E-2</v>
      </c>
      <c r="AE1058" s="59">
        <f t="shared" si="163"/>
        <v>7.262422312744618E-2</v>
      </c>
      <c r="AF1058" s="59">
        <f t="shared" si="163"/>
        <v>7.262422312744618E-2</v>
      </c>
      <c r="AG1058" s="59">
        <f t="shared" si="163"/>
        <v>7.262422312744618E-2</v>
      </c>
      <c r="AH1058" s="59">
        <f t="shared" si="163"/>
        <v>7.262422312744618E-2</v>
      </c>
      <c r="AI1058" s="59">
        <f t="shared" si="163"/>
        <v>7.262422312744618E-2</v>
      </c>
      <c r="AJ1058" s="59">
        <f t="shared" si="163"/>
        <v>7.262422312744618E-2</v>
      </c>
      <c r="AK1058" s="59">
        <f t="shared" si="163"/>
        <v>7.262422312744618E-2</v>
      </c>
      <c r="AL1058" s="59">
        <f t="shared" si="163"/>
        <v>7.262422312744618E-2</v>
      </c>
      <c r="AM1058" s="59">
        <f t="shared" si="163"/>
        <v>7.262422312744618E-2</v>
      </c>
      <c r="AN1058" s="59">
        <f t="shared" si="163"/>
        <v>7.262422312744618E-2</v>
      </c>
      <c r="AO1058" s="59">
        <f t="shared" si="163"/>
        <v>7.262422312744618E-2</v>
      </c>
      <c r="AP1058" s="59">
        <f t="shared" si="163"/>
        <v>7.262422312744618E-2</v>
      </c>
      <c r="AQ1058" s="59">
        <f t="shared" si="163"/>
        <v>7.262422312744618E-2</v>
      </c>
      <c r="AR1058" s="59">
        <f t="shared" si="163"/>
        <v>7.262422312744618E-2</v>
      </c>
      <c r="AS1058" s="59">
        <f t="shared" si="163"/>
        <v>7.262422312744618E-2</v>
      </c>
      <c r="AT1058" s="59">
        <f t="shared" si="163"/>
        <v>7.262422312744618E-2</v>
      </c>
      <c r="AU1058" s="59">
        <f t="shared" si="163"/>
        <v>7.262422312744618E-2</v>
      </c>
      <c r="AV1058" s="59">
        <f t="shared" si="163"/>
        <v>7.262422312744618E-2</v>
      </c>
      <c r="AW1058" s="59">
        <f t="shared" si="163"/>
        <v>7.262422312744618E-2</v>
      </c>
      <c r="AX1058" s="59">
        <f t="shared" si="163"/>
        <v>7.262422312744618E-2</v>
      </c>
      <c r="AY1058" s="59">
        <f t="shared" si="163"/>
        <v>7.262422312744618E-2</v>
      </c>
    </row>
    <row r="1059" spans="2:51">
      <c r="B1059" s="51" t="s">
        <v>985</v>
      </c>
      <c r="C1059" s="51" t="s">
        <v>992</v>
      </c>
      <c r="D1059" s="51" t="s">
        <v>986</v>
      </c>
      <c r="E1059" s="51" t="s">
        <v>111</v>
      </c>
      <c r="F1059" t="s">
        <v>987</v>
      </c>
      <c r="G1059" t="s">
        <v>988</v>
      </c>
      <c r="H1059" s="84">
        <f t="shared" ca="1" si="154"/>
        <v>45749</v>
      </c>
      <c r="I1059" s="51" t="s">
        <v>972</v>
      </c>
      <c r="J1059" s="51" t="s">
        <v>989</v>
      </c>
      <c r="K1059" s="51" t="s">
        <v>242</v>
      </c>
      <c r="L1059" s="59">
        <f t="shared" si="163"/>
        <v>6.0333536507432235E-2</v>
      </c>
      <c r="M1059" s="59">
        <f t="shared" si="163"/>
        <v>6.0333536507432235E-2</v>
      </c>
      <c r="N1059" s="59">
        <f t="shared" si="163"/>
        <v>6.0333536507432235E-2</v>
      </c>
      <c r="O1059" s="59">
        <f t="shared" si="163"/>
        <v>6.0333536507432235E-2</v>
      </c>
      <c r="P1059" s="59">
        <f t="shared" si="163"/>
        <v>6.0333536507432235E-2</v>
      </c>
      <c r="Q1059" s="59">
        <f t="shared" si="163"/>
        <v>6.0333536507432235E-2</v>
      </c>
      <c r="R1059" s="59">
        <f t="shared" si="163"/>
        <v>6.0333536507432235E-2</v>
      </c>
      <c r="S1059" s="59">
        <f t="shared" si="163"/>
        <v>6.0333536507432235E-2</v>
      </c>
      <c r="T1059" s="59">
        <f t="shared" si="163"/>
        <v>6.0333536507432235E-2</v>
      </c>
      <c r="U1059" s="59">
        <f t="shared" si="163"/>
        <v>6.0333536507432235E-2</v>
      </c>
      <c r="V1059" s="59">
        <f t="shared" si="163"/>
        <v>6.0333536507432235E-2</v>
      </c>
      <c r="W1059" s="59">
        <f t="shared" si="163"/>
        <v>6.0333536507432235E-2</v>
      </c>
      <c r="X1059" s="59">
        <f t="shared" si="163"/>
        <v>6.0333536507432235E-2</v>
      </c>
      <c r="Y1059" s="59">
        <f t="shared" si="163"/>
        <v>6.0333536507432235E-2</v>
      </c>
      <c r="Z1059" s="59">
        <f t="shared" si="163"/>
        <v>6.0333536507432235E-2</v>
      </c>
      <c r="AA1059" s="59">
        <f t="shared" si="163"/>
        <v>6.0333536507432235E-2</v>
      </c>
      <c r="AB1059" s="59">
        <f t="shared" si="163"/>
        <v>6.0333536507432235E-2</v>
      </c>
      <c r="AC1059" s="59">
        <f t="shared" si="163"/>
        <v>6.0333536507432235E-2</v>
      </c>
      <c r="AD1059" s="59">
        <f t="shared" si="163"/>
        <v>6.0333536507432235E-2</v>
      </c>
      <c r="AE1059" s="59">
        <f t="shared" si="163"/>
        <v>6.0333536507432235E-2</v>
      </c>
      <c r="AF1059" s="59">
        <f t="shared" si="163"/>
        <v>6.0333536507432235E-2</v>
      </c>
      <c r="AG1059" s="59">
        <f t="shared" si="163"/>
        <v>6.0333536507432235E-2</v>
      </c>
      <c r="AH1059" s="59">
        <f t="shared" si="163"/>
        <v>6.0333536507432235E-2</v>
      </c>
      <c r="AI1059" s="59">
        <f t="shared" si="163"/>
        <v>6.0333536507432235E-2</v>
      </c>
      <c r="AJ1059" s="59">
        <f t="shared" si="163"/>
        <v>6.0333536507432235E-2</v>
      </c>
      <c r="AK1059" s="59">
        <f t="shared" si="163"/>
        <v>6.0333536507432235E-2</v>
      </c>
      <c r="AL1059" s="59">
        <f t="shared" si="163"/>
        <v>6.0333536507432235E-2</v>
      </c>
      <c r="AM1059" s="59">
        <f t="shared" si="163"/>
        <v>6.0333536507432235E-2</v>
      </c>
      <c r="AN1059" s="59">
        <f t="shared" si="163"/>
        <v>6.0333536507432235E-2</v>
      </c>
      <c r="AO1059" s="59">
        <f t="shared" si="163"/>
        <v>6.0333536507432235E-2</v>
      </c>
      <c r="AP1059" s="59">
        <f t="shared" si="163"/>
        <v>6.0333536507432235E-2</v>
      </c>
      <c r="AQ1059" s="59">
        <f t="shared" si="163"/>
        <v>6.0333536507432235E-2</v>
      </c>
      <c r="AR1059" s="59">
        <f t="shared" si="163"/>
        <v>6.0333536507432235E-2</v>
      </c>
      <c r="AS1059" s="59">
        <f t="shared" si="163"/>
        <v>6.0333536507432235E-2</v>
      </c>
      <c r="AT1059" s="59">
        <f t="shared" si="163"/>
        <v>6.0333536507432235E-2</v>
      </c>
      <c r="AU1059" s="59">
        <f t="shared" si="163"/>
        <v>6.0333536507432235E-2</v>
      </c>
      <c r="AV1059" s="59">
        <f t="shared" si="163"/>
        <v>6.0333536507432235E-2</v>
      </c>
      <c r="AW1059" s="59">
        <f t="shared" si="163"/>
        <v>6.0333536507432235E-2</v>
      </c>
      <c r="AX1059" s="59">
        <f t="shared" si="163"/>
        <v>6.0333536507432235E-2</v>
      </c>
      <c r="AY1059" s="59">
        <f t="shared" si="163"/>
        <v>6.0333536507432235E-2</v>
      </c>
    </row>
    <row r="1060" spans="2:51">
      <c r="B1060" s="51" t="s">
        <v>985</v>
      </c>
      <c r="C1060" s="51" t="s">
        <v>992</v>
      </c>
      <c r="D1060" s="51" t="s">
        <v>986</v>
      </c>
      <c r="E1060" s="51" t="s">
        <v>111</v>
      </c>
      <c r="F1060" t="s">
        <v>987</v>
      </c>
      <c r="G1060" t="s">
        <v>988</v>
      </c>
      <c r="H1060" s="84">
        <f t="shared" ca="1" si="154"/>
        <v>45749</v>
      </c>
      <c r="I1060" s="51" t="s">
        <v>972</v>
      </c>
      <c r="J1060" s="51" t="s">
        <v>989</v>
      </c>
      <c r="K1060" s="51" t="s">
        <v>955</v>
      </c>
      <c r="L1060" s="59">
        <f t="shared" si="163"/>
        <v>0.11211771096687642</v>
      </c>
      <c r="M1060" s="59">
        <f t="shared" si="163"/>
        <v>0.11211771096687642</v>
      </c>
      <c r="N1060" s="59">
        <f t="shared" si="163"/>
        <v>0.11211771096687642</v>
      </c>
      <c r="O1060" s="59">
        <f t="shared" si="163"/>
        <v>0.11211771096687642</v>
      </c>
      <c r="P1060" s="59">
        <f t="shared" si="163"/>
        <v>0.11029069982285775</v>
      </c>
      <c r="Q1060" s="59">
        <f t="shared" si="163"/>
        <v>0.10846368867883907</v>
      </c>
      <c r="R1060" s="59">
        <f t="shared" si="163"/>
        <v>0.1066366775348204</v>
      </c>
      <c r="S1060" s="59">
        <f t="shared" si="163"/>
        <v>0.10480966639080172</v>
      </c>
      <c r="T1060" s="59">
        <f t="shared" si="163"/>
        <v>0.10298265524678304</v>
      </c>
      <c r="U1060" s="59">
        <f t="shared" si="163"/>
        <v>0.10115564410276437</v>
      </c>
      <c r="V1060" s="59">
        <f t="shared" si="163"/>
        <v>9.9328632958745694E-2</v>
      </c>
      <c r="W1060" s="59">
        <f t="shared" si="163"/>
        <v>9.7501621814727019E-2</v>
      </c>
      <c r="X1060" s="59">
        <f t="shared" si="163"/>
        <v>9.5674610670708343E-2</v>
      </c>
      <c r="Y1060" s="59">
        <f t="shared" si="163"/>
        <v>9.3847599526689668E-2</v>
      </c>
      <c r="Z1060" s="59">
        <f t="shared" si="163"/>
        <v>9.2020588382670992E-2</v>
      </c>
      <c r="AA1060" s="59">
        <f t="shared" si="163"/>
        <v>9.0193577238652317E-2</v>
      </c>
      <c r="AB1060" s="59">
        <f t="shared" si="163"/>
        <v>8.8366566094633642E-2</v>
      </c>
      <c r="AC1060" s="59">
        <f t="shared" si="163"/>
        <v>8.6539554950614966E-2</v>
      </c>
      <c r="AD1060" s="59">
        <f t="shared" si="163"/>
        <v>8.4712543806596291E-2</v>
      </c>
      <c r="AE1060" s="59">
        <f t="shared" si="163"/>
        <v>8.2885532662577616E-2</v>
      </c>
      <c r="AF1060" s="59">
        <f t="shared" si="163"/>
        <v>8.2885532662577616E-2</v>
      </c>
      <c r="AG1060" s="59">
        <f t="shared" si="163"/>
        <v>8.2885532662577616E-2</v>
      </c>
      <c r="AH1060" s="59">
        <f t="shared" si="163"/>
        <v>8.2885532662577616E-2</v>
      </c>
      <c r="AI1060" s="59">
        <f t="shared" si="163"/>
        <v>8.2885532662577616E-2</v>
      </c>
      <c r="AJ1060" s="59">
        <f t="shared" si="163"/>
        <v>8.2885532662577616E-2</v>
      </c>
      <c r="AK1060" s="59">
        <f t="shared" si="163"/>
        <v>8.2885532662577616E-2</v>
      </c>
      <c r="AL1060" s="59">
        <f t="shared" si="163"/>
        <v>8.2885532662577616E-2</v>
      </c>
      <c r="AM1060" s="59">
        <f t="shared" si="163"/>
        <v>8.2885532662577616E-2</v>
      </c>
      <c r="AN1060" s="59">
        <f t="shared" si="163"/>
        <v>8.2885532662577616E-2</v>
      </c>
      <c r="AO1060" s="59">
        <f t="shared" si="163"/>
        <v>8.2885532662577616E-2</v>
      </c>
      <c r="AP1060" s="59">
        <f t="shared" si="163"/>
        <v>8.2885532662577616E-2</v>
      </c>
      <c r="AQ1060" s="59">
        <f t="shared" si="163"/>
        <v>8.2885532662577616E-2</v>
      </c>
      <c r="AR1060" s="59">
        <f t="shared" si="163"/>
        <v>8.2885532662577616E-2</v>
      </c>
      <c r="AS1060" s="59">
        <f t="shared" si="163"/>
        <v>8.2885532662577616E-2</v>
      </c>
      <c r="AT1060" s="59">
        <f t="shared" si="163"/>
        <v>8.2885532662577616E-2</v>
      </c>
      <c r="AU1060" s="59">
        <f t="shared" si="163"/>
        <v>8.2885532662577616E-2</v>
      </c>
      <c r="AV1060" s="59">
        <f t="shared" si="163"/>
        <v>8.2885532662577616E-2</v>
      </c>
      <c r="AW1060" s="59">
        <f t="shared" si="163"/>
        <v>8.2885532662577616E-2</v>
      </c>
      <c r="AX1060" s="59">
        <f t="shared" si="163"/>
        <v>8.2885532662577616E-2</v>
      </c>
      <c r="AY1060" s="59">
        <f t="shared" si="163"/>
        <v>8.2885532662577616E-2</v>
      </c>
    </row>
    <row r="1061" spans="2:51">
      <c r="B1061" s="51" t="s">
        <v>985</v>
      </c>
      <c r="C1061" s="51" t="s">
        <v>992</v>
      </c>
      <c r="D1061" s="51" t="s">
        <v>986</v>
      </c>
      <c r="E1061" s="51" t="s">
        <v>111</v>
      </c>
      <c r="F1061" t="s">
        <v>987</v>
      </c>
      <c r="G1061" t="s">
        <v>988</v>
      </c>
      <c r="H1061" s="84">
        <f t="shared" ca="1" si="154"/>
        <v>45749</v>
      </c>
      <c r="I1061" s="51" t="s">
        <v>972</v>
      </c>
      <c r="J1061" s="51" t="s">
        <v>989</v>
      </c>
      <c r="K1061" s="51" t="s">
        <v>486</v>
      </c>
      <c r="L1061" s="59">
        <f t="shared" si="163"/>
        <v>6.2331133321545641E-2</v>
      </c>
      <c r="M1061" s="59">
        <f t="shared" si="163"/>
        <v>6.2331133321545641E-2</v>
      </c>
      <c r="N1061" s="59">
        <f t="shared" si="163"/>
        <v>6.2331133321545641E-2</v>
      </c>
      <c r="O1061" s="59">
        <f t="shared" si="163"/>
        <v>6.2331133321545641E-2</v>
      </c>
      <c r="P1061" s="59">
        <f t="shared" si="163"/>
        <v>6.2331133321545641E-2</v>
      </c>
      <c r="Q1061" s="59">
        <f t="shared" si="163"/>
        <v>6.2331133321545641E-2</v>
      </c>
      <c r="R1061" s="59">
        <f t="shared" si="163"/>
        <v>6.2331133321545641E-2</v>
      </c>
      <c r="S1061" s="59">
        <f t="shared" si="163"/>
        <v>6.2331133321545641E-2</v>
      </c>
      <c r="T1061" s="59">
        <f t="shared" si="163"/>
        <v>6.2331133321545641E-2</v>
      </c>
      <c r="U1061" s="59">
        <f t="shared" si="163"/>
        <v>6.2331133321545641E-2</v>
      </c>
      <c r="V1061" s="59">
        <f t="shared" si="163"/>
        <v>6.2331133321545641E-2</v>
      </c>
      <c r="W1061" s="59">
        <f t="shared" si="163"/>
        <v>6.2331133321545641E-2</v>
      </c>
      <c r="X1061" s="59">
        <f t="shared" si="163"/>
        <v>6.2331133321545641E-2</v>
      </c>
      <c r="Y1061" s="59">
        <f t="shared" si="163"/>
        <v>6.2331133321545641E-2</v>
      </c>
      <c r="Z1061" s="59">
        <f t="shared" si="163"/>
        <v>6.2331133321545641E-2</v>
      </c>
      <c r="AA1061" s="59">
        <f t="shared" si="163"/>
        <v>6.2331133321545641E-2</v>
      </c>
      <c r="AB1061" s="59">
        <f t="shared" si="163"/>
        <v>6.2331133321545641E-2</v>
      </c>
      <c r="AC1061" s="59">
        <f t="shared" si="163"/>
        <v>6.2331133321545641E-2</v>
      </c>
      <c r="AD1061" s="59">
        <f t="shared" si="163"/>
        <v>6.2331133321545641E-2</v>
      </c>
      <c r="AE1061" s="59">
        <f t="shared" si="163"/>
        <v>6.2331133321545641E-2</v>
      </c>
      <c r="AF1061" s="59">
        <f t="shared" si="163"/>
        <v>6.2331133321545641E-2</v>
      </c>
      <c r="AG1061" s="59">
        <f t="shared" si="163"/>
        <v>6.2331133321545641E-2</v>
      </c>
      <c r="AH1061" s="59">
        <f t="shared" si="163"/>
        <v>6.2331133321545641E-2</v>
      </c>
      <c r="AI1061" s="59">
        <f t="shared" si="163"/>
        <v>6.2331133321545641E-2</v>
      </c>
      <c r="AJ1061" s="59">
        <f t="shared" si="163"/>
        <v>6.2331133321545641E-2</v>
      </c>
      <c r="AK1061" s="59">
        <f t="shared" si="163"/>
        <v>6.2331133321545641E-2</v>
      </c>
      <c r="AL1061" s="59">
        <f t="shared" si="163"/>
        <v>6.2331133321545641E-2</v>
      </c>
      <c r="AM1061" s="59">
        <f t="shared" si="163"/>
        <v>6.2331133321545641E-2</v>
      </c>
      <c r="AN1061" s="59">
        <f t="shared" si="163"/>
        <v>6.2331133321545641E-2</v>
      </c>
      <c r="AO1061" s="59">
        <f t="shared" si="163"/>
        <v>6.2331133321545641E-2</v>
      </c>
      <c r="AP1061" s="59">
        <f t="shared" si="163"/>
        <v>6.2331133321545641E-2</v>
      </c>
      <c r="AQ1061" s="59">
        <f t="shared" si="163"/>
        <v>6.2331133321545641E-2</v>
      </c>
      <c r="AR1061" s="59">
        <f t="shared" si="163"/>
        <v>6.2331133321545641E-2</v>
      </c>
      <c r="AS1061" s="59">
        <f t="shared" si="163"/>
        <v>6.2331133321545641E-2</v>
      </c>
      <c r="AT1061" s="59">
        <f t="shared" si="163"/>
        <v>6.2331133321545641E-2</v>
      </c>
      <c r="AU1061" s="59">
        <f t="shared" si="163"/>
        <v>6.2331133321545641E-2</v>
      </c>
      <c r="AV1061" s="59">
        <f t="shared" si="163"/>
        <v>6.2331133321545641E-2</v>
      </c>
      <c r="AW1061" s="59">
        <f t="shared" si="163"/>
        <v>6.2331133321545641E-2</v>
      </c>
      <c r="AX1061" s="59">
        <f t="shared" si="163"/>
        <v>6.2331133321545641E-2</v>
      </c>
      <c r="AY1061" s="59">
        <f t="shared" si="163"/>
        <v>6.2331133321545641E-2</v>
      </c>
    </row>
    <row r="1062" spans="2:51">
      <c r="B1062" s="51" t="s">
        <v>985</v>
      </c>
      <c r="C1062" s="51" t="s">
        <v>992</v>
      </c>
      <c r="D1062" s="51" t="s">
        <v>986</v>
      </c>
      <c r="E1062" s="51" t="s">
        <v>111</v>
      </c>
      <c r="F1062" t="s">
        <v>987</v>
      </c>
      <c r="G1062" t="s">
        <v>988</v>
      </c>
      <c r="H1062" s="84">
        <f t="shared" ca="1" si="154"/>
        <v>45749</v>
      </c>
      <c r="I1062" s="51" t="s">
        <v>972</v>
      </c>
      <c r="J1062" s="51" t="s">
        <v>989</v>
      </c>
      <c r="K1062" s="51" t="s">
        <v>273</v>
      </c>
      <c r="L1062" s="59">
        <f t="shared" si="163"/>
        <v>7.2022991518105178E-2</v>
      </c>
      <c r="M1062" s="59">
        <f t="shared" si="163"/>
        <v>7.2022991518105178E-2</v>
      </c>
      <c r="N1062" s="59">
        <f t="shared" si="163"/>
        <v>7.2022991518105178E-2</v>
      </c>
      <c r="O1062" s="59">
        <f t="shared" si="163"/>
        <v>7.2022991518105178E-2</v>
      </c>
      <c r="P1062" s="59">
        <f t="shared" si="163"/>
        <v>7.1664182539441762E-2</v>
      </c>
      <c r="Q1062" s="59">
        <f t="shared" si="163"/>
        <v>7.1305373560778318E-2</v>
      </c>
      <c r="R1062" s="59">
        <f t="shared" si="163"/>
        <v>7.0946564582114902E-2</v>
      </c>
      <c r="S1062" s="59">
        <f t="shared" si="163"/>
        <v>7.0587755603451457E-2</v>
      </c>
      <c r="T1062" s="59">
        <f t="shared" si="163"/>
        <v>7.0228946624788041E-2</v>
      </c>
      <c r="U1062" s="59">
        <f t="shared" si="163"/>
        <v>6.9870137646124597E-2</v>
      </c>
      <c r="V1062" s="59">
        <f t="shared" si="163"/>
        <v>6.9511328667461181E-2</v>
      </c>
      <c r="W1062" s="59">
        <f t="shared" si="163"/>
        <v>6.9152519688797737E-2</v>
      </c>
      <c r="X1062" s="59">
        <f t="shared" si="163"/>
        <v>6.879371071013432E-2</v>
      </c>
      <c r="Y1062" s="59">
        <f t="shared" si="163"/>
        <v>6.8434901731470876E-2</v>
      </c>
      <c r="Z1062" s="59">
        <f t="shared" si="163"/>
        <v>6.807609275280746E-2</v>
      </c>
      <c r="AA1062" s="59">
        <f t="shared" si="163"/>
        <v>6.7717283774144016E-2</v>
      </c>
      <c r="AB1062" s="59">
        <f t="shared" si="163"/>
        <v>6.73584747954806E-2</v>
      </c>
      <c r="AC1062" s="59">
        <f t="shared" si="163"/>
        <v>6.6999665816817155E-2</v>
      </c>
      <c r="AD1062" s="59">
        <f t="shared" si="163"/>
        <v>6.6640856838153739E-2</v>
      </c>
      <c r="AE1062" s="59">
        <f t="shared" si="163"/>
        <v>6.6282047859490295E-2</v>
      </c>
      <c r="AF1062" s="59">
        <f t="shared" si="163"/>
        <v>6.6282047859490295E-2</v>
      </c>
      <c r="AG1062" s="59">
        <f t="shared" si="163"/>
        <v>6.6282047859490295E-2</v>
      </c>
      <c r="AH1062" s="59">
        <f t="shared" si="163"/>
        <v>6.6282047859490295E-2</v>
      </c>
      <c r="AI1062" s="59">
        <f t="shared" si="163"/>
        <v>6.6282047859490295E-2</v>
      </c>
      <c r="AJ1062" s="59">
        <f t="shared" si="163"/>
        <v>6.6282047859490295E-2</v>
      </c>
      <c r="AK1062" s="59">
        <f t="shared" si="163"/>
        <v>6.6282047859490295E-2</v>
      </c>
      <c r="AL1062" s="59">
        <f t="shared" si="163"/>
        <v>6.6282047859490295E-2</v>
      </c>
      <c r="AM1062" s="59">
        <f t="shared" si="163"/>
        <v>6.6282047859490295E-2</v>
      </c>
      <c r="AN1062" s="59">
        <f t="shared" si="163"/>
        <v>6.6282047859490295E-2</v>
      </c>
      <c r="AO1062" s="59">
        <f t="shared" si="163"/>
        <v>6.6282047859490295E-2</v>
      </c>
      <c r="AP1062" s="59">
        <f t="shared" si="163"/>
        <v>6.6282047859490295E-2</v>
      </c>
      <c r="AQ1062" s="59">
        <f t="shared" si="163"/>
        <v>6.6282047859490295E-2</v>
      </c>
      <c r="AR1062" s="59">
        <f t="shared" si="163"/>
        <v>6.6282047859490295E-2</v>
      </c>
      <c r="AS1062" s="59">
        <f t="shared" si="163"/>
        <v>6.6282047859490295E-2</v>
      </c>
      <c r="AT1062" s="59">
        <f t="shared" si="163"/>
        <v>6.6282047859490295E-2</v>
      </c>
      <c r="AU1062" s="59">
        <f t="shared" si="163"/>
        <v>6.6282047859490295E-2</v>
      </c>
      <c r="AV1062" s="59">
        <f t="shared" si="163"/>
        <v>6.6282047859490295E-2</v>
      </c>
      <c r="AW1062" s="59">
        <f t="shared" si="163"/>
        <v>6.6282047859490295E-2</v>
      </c>
      <c r="AX1062" s="59">
        <f t="shared" si="163"/>
        <v>6.6282047859490295E-2</v>
      </c>
      <c r="AY1062" s="59">
        <f t="shared" si="163"/>
        <v>6.6282047859490295E-2</v>
      </c>
    </row>
    <row r="1063" spans="2:51">
      <c r="B1063" s="51" t="s">
        <v>985</v>
      </c>
      <c r="C1063" s="51" t="s">
        <v>992</v>
      </c>
      <c r="D1063" s="51" t="s">
        <v>986</v>
      </c>
      <c r="E1063" s="51" t="s">
        <v>111</v>
      </c>
      <c r="F1063" t="s">
        <v>987</v>
      </c>
      <c r="G1063" t="s">
        <v>988</v>
      </c>
      <c r="H1063" s="84">
        <f t="shared" ca="1" si="154"/>
        <v>45749</v>
      </c>
      <c r="I1063" s="51" t="s">
        <v>972</v>
      </c>
      <c r="J1063" s="51" t="s">
        <v>989</v>
      </c>
      <c r="K1063" s="51" t="s">
        <v>227</v>
      </c>
      <c r="L1063" s="59">
        <f t="shared" si="163"/>
        <v>8.2371383125171643E-2</v>
      </c>
      <c r="M1063" s="59">
        <f t="shared" si="163"/>
        <v>8.2371383125171643E-2</v>
      </c>
      <c r="N1063" s="59">
        <f t="shared" si="163"/>
        <v>8.2371383125171643E-2</v>
      </c>
      <c r="O1063" s="59">
        <f t="shared" si="163"/>
        <v>8.2371383125171643E-2</v>
      </c>
      <c r="P1063" s="59">
        <f t="shared" si="163"/>
        <v>8.1956671912049278E-2</v>
      </c>
      <c r="Q1063" s="59">
        <f t="shared" si="163"/>
        <v>8.1541960698926913E-2</v>
      </c>
      <c r="R1063" s="59">
        <f t="shared" si="163"/>
        <v>8.1127249485804548E-2</v>
      </c>
      <c r="S1063" s="59">
        <f t="shared" si="163"/>
        <v>8.0712538272682183E-2</v>
      </c>
      <c r="T1063" s="59">
        <f t="shared" si="163"/>
        <v>8.0297827059559818E-2</v>
      </c>
      <c r="U1063" s="59">
        <f t="shared" si="163"/>
        <v>7.9883115846437452E-2</v>
      </c>
      <c r="V1063" s="59">
        <f t="shared" si="163"/>
        <v>7.9468404633315087E-2</v>
      </c>
      <c r="W1063" s="59">
        <f t="shared" si="163"/>
        <v>7.9053693420192722E-2</v>
      </c>
      <c r="X1063" s="59">
        <f t="shared" si="163"/>
        <v>7.8638982207070357E-2</v>
      </c>
      <c r="Y1063" s="59">
        <f t="shared" si="163"/>
        <v>7.8224270993947992E-2</v>
      </c>
      <c r="Z1063" s="59">
        <f t="shared" si="163"/>
        <v>7.7809559780825627E-2</v>
      </c>
      <c r="AA1063" s="59">
        <f t="shared" si="163"/>
        <v>7.7394848567703262E-2</v>
      </c>
      <c r="AB1063" s="59">
        <f t="shared" si="163"/>
        <v>7.6980137354580896E-2</v>
      </c>
      <c r="AC1063" s="59">
        <f t="shared" si="163"/>
        <v>7.6565426141458531E-2</v>
      </c>
      <c r="AD1063" s="59">
        <f t="shared" si="163"/>
        <v>7.6150714928336166E-2</v>
      </c>
      <c r="AE1063" s="59">
        <f t="shared" si="163"/>
        <v>7.5736003715213801E-2</v>
      </c>
      <c r="AF1063" s="59">
        <f t="shared" si="163"/>
        <v>7.5736003715213801E-2</v>
      </c>
      <c r="AG1063" s="59">
        <f t="shared" si="163"/>
        <v>7.5736003715213801E-2</v>
      </c>
      <c r="AH1063" s="59">
        <f t="shared" si="163"/>
        <v>7.5736003715213801E-2</v>
      </c>
      <c r="AI1063" s="59">
        <f t="shared" si="163"/>
        <v>7.5736003715213801E-2</v>
      </c>
      <c r="AJ1063" s="59">
        <f t="shared" si="163"/>
        <v>7.5736003715213801E-2</v>
      </c>
      <c r="AK1063" s="59">
        <f t="shared" si="163"/>
        <v>7.5736003715213801E-2</v>
      </c>
      <c r="AL1063" s="59">
        <f t="shared" si="163"/>
        <v>7.5736003715213801E-2</v>
      </c>
      <c r="AM1063" s="59">
        <f t="shared" si="163"/>
        <v>7.5736003715213801E-2</v>
      </c>
      <c r="AN1063" s="59">
        <f t="shared" si="163"/>
        <v>7.5736003715213801E-2</v>
      </c>
      <c r="AO1063" s="59">
        <f t="shared" si="163"/>
        <v>7.5736003715213801E-2</v>
      </c>
      <c r="AP1063" s="59">
        <f t="shared" si="163"/>
        <v>7.5736003715213801E-2</v>
      </c>
      <c r="AQ1063" s="59">
        <f t="shared" si="163"/>
        <v>7.5736003715213801E-2</v>
      </c>
      <c r="AR1063" s="59">
        <f t="shared" si="163"/>
        <v>7.5736003715213801E-2</v>
      </c>
      <c r="AS1063" s="59">
        <f t="shared" si="163"/>
        <v>7.5736003715213801E-2</v>
      </c>
      <c r="AT1063" s="59">
        <f t="shared" si="163"/>
        <v>7.5736003715213801E-2</v>
      </c>
      <c r="AU1063" s="59">
        <f t="shared" si="163"/>
        <v>7.5736003715213801E-2</v>
      </c>
      <c r="AV1063" s="59">
        <f t="shared" si="163"/>
        <v>7.5736003715213801E-2</v>
      </c>
      <c r="AW1063" s="59">
        <f t="shared" si="163"/>
        <v>7.5736003715213801E-2</v>
      </c>
      <c r="AX1063" s="59">
        <f t="shared" si="163"/>
        <v>7.5736003715213801E-2</v>
      </c>
      <c r="AY1063" s="59">
        <f t="shared" si="163"/>
        <v>7.5736003715213801E-2</v>
      </c>
    </row>
    <row r="1064" spans="2:51">
      <c r="B1064" s="51" t="s">
        <v>985</v>
      </c>
      <c r="C1064" s="51" t="s">
        <v>992</v>
      </c>
      <c r="D1064" s="51" t="s">
        <v>986</v>
      </c>
      <c r="E1064" s="51" t="s">
        <v>111</v>
      </c>
      <c r="F1064" t="s">
        <v>987</v>
      </c>
      <c r="G1064" t="s">
        <v>988</v>
      </c>
      <c r="H1064" s="84">
        <f t="shared" ca="1" si="154"/>
        <v>45749</v>
      </c>
      <c r="I1064" s="51" t="s">
        <v>972</v>
      </c>
      <c r="J1064" s="51" t="s">
        <v>989</v>
      </c>
      <c r="K1064" s="51" t="s">
        <v>956</v>
      </c>
      <c r="L1064" s="59">
        <f t="shared" si="163"/>
        <v>0.10959599383661545</v>
      </c>
      <c r="M1064" s="59">
        <f t="shared" si="163"/>
        <v>0.10959599383661545</v>
      </c>
      <c r="N1064" s="59">
        <f t="shared" si="163"/>
        <v>0.10959599383661545</v>
      </c>
      <c r="O1064" s="59">
        <f t="shared" si="163"/>
        <v>0.10959599383661545</v>
      </c>
      <c r="P1064" s="59">
        <f t="shared" si="163"/>
        <v>0.1078292031382983</v>
      </c>
      <c r="Q1064" s="59">
        <f t="shared" si="163"/>
        <v>0.10606241243998116</v>
      </c>
      <c r="R1064" s="59">
        <f t="shared" si="163"/>
        <v>0.10429562174166399</v>
      </c>
      <c r="S1064" s="59">
        <f t="shared" si="163"/>
        <v>0.10252883104334681</v>
      </c>
      <c r="T1064" s="59">
        <f t="shared" si="163"/>
        <v>0.10076204034502967</v>
      </c>
      <c r="U1064" s="59">
        <f t="shared" si="163"/>
        <v>9.8995249646712524E-2</v>
      </c>
      <c r="V1064" s="59">
        <f t="shared" si="163"/>
        <v>9.7228458948395352E-2</v>
      </c>
      <c r="W1064" s="59">
        <f t="shared" si="163"/>
        <v>9.546166825007818E-2</v>
      </c>
      <c r="X1064" s="59">
        <f t="shared" si="163"/>
        <v>9.3694877551761035E-2</v>
      </c>
      <c r="Y1064" s="59">
        <f t="shared" si="163"/>
        <v>9.1928086853443891E-2</v>
      </c>
      <c r="Z1064" s="59">
        <f t="shared" si="163"/>
        <v>9.0161296155126719E-2</v>
      </c>
      <c r="AA1064" s="59">
        <f t="shared" ref="AA1064:AY1064" si="164">AA974+_xlfn.XLOOKUP($K1064,$B$862:$B$876,$F$862:$F$876)-_xlfn.XLOOKUP($K1064,$B$862:$B$876,$E$862:$E$876)</f>
        <v>8.8394505456809547E-2</v>
      </c>
      <c r="AB1064" s="59">
        <f t="shared" si="164"/>
        <v>8.6627714758492402E-2</v>
      </c>
      <c r="AC1064" s="59">
        <f t="shared" si="164"/>
        <v>8.4860924060175258E-2</v>
      </c>
      <c r="AD1064" s="59">
        <f t="shared" si="164"/>
        <v>8.3094133361858086E-2</v>
      </c>
      <c r="AE1064" s="59">
        <f t="shared" si="164"/>
        <v>8.1327342663540914E-2</v>
      </c>
      <c r="AF1064" s="59">
        <f t="shared" si="164"/>
        <v>8.1327342663540914E-2</v>
      </c>
      <c r="AG1064" s="59">
        <f t="shared" si="164"/>
        <v>8.1327342663540914E-2</v>
      </c>
      <c r="AH1064" s="59">
        <f t="shared" si="164"/>
        <v>8.1327342663540914E-2</v>
      </c>
      <c r="AI1064" s="59">
        <f t="shared" si="164"/>
        <v>8.1327342663540914E-2</v>
      </c>
      <c r="AJ1064" s="59">
        <f t="shared" si="164"/>
        <v>8.1327342663540914E-2</v>
      </c>
      <c r="AK1064" s="59">
        <f t="shared" si="164"/>
        <v>8.1327342663540914E-2</v>
      </c>
      <c r="AL1064" s="59">
        <f t="shared" si="164"/>
        <v>8.1327342663540914E-2</v>
      </c>
      <c r="AM1064" s="59">
        <f t="shared" si="164"/>
        <v>8.1327342663540914E-2</v>
      </c>
      <c r="AN1064" s="59">
        <f t="shared" si="164"/>
        <v>8.1327342663540914E-2</v>
      </c>
      <c r="AO1064" s="59">
        <f t="shared" si="164"/>
        <v>8.1327342663540914E-2</v>
      </c>
      <c r="AP1064" s="59">
        <f t="shared" si="164"/>
        <v>8.1327342663540914E-2</v>
      </c>
      <c r="AQ1064" s="59">
        <f t="shared" si="164"/>
        <v>8.1327342663540914E-2</v>
      </c>
      <c r="AR1064" s="59">
        <f t="shared" si="164"/>
        <v>8.1327342663540914E-2</v>
      </c>
      <c r="AS1064" s="59">
        <f t="shared" si="164"/>
        <v>8.1327342663540914E-2</v>
      </c>
      <c r="AT1064" s="59">
        <f t="shared" si="164"/>
        <v>8.1327342663540914E-2</v>
      </c>
      <c r="AU1064" s="59">
        <f t="shared" si="164"/>
        <v>8.1327342663540914E-2</v>
      </c>
      <c r="AV1064" s="59">
        <f t="shared" si="164"/>
        <v>8.1327342663540914E-2</v>
      </c>
      <c r="AW1064" s="59">
        <f t="shared" si="164"/>
        <v>8.1327342663540914E-2</v>
      </c>
      <c r="AX1064" s="59">
        <f t="shared" si="164"/>
        <v>8.1327342663540914E-2</v>
      </c>
      <c r="AY1064" s="59">
        <f t="shared" si="164"/>
        <v>8.1327342663540914E-2</v>
      </c>
    </row>
    <row r="1065" spans="2:51">
      <c r="B1065" s="51" t="s">
        <v>985</v>
      </c>
      <c r="C1065" s="51" t="s">
        <v>992</v>
      </c>
      <c r="D1065" s="51" t="s">
        <v>986</v>
      </c>
      <c r="E1065" s="51" t="s">
        <v>111</v>
      </c>
      <c r="F1065" t="s">
        <v>987</v>
      </c>
      <c r="G1065" t="s">
        <v>988</v>
      </c>
      <c r="H1065" s="84">
        <f t="shared" ca="1" si="154"/>
        <v>45749</v>
      </c>
      <c r="I1065" s="51" t="s">
        <v>972</v>
      </c>
      <c r="J1065" s="51" t="s">
        <v>989</v>
      </c>
      <c r="K1065" s="51" t="s">
        <v>239</v>
      </c>
      <c r="L1065" s="59">
        <f t="shared" ref="L1065:AY1071" si="165">L975+_xlfn.XLOOKUP($K1065,$B$862:$B$876,$F$862:$F$876)-_xlfn.XLOOKUP($K1065,$B$862:$B$876,$E$862:$E$876)</f>
        <v>5.9149378063537053E-2</v>
      </c>
      <c r="M1065" s="59">
        <f t="shared" si="165"/>
        <v>5.9149378063537053E-2</v>
      </c>
      <c r="N1065" s="59">
        <f t="shared" si="165"/>
        <v>5.9149378063537053E-2</v>
      </c>
      <c r="O1065" s="59">
        <f t="shared" si="165"/>
        <v>5.9149378063537053E-2</v>
      </c>
      <c r="P1065" s="59">
        <f t="shared" si="165"/>
        <v>5.9149378063537053E-2</v>
      </c>
      <c r="Q1065" s="59">
        <f t="shared" si="165"/>
        <v>5.9149378063537053E-2</v>
      </c>
      <c r="R1065" s="59">
        <f t="shared" si="165"/>
        <v>5.9149378063537053E-2</v>
      </c>
      <c r="S1065" s="59">
        <f t="shared" si="165"/>
        <v>5.9149378063537053E-2</v>
      </c>
      <c r="T1065" s="59">
        <f t="shared" si="165"/>
        <v>5.9149378063537053E-2</v>
      </c>
      <c r="U1065" s="59">
        <f t="shared" si="165"/>
        <v>5.9149378063537053E-2</v>
      </c>
      <c r="V1065" s="59">
        <f t="shared" si="165"/>
        <v>5.9149378063537053E-2</v>
      </c>
      <c r="W1065" s="59">
        <f t="shared" si="165"/>
        <v>5.9149378063537053E-2</v>
      </c>
      <c r="X1065" s="59">
        <f t="shared" si="165"/>
        <v>5.9149378063537053E-2</v>
      </c>
      <c r="Y1065" s="59">
        <f t="shared" si="165"/>
        <v>5.9149378063537053E-2</v>
      </c>
      <c r="Z1065" s="59">
        <f t="shared" si="165"/>
        <v>5.9149378063537053E-2</v>
      </c>
      <c r="AA1065" s="59">
        <f t="shared" si="165"/>
        <v>5.9149378063537053E-2</v>
      </c>
      <c r="AB1065" s="59">
        <f t="shared" si="165"/>
        <v>5.9149378063537053E-2</v>
      </c>
      <c r="AC1065" s="59">
        <f t="shared" si="165"/>
        <v>5.9149378063537053E-2</v>
      </c>
      <c r="AD1065" s="59">
        <f t="shared" si="165"/>
        <v>5.9149378063537053E-2</v>
      </c>
      <c r="AE1065" s="59">
        <f t="shared" si="165"/>
        <v>5.9149378063537053E-2</v>
      </c>
      <c r="AF1065" s="59">
        <f t="shared" si="165"/>
        <v>5.9149378063537053E-2</v>
      </c>
      <c r="AG1065" s="59">
        <f t="shared" si="165"/>
        <v>5.9149378063537053E-2</v>
      </c>
      <c r="AH1065" s="59">
        <f t="shared" si="165"/>
        <v>5.9149378063537053E-2</v>
      </c>
      <c r="AI1065" s="59">
        <f t="shared" si="165"/>
        <v>5.9149378063537053E-2</v>
      </c>
      <c r="AJ1065" s="59">
        <f t="shared" si="165"/>
        <v>5.9149378063537053E-2</v>
      </c>
      <c r="AK1065" s="59">
        <f t="shared" si="165"/>
        <v>5.9149378063537053E-2</v>
      </c>
      <c r="AL1065" s="59">
        <f t="shared" si="165"/>
        <v>5.9149378063537053E-2</v>
      </c>
      <c r="AM1065" s="59">
        <f t="shared" si="165"/>
        <v>5.9149378063537053E-2</v>
      </c>
      <c r="AN1065" s="59">
        <f t="shared" si="165"/>
        <v>5.9149378063537053E-2</v>
      </c>
      <c r="AO1065" s="59">
        <f t="shared" si="165"/>
        <v>5.9149378063537053E-2</v>
      </c>
      <c r="AP1065" s="59">
        <f t="shared" si="165"/>
        <v>5.9149378063537053E-2</v>
      </c>
      <c r="AQ1065" s="59">
        <f t="shared" si="165"/>
        <v>5.9149378063537053E-2</v>
      </c>
      <c r="AR1065" s="59">
        <f t="shared" si="165"/>
        <v>5.9149378063537053E-2</v>
      </c>
      <c r="AS1065" s="59">
        <f t="shared" si="165"/>
        <v>5.9149378063537053E-2</v>
      </c>
      <c r="AT1065" s="59">
        <f t="shared" si="165"/>
        <v>5.9149378063537053E-2</v>
      </c>
      <c r="AU1065" s="59">
        <f t="shared" si="165"/>
        <v>5.9149378063537053E-2</v>
      </c>
      <c r="AV1065" s="59">
        <f t="shared" si="165"/>
        <v>5.9149378063537053E-2</v>
      </c>
      <c r="AW1065" s="59">
        <f t="shared" si="165"/>
        <v>5.9149378063537053E-2</v>
      </c>
      <c r="AX1065" s="59">
        <f t="shared" si="165"/>
        <v>5.9149378063537053E-2</v>
      </c>
      <c r="AY1065" s="59">
        <f t="shared" si="165"/>
        <v>5.9149378063537053E-2</v>
      </c>
    </row>
    <row r="1066" spans="2:51">
      <c r="B1066" s="51" t="s">
        <v>985</v>
      </c>
      <c r="C1066" s="51" t="s">
        <v>992</v>
      </c>
      <c r="D1066" s="51" t="s">
        <v>986</v>
      </c>
      <c r="E1066" s="51" t="s">
        <v>111</v>
      </c>
      <c r="F1066" t="s">
        <v>987</v>
      </c>
      <c r="G1066" t="s">
        <v>988</v>
      </c>
      <c r="H1066" s="84">
        <f t="shared" ca="1" si="154"/>
        <v>45749</v>
      </c>
      <c r="I1066" s="51" t="s">
        <v>972</v>
      </c>
      <c r="J1066" s="51" t="s">
        <v>989</v>
      </c>
      <c r="K1066" s="51" t="s">
        <v>221</v>
      </c>
      <c r="L1066" s="59">
        <f t="shared" si="165"/>
        <v>5.7169197968807844E-2</v>
      </c>
      <c r="M1066" s="59">
        <f t="shared" si="165"/>
        <v>5.7169197968807844E-2</v>
      </c>
      <c r="N1066" s="59">
        <f t="shared" si="165"/>
        <v>5.7169197968807844E-2</v>
      </c>
      <c r="O1066" s="59">
        <f t="shared" si="165"/>
        <v>5.7169197968807844E-2</v>
      </c>
      <c r="P1066" s="59">
        <f t="shared" si="165"/>
        <v>5.7169197968807844E-2</v>
      </c>
      <c r="Q1066" s="59">
        <f t="shared" si="165"/>
        <v>5.7169197968807844E-2</v>
      </c>
      <c r="R1066" s="59">
        <f t="shared" si="165"/>
        <v>5.7169197968807844E-2</v>
      </c>
      <c r="S1066" s="59">
        <f t="shared" si="165"/>
        <v>5.7169197968807844E-2</v>
      </c>
      <c r="T1066" s="59">
        <f t="shared" si="165"/>
        <v>5.7169197968807844E-2</v>
      </c>
      <c r="U1066" s="59">
        <f t="shared" si="165"/>
        <v>5.7169197968807844E-2</v>
      </c>
      <c r="V1066" s="59">
        <f t="shared" si="165"/>
        <v>5.7169197968807844E-2</v>
      </c>
      <c r="W1066" s="59">
        <f t="shared" si="165"/>
        <v>5.7169197968807844E-2</v>
      </c>
      <c r="X1066" s="59">
        <f t="shared" si="165"/>
        <v>5.7169197968807844E-2</v>
      </c>
      <c r="Y1066" s="59">
        <f t="shared" si="165"/>
        <v>5.7169197968807844E-2</v>
      </c>
      <c r="Z1066" s="59">
        <f t="shared" si="165"/>
        <v>5.7169197968807844E-2</v>
      </c>
      <c r="AA1066" s="59">
        <f t="shared" si="165"/>
        <v>5.7169197968807844E-2</v>
      </c>
      <c r="AB1066" s="59">
        <f t="shared" si="165"/>
        <v>5.7169197968807844E-2</v>
      </c>
      <c r="AC1066" s="59">
        <f t="shared" si="165"/>
        <v>5.7169197968807844E-2</v>
      </c>
      <c r="AD1066" s="59">
        <f t="shared" si="165"/>
        <v>5.7169197968807844E-2</v>
      </c>
      <c r="AE1066" s="59">
        <f t="shared" si="165"/>
        <v>5.7169197968807844E-2</v>
      </c>
      <c r="AF1066" s="59">
        <f t="shared" si="165"/>
        <v>5.7169197968807844E-2</v>
      </c>
      <c r="AG1066" s="59">
        <f t="shared" si="165"/>
        <v>5.7169197968807844E-2</v>
      </c>
      <c r="AH1066" s="59">
        <f t="shared" si="165"/>
        <v>5.7169197968807844E-2</v>
      </c>
      <c r="AI1066" s="59">
        <f t="shared" si="165"/>
        <v>5.7169197968807844E-2</v>
      </c>
      <c r="AJ1066" s="59">
        <f t="shared" si="165"/>
        <v>5.7169197968807844E-2</v>
      </c>
      <c r="AK1066" s="59">
        <f t="shared" si="165"/>
        <v>5.7169197968807844E-2</v>
      </c>
      <c r="AL1066" s="59">
        <f t="shared" si="165"/>
        <v>5.7169197968807844E-2</v>
      </c>
      <c r="AM1066" s="59">
        <f t="shared" si="165"/>
        <v>5.7169197968807844E-2</v>
      </c>
      <c r="AN1066" s="59">
        <f t="shared" si="165"/>
        <v>5.7169197968807844E-2</v>
      </c>
      <c r="AO1066" s="59">
        <f t="shared" si="165"/>
        <v>5.7169197968807844E-2</v>
      </c>
      <c r="AP1066" s="59">
        <f t="shared" si="165"/>
        <v>5.7169197968807844E-2</v>
      </c>
      <c r="AQ1066" s="59">
        <f t="shared" si="165"/>
        <v>5.7169197968807844E-2</v>
      </c>
      <c r="AR1066" s="59">
        <f t="shared" si="165"/>
        <v>5.7169197968807844E-2</v>
      </c>
      <c r="AS1066" s="59">
        <f t="shared" si="165"/>
        <v>5.7169197968807844E-2</v>
      </c>
      <c r="AT1066" s="59">
        <f t="shared" si="165"/>
        <v>5.7169197968807844E-2</v>
      </c>
      <c r="AU1066" s="59">
        <f t="shared" si="165"/>
        <v>5.7169197968807844E-2</v>
      </c>
      <c r="AV1066" s="59">
        <f t="shared" si="165"/>
        <v>5.7169197968807844E-2</v>
      </c>
      <c r="AW1066" s="59">
        <f t="shared" si="165"/>
        <v>5.7169197968807844E-2</v>
      </c>
      <c r="AX1066" s="59">
        <f t="shared" si="165"/>
        <v>5.7169197968807844E-2</v>
      </c>
      <c r="AY1066" s="59">
        <f t="shared" si="165"/>
        <v>5.7169197968807844E-2</v>
      </c>
    </row>
    <row r="1067" spans="2:51">
      <c r="B1067" s="51" t="s">
        <v>985</v>
      </c>
      <c r="C1067" s="51" t="s">
        <v>992</v>
      </c>
      <c r="D1067" s="51" t="s">
        <v>986</v>
      </c>
      <c r="E1067" s="51" t="s">
        <v>111</v>
      </c>
      <c r="F1067" t="s">
        <v>987</v>
      </c>
      <c r="G1067" t="s">
        <v>988</v>
      </c>
      <c r="H1067" s="84">
        <f t="shared" ca="1" si="154"/>
        <v>45749</v>
      </c>
      <c r="I1067" s="51" t="s">
        <v>972</v>
      </c>
      <c r="J1067" s="51" t="s">
        <v>989</v>
      </c>
      <c r="K1067" s="51" t="s">
        <v>214</v>
      </c>
      <c r="L1067" s="59">
        <f t="shared" si="165"/>
        <v>0.10938135649130491</v>
      </c>
      <c r="M1067" s="59">
        <f t="shared" si="165"/>
        <v>0.10938135649130491</v>
      </c>
      <c r="N1067" s="59">
        <f t="shared" si="165"/>
        <v>0.10938135649130491</v>
      </c>
      <c r="O1067" s="59">
        <f t="shared" si="165"/>
        <v>0.10938135649130491</v>
      </c>
      <c r="P1067" s="59">
        <f t="shared" si="165"/>
        <v>0.10762216193252129</v>
      </c>
      <c r="Q1067" s="59">
        <f t="shared" si="165"/>
        <v>0.1058629673737377</v>
      </c>
      <c r="R1067" s="59">
        <f t="shared" si="165"/>
        <v>0.1041037728149541</v>
      </c>
      <c r="S1067" s="59">
        <f t="shared" si="165"/>
        <v>0.10234457825617048</v>
      </c>
      <c r="T1067" s="59">
        <f t="shared" si="165"/>
        <v>0.10058538369738686</v>
      </c>
      <c r="U1067" s="59">
        <f t="shared" si="165"/>
        <v>9.8826189138603263E-2</v>
      </c>
      <c r="V1067" s="59">
        <f t="shared" si="165"/>
        <v>9.7066994579819668E-2</v>
      </c>
      <c r="W1067" s="59">
        <f t="shared" si="165"/>
        <v>9.5307800021036046E-2</v>
      </c>
      <c r="X1067" s="59">
        <f t="shared" si="165"/>
        <v>9.3548605462252424E-2</v>
      </c>
      <c r="Y1067" s="59">
        <f t="shared" si="165"/>
        <v>9.1789410903468829E-2</v>
      </c>
      <c r="Z1067" s="59">
        <f t="shared" si="165"/>
        <v>9.0030216344685235E-2</v>
      </c>
      <c r="AA1067" s="59">
        <f t="shared" si="165"/>
        <v>8.8271021785901613E-2</v>
      </c>
      <c r="AB1067" s="59">
        <f t="shared" si="165"/>
        <v>8.6511827227117991E-2</v>
      </c>
      <c r="AC1067" s="59">
        <f t="shared" si="165"/>
        <v>8.4752632668334396E-2</v>
      </c>
      <c r="AD1067" s="59">
        <f t="shared" si="165"/>
        <v>8.2993438109550802E-2</v>
      </c>
      <c r="AE1067" s="59">
        <f t="shared" si="165"/>
        <v>8.123424355076718E-2</v>
      </c>
      <c r="AF1067" s="59">
        <f t="shared" si="165"/>
        <v>8.123424355076718E-2</v>
      </c>
      <c r="AG1067" s="59">
        <f t="shared" si="165"/>
        <v>8.123424355076718E-2</v>
      </c>
      <c r="AH1067" s="59">
        <f t="shared" si="165"/>
        <v>8.123424355076718E-2</v>
      </c>
      <c r="AI1067" s="59">
        <f t="shared" si="165"/>
        <v>8.123424355076718E-2</v>
      </c>
      <c r="AJ1067" s="59">
        <f t="shared" si="165"/>
        <v>8.123424355076718E-2</v>
      </c>
      <c r="AK1067" s="59">
        <f t="shared" si="165"/>
        <v>8.123424355076718E-2</v>
      </c>
      <c r="AL1067" s="59">
        <f t="shared" si="165"/>
        <v>8.123424355076718E-2</v>
      </c>
      <c r="AM1067" s="59">
        <f t="shared" si="165"/>
        <v>8.123424355076718E-2</v>
      </c>
      <c r="AN1067" s="59">
        <f t="shared" si="165"/>
        <v>8.123424355076718E-2</v>
      </c>
      <c r="AO1067" s="59">
        <f t="shared" si="165"/>
        <v>8.123424355076718E-2</v>
      </c>
      <c r="AP1067" s="59">
        <f t="shared" si="165"/>
        <v>8.123424355076718E-2</v>
      </c>
      <c r="AQ1067" s="59">
        <f t="shared" si="165"/>
        <v>8.123424355076718E-2</v>
      </c>
      <c r="AR1067" s="59">
        <f t="shared" si="165"/>
        <v>8.123424355076718E-2</v>
      </c>
      <c r="AS1067" s="59">
        <f t="shared" si="165"/>
        <v>8.123424355076718E-2</v>
      </c>
      <c r="AT1067" s="59">
        <f t="shared" si="165"/>
        <v>8.123424355076718E-2</v>
      </c>
      <c r="AU1067" s="59">
        <f t="shared" si="165"/>
        <v>8.123424355076718E-2</v>
      </c>
      <c r="AV1067" s="59">
        <f t="shared" si="165"/>
        <v>8.123424355076718E-2</v>
      </c>
      <c r="AW1067" s="59">
        <f t="shared" si="165"/>
        <v>8.123424355076718E-2</v>
      </c>
      <c r="AX1067" s="59">
        <f t="shared" si="165"/>
        <v>8.123424355076718E-2</v>
      </c>
      <c r="AY1067" s="59">
        <f t="shared" si="165"/>
        <v>8.123424355076718E-2</v>
      </c>
    </row>
    <row r="1068" spans="2:51">
      <c r="B1068" s="51" t="s">
        <v>985</v>
      </c>
      <c r="C1068" s="51" t="s">
        <v>992</v>
      </c>
      <c r="D1068" s="51" t="s">
        <v>986</v>
      </c>
      <c r="E1068" s="51" t="s">
        <v>111</v>
      </c>
      <c r="F1068" t="s">
        <v>987</v>
      </c>
      <c r="G1068" t="s">
        <v>988</v>
      </c>
      <c r="H1068" s="84">
        <f t="shared" ca="1" si="154"/>
        <v>45749</v>
      </c>
      <c r="I1068" s="51" t="s">
        <v>972</v>
      </c>
      <c r="J1068" s="51" t="s">
        <v>989</v>
      </c>
      <c r="K1068" s="51" t="s">
        <v>957</v>
      </c>
      <c r="L1068" s="59">
        <f t="shared" si="165"/>
        <v>0.10191007796633281</v>
      </c>
      <c r="M1068" s="59">
        <f t="shared" si="165"/>
        <v>0.10191007796633281</v>
      </c>
      <c r="N1068" s="59">
        <f t="shared" si="165"/>
        <v>0.10191007796633281</v>
      </c>
      <c r="O1068" s="59">
        <f t="shared" si="165"/>
        <v>0.10191007796633281</v>
      </c>
      <c r="P1068" s="59">
        <f t="shared" si="165"/>
        <v>0.100838533962266</v>
      </c>
      <c r="Q1068" s="59">
        <f t="shared" si="165"/>
        <v>9.9766989958199187E-2</v>
      </c>
      <c r="R1068" s="59">
        <f t="shared" si="165"/>
        <v>9.8695445954132377E-2</v>
      </c>
      <c r="S1068" s="59">
        <f t="shared" si="165"/>
        <v>9.7623901950065567E-2</v>
      </c>
      <c r="T1068" s="59">
        <f t="shared" si="165"/>
        <v>9.6552357945998757E-2</v>
      </c>
      <c r="U1068" s="59">
        <f t="shared" si="165"/>
        <v>9.5480813941931947E-2</v>
      </c>
      <c r="V1068" s="59">
        <f t="shared" si="165"/>
        <v>9.4409269937865137E-2</v>
      </c>
      <c r="W1068" s="59">
        <f t="shared" si="165"/>
        <v>9.3337725933798327E-2</v>
      </c>
      <c r="X1068" s="59">
        <f t="shared" si="165"/>
        <v>9.2266181929731517E-2</v>
      </c>
      <c r="Y1068" s="59">
        <f t="shared" si="165"/>
        <v>9.1194637925664707E-2</v>
      </c>
      <c r="Z1068" s="59">
        <f t="shared" si="165"/>
        <v>9.0123093921597897E-2</v>
      </c>
      <c r="AA1068" s="59">
        <f t="shared" si="165"/>
        <v>8.9051549917531087E-2</v>
      </c>
      <c r="AB1068" s="59">
        <f t="shared" si="165"/>
        <v>8.7980005913464276E-2</v>
      </c>
      <c r="AC1068" s="59">
        <f t="shared" si="165"/>
        <v>8.6908461909397466E-2</v>
      </c>
      <c r="AD1068" s="59">
        <f t="shared" si="165"/>
        <v>8.5836917905330656E-2</v>
      </c>
      <c r="AE1068" s="59">
        <f t="shared" si="165"/>
        <v>8.4765373901263846E-2</v>
      </c>
      <c r="AF1068" s="59">
        <f t="shared" si="165"/>
        <v>8.4765373901263846E-2</v>
      </c>
      <c r="AG1068" s="59">
        <f t="shared" si="165"/>
        <v>8.4765373901263846E-2</v>
      </c>
      <c r="AH1068" s="59">
        <f t="shared" si="165"/>
        <v>8.4765373901263846E-2</v>
      </c>
      <c r="AI1068" s="59">
        <f t="shared" si="165"/>
        <v>8.4765373901263846E-2</v>
      </c>
      <c r="AJ1068" s="59">
        <f t="shared" si="165"/>
        <v>8.4765373901263846E-2</v>
      </c>
      <c r="AK1068" s="59">
        <f t="shared" si="165"/>
        <v>8.4765373901263846E-2</v>
      </c>
      <c r="AL1068" s="59">
        <f t="shared" si="165"/>
        <v>8.4765373901263846E-2</v>
      </c>
      <c r="AM1068" s="59">
        <f t="shared" si="165"/>
        <v>8.4765373901263846E-2</v>
      </c>
      <c r="AN1068" s="59">
        <f t="shared" si="165"/>
        <v>8.4765373901263846E-2</v>
      </c>
      <c r="AO1068" s="59">
        <f t="shared" si="165"/>
        <v>8.4765373901263846E-2</v>
      </c>
      <c r="AP1068" s="59">
        <f t="shared" si="165"/>
        <v>8.4765373901263846E-2</v>
      </c>
      <c r="AQ1068" s="59">
        <f t="shared" si="165"/>
        <v>8.4765373901263846E-2</v>
      </c>
      <c r="AR1068" s="59">
        <f t="shared" si="165"/>
        <v>8.4765373901263846E-2</v>
      </c>
      <c r="AS1068" s="59">
        <f t="shared" si="165"/>
        <v>8.4765373901263846E-2</v>
      </c>
      <c r="AT1068" s="59">
        <f t="shared" si="165"/>
        <v>8.4765373901263846E-2</v>
      </c>
      <c r="AU1068" s="59">
        <f t="shared" si="165"/>
        <v>8.4765373901263846E-2</v>
      </c>
      <c r="AV1068" s="59">
        <f t="shared" si="165"/>
        <v>8.4765373901263846E-2</v>
      </c>
      <c r="AW1068" s="59">
        <f t="shared" si="165"/>
        <v>8.4765373901263846E-2</v>
      </c>
      <c r="AX1068" s="59">
        <f t="shared" si="165"/>
        <v>8.4765373901263846E-2</v>
      </c>
      <c r="AY1068" s="59">
        <f t="shared" si="165"/>
        <v>8.4765373901263846E-2</v>
      </c>
    </row>
    <row r="1069" spans="2:51">
      <c r="B1069" s="51" t="s">
        <v>985</v>
      </c>
      <c r="C1069" s="51" t="s">
        <v>992</v>
      </c>
      <c r="D1069" s="51" t="s">
        <v>986</v>
      </c>
      <c r="E1069" s="51" t="s">
        <v>111</v>
      </c>
      <c r="F1069" t="s">
        <v>987</v>
      </c>
      <c r="G1069" t="s">
        <v>988</v>
      </c>
      <c r="H1069" s="84">
        <f t="shared" ca="1" si="154"/>
        <v>45749</v>
      </c>
      <c r="I1069" s="51" t="s">
        <v>972</v>
      </c>
      <c r="J1069" s="51" t="s">
        <v>989</v>
      </c>
      <c r="K1069" s="51" t="s">
        <v>958</v>
      </c>
      <c r="L1069" s="59">
        <f t="shared" si="165"/>
        <v>6.6317706434709606E-2</v>
      </c>
      <c r="M1069" s="59">
        <f t="shared" si="165"/>
        <v>6.6317706434709606E-2</v>
      </c>
      <c r="N1069" s="59">
        <f t="shared" si="165"/>
        <v>6.6317706434709606E-2</v>
      </c>
      <c r="O1069" s="59">
        <f t="shared" si="165"/>
        <v>6.6317706434709606E-2</v>
      </c>
      <c r="P1069" s="59">
        <f t="shared" si="165"/>
        <v>6.5997739699455854E-2</v>
      </c>
      <c r="Q1069" s="59">
        <f t="shared" si="165"/>
        <v>6.5677772964202102E-2</v>
      </c>
      <c r="R1069" s="59">
        <f t="shared" si="165"/>
        <v>6.5357806228948351E-2</v>
      </c>
      <c r="S1069" s="59">
        <f t="shared" si="165"/>
        <v>6.5037839493694627E-2</v>
      </c>
      <c r="T1069" s="59">
        <f t="shared" si="165"/>
        <v>6.4717872758440875E-2</v>
      </c>
      <c r="U1069" s="59">
        <f t="shared" si="165"/>
        <v>6.4397906023187124E-2</v>
      </c>
      <c r="V1069" s="59">
        <f t="shared" si="165"/>
        <v>6.4077939287933372E-2</v>
      </c>
      <c r="W1069" s="59">
        <f t="shared" si="165"/>
        <v>6.3757972552679648E-2</v>
      </c>
      <c r="X1069" s="59">
        <f t="shared" si="165"/>
        <v>6.3438005817425897E-2</v>
      </c>
      <c r="Y1069" s="59">
        <f t="shared" si="165"/>
        <v>6.3118039082172145E-2</v>
      </c>
      <c r="Z1069" s="59">
        <f t="shared" si="165"/>
        <v>6.2798072346918393E-2</v>
      </c>
      <c r="AA1069" s="59">
        <f t="shared" si="165"/>
        <v>6.2478105611664662E-2</v>
      </c>
      <c r="AB1069" s="59">
        <f t="shared" si="165"/>
        <v>6.2158138876410911E-2</v>
      </c>
      <c r="AC1069" s="59">
        <f t="shared" si="165"/>
        <v>6.1838172141157159E-2</v>
      </c>
      <c r="AD1069" s="59">
        <f t="shared" si="165"/>
        <v>6.1518205405903421E-2</v>
      </c>
      <c r="AE1069" s="59">
        <f t="shared" si="165"/>
        <v>6.1198238670649684E-2</v>
      </c>
      <c r="AF1069" s="59">
        <f t="shared" si="165"/>
        <v>6.1198238670649684E-2</v>
      </c>
      <c r="AG1069" s="59">
        <f t="shared" si="165"/>
        <v>6.1198238670649684E-2</v>
      </c>
      <c r="AH1069" s="59">
        <f t="shared" si="165"/>
        <v>6.1198238670649684E-2</v>
      </c>
      <c r="AI1069" s="59">
        <f t="shared" si="165"/>
        <v>6.1198238670649684E-2</v>
      </c>
      <c r="AJ1069" s="59">
        <f t="shared" si="165"/>
        <v>6.1198238670649684E-2</v>
      </c>
      <c r="AK1069" s="59">
        <f t="shared" si="165"/>
        <v>6.1198238670649684E-2</v>
      </c>
      <c r="AL1069" s="59">
        <f t="shared" si="165"/>
        <v>6.1198238670649684E-2</v>
      </c>
      <c r="AM1069" s="59">
        <f t="shared" si="165"/>
        <v>6.1198238670649684E-2</v>
      </c>
      <c r="AN1069" s="59">
        <f t="shared" si="165"/>
        <v>6.1198238670649684E-2</v>
      </c>
      <c r="AO1069" s="59">
        <f t="shared" si="165"/>
        <v>6.1198238670649684E-2</v>
      </c>
      <c r="AP1069" s="59">
        <f t="shared" si="165"/>
        <v>6.1198238670649684E-2</v>
      </c>
      <c r="AQ1069" s="59">
        <f t="shared" si="165"/>
        <v>6.1198238670649684E-2</v>
      </c>
      <c r="AR1069" s="59">
        <f t="shared" si="165"/>
        <v>6.1198238670649684E-2</v>
      </c>
      <c r="AS1069" s="59">
        <f t="shared" si="165"/>
        <v>6.1198238670649684E-2</v>
      </c>
      <c r="AT1069" s="59">
        <f t="shared" si="165"/>
        <v>6.1198238670649684E-2</v>
      </c>
      <c r="AU1069" s="59">
        <f t="shared" si="165"/>
        <v>6.1198238670649684E-2</v>
      </c>
      <c r="AV1069" s="59">
        <f t="shared" si="165"/>
        <v>6.1198238670649684E-2</v>
      </c>
      <c r="AW1069" s="59">
        <f t="shared" si="165"/>
        <v>6.1198238670649684E-2</v>
      </c>
      <c r="AX1069" s="59">
        <f t="shared" si="165"/>
        <v>6.1198238670649684E-2</v>
      </c>
      <c r="AY1069" s="59">
        <f t="shared" si="165"/>
        <v>6.1198238670649684E-2</v>
      </c>
    </row>
    <row r="1070" spans="2:51">
      <c r="B1070" s="51" t="s">
        <v>985</v>
      </c>
      <c r="C1070" s="51" t="s">
        <v>992</v>
      </c>
      <c r="D1070" s="51" t="s">
        <v>986</v>
      </c>
      <c r="E1070" s="51" t="s">
        <v>111</v>
      </c>
      <c r="F1070" t="s">
        <v>987</v>
      </c>
      <c r="G1070" t="s">
        <v>988</v>
      </c>
      <c r="H1070" s="84">
        <f t="shared" ca="1" si="154"/>
        <v>45749</v>
      </c>
      <c r="I1070" s="51" t="s">
        <v>972</v>
      </c>
      <c r="J1070" s="51" t="s">
        <v>989</v>
      </c>
      <c r="K1070" s="51" t="s">
        <v>219</v>
      </c>
      <c r="L1070" s="59">
        <f t="shared" si="165"/>
        <v>8.5856332136223609E-2</v>
      </c>
      <c r="M1070" s="59">
        <f t="shared" si="165"/>
        <v>8.5856332136223609E-2</v>
      </c>
      <c r="N1070" s="59">
        <f t="shared" si="165"/>
        <v>8.5856332136223609E-2</v>
      </c>
      <c r="O1070" s="59">
        <f t="shared" si="165"/>
        <v>8.5856332136223609E-2</v>
      </c>
      <c r="P1070" s="59">
        <f t="shared" si="165"/>
        <v>8.496065706796245E-2</v>
      </c>
      <c r="Q1070" s="59">
        <f t="shared" si="165"/>
        <v>8.4064981999701319E-2</v>
      </c>
      <c r="R1070" s="59">
        <f t="shared" si="165"/>
        <v>8.3169306931440187E-2</v>
      </c>
      <c r="S1070" s="59">
        <f t="shared" si="165"/>
        <v>8.2273631863179028E-2</v>
      </c>
      <c r="T1070" s="59">
        <f t="shared" si="165"/>
        <v>8.1377956794917869E-2</v>
      </c>
      <c r="U1070" s="59">
        <f t="shared" si="165"/>
        <v>8.0482281726656738E-2</v>
      </c>
      <c r="V1070" s="59">
        <f t="shared" si="165"/>
        <v>7.9586606658395606E-2</v>
      </c>
      <c r="W1070" s="59">
        <f t="shared" si="165"/>
        <v>7.8690931590134447E-2</v>
      </c>
      <c r="X1070" s="59">
        <f t="shared" si="165"/>
        <v>7.7795256521873288E-2</v>
      </c>
      <c r="Y1070" s="59">
        <f t="shared" si="165"/>
        <v>7.6899581453612156E-2</v>
      </c>
      <c r="Z1070" s="59">
        <f t="shared" si="165"/>
        <v>7.6003906385351025E-2</v>
      </c>
      <c r="AA1070" s="59">
        <f t="shared" si="165"/>
        <v>7.5108231317089866E-2</v>
      </c>
      <c r="AB1070" s="59">
        <f t="shared" si="165"/>
        <v>7.4212556248828734E-2</v>
      </c>
      <c r="AC1070" s="59">
        <f t="shared" si="165"/>
        <v>7.3316881180567603E-2</v>
      </c>
      <c r="AD1070" s="59">
        <f t="shared" si="165"/>
        <v>7.2421206112306472E-2</v>
      </c>
      <c r="AE1070" s="59">
        <f t="shared" si="165"/>
        <v>7.152553104404534E-2</v>
      </c>
      <c r="AF1070" s="59">
        <f t="shared" si="165"/>
        <v>7.152553104404534E-2</v>
      </c>
      <c r="AG1070" s="59">
        <f t="shared" si="165"/>
        <v>7.152553104404534E-2</v>
      </c>
      <c r="AH1070" s="59">
        <f t="shared" si="165"/>
        <v>7.152553104404534E-2</v>
      </c>
      <c r="AI1070" s="59">
        <f t="shared" si="165"/>
        <v>7.152553104404534E-2</v>
      </c>
      <c r="AJ1070" s="59">
        <f t="shared" si="165"/>
        <v>7.152553104404534E-2</v>
      </c>
      <c r="AK1070" s="59">
        <f t="shared" si="165"/>
        <v>7.152553104404534E-2</v>
      </c>
      <c r="AL1070" s="59">
        <f t="shared" si="165"/>
        <v>7.152553104404534E-2</v>
      </c>
      <c r="AM1070" s="59">
        <f t="shared" si="165"/>
        <v>7.152553104404534E-2</v>
      </c>
      <c r="AN1070" s="59">
        <f t="shared" si="165"/>
        <v>7.152553104404534E-2</v>
      </c>
      <c r="AO1070" s="59">
        <f t="shared" si="165"/>
        <v>7.152553104404534E-2</v>
      </c>
      <c r="AP1070" s="59">
        <f t="shared" si="165"/>
        <v>7.152553104404534E-2</v>
      </c>
      <c r="AQ1070" s="59">
        <f t="shared" si="165"/>
        <v>7.152553104404534E-2</v>
      </c>
      <c r="AR1070" s="59">
        <f t="shared" si="165"/>
        <v>7.152553104404534E-2</v>
      </c>
      <c r="AS1070" s="59">
        <f t="shared" si="165"/>
        <v>7.152553104404534E-2</v>
      </c>
      <c r="AT1070" s="59">
        <f t="shared" si="165"/>
        <v>7.152553104404534E-2</v>
      </c>
      <c r="AU1070" s="59">
        <f t="shared" si="165"/>
        <v>7.152553104404534E-2</v>
      </c>
      <c r="AV1070" s="59">
        <f t="shared" si="165"/>
        <v>7.152553104404534E-2</v>
      </c>
      <c r="AW1070" s="59">
        <f t="shared" si="165"/>
        <v>7.152553104404534E-2</v>
      </c>
      <c r="AX1070" s="59">
        <f t="shared" si="165"/>
        <v>7.152553104404534E-2</v>
      </c>
      <c r="AY1070" s="59">
        <f t="shared" si="165"/>
        <v>7.152553104404534E-2</v>
      </c>
    </row>
    <row r="1071" spans="2:51">
      <c r="B1071" s="51" t="s">
        <v>985</v>
      </c>
      <c r="C1071" s="51" t="s">
        <v>992</v>
      </c>
      <c r="D1071" s="51" t="s">
        <v>986</v>
      </c>
      <c r="E1071" s="51" t="s">
        <v>111</v>
      </c>
      <c r="F1071" t="s">
        <v>987</v>
      </c>
      <c r="G1071" t="s">
        <v>988</v>
      </c>
      <c r="H1071" s="84">
        <f t="shared" ca="1" si="154"/>
        <v>45749</v>
      </c>
      <c r="I1071" s="51" t="s">
        <v>972</v>
      </c>
      <c r="J1071" s="51" t="s">
        <v>989</v>
      </c>
      <c r="K1071" s="51" t="s">
        <v>959</v>
      </c>
      <c r="L1071" s="59">
        <f t="shared" si="165"/>
        <v>9.1392906717122829E-2</v>
      </c>
      <c r="M1071" s="59">
        <f t="shared" si="165"/>
        <v>9.1392906717122829E-2</v>
      </c>
      <c r="N1071" s="59">
        <f t="shared" si="165"/>
        <v>9.1392906717122829E-2</v>
      </c>
      <c r="O1071" s="59">
        <f t="shared" si="165"/>
        <v>9.1392906717122829E-2</v>
      </c>
      <c r="P1071" s="59">
        <f t="shared" si="165"/>
        <v>9.0438509481853252E-2</v>
      </c>
      <c r="Q1071" s="59">
        <f t="shared" si="165"/>
        <v>8.948411224658373E-2</v>
      </c>
      <c r="R1071" s="59">
        <f t="shared" si="165"/>
        <v>8.8529715011314153E-2</v>
      </c>
      <c r="S1071" s="59">
        <f t="shared" si="165"/>
        <v>8.7575317776044631E-2</v>
      </c>
      <c r="T1071" s="59">
        <f t="shared" si="165"/>
        <v>8.6620920540775054E-2</v>
      </c>
      <c r="U1071" s="59">
        <f t="shared" si="165"/>
        <v>8.5666523305505532E-2</v>
      </c>
      <c r="V1071" s="59">
        <f t="shared" si="165"/>
        <v>8.4712126070235955E-2</v>
      </c>
      <c r="W1071" s="59">
        <f t="shared" si="165"/>
        <v>8.3757728834966433E-2</v>
      </c>
      <c r="X1071" s="59">
        <f t="shared" si="165"/>
        <v>8.2803331599696856E-2</v>
      </c>
      <c r="Y1071" s="59">
        <f t="shared" si="165"/>
        <v>8.1848934364427334E-2</v>
      </c>
      <c r="Z1071" s="59">
        <f t="shared" si="165"/>
        <v>8.0894537129157756E-2</v>
      </c>
      <c r="AA1071" s="59">
        <f t="shared" ref="AA1071:AY1071" si="166">AA981+_xlfn.XLOOKUP($K1071,$B$862:$B$876,$F$862:$F$876)-_xlfn.XLOOKUP($K1071,$B$862:$B$876,$E$862:$E$876)</f>
        <v>7.9940139893888235E-2</v>
      </c>
      <c r="AB1071" s="59">
        <f t="shared" si="166"/>
        <v>7.8985742658618657E-2</v>
      </c>
      <c r="AC1071" s="59">
        <f t="shared" si="166"/>
        <v>7.8031345423349135E-2</v>
      </c>
      <c r="AD1071" s="59">
        <f t="shared" si="166"/>
        <v>7.7076948188079558E-2</v>
      </c>
      <c r="AE1071" s="59">
        <f t="shared" si="166"/>
        <v>7.6122550952810036E-2</v>
      </c>
      <c r="AF1071" s="59">
        <f t="shared" si="166"/>
        <v>7.6122550952810036E-2</v>
      </c>
      <c r="AG1071" s="59">
        <f t="shared" si="166"/>
        <v>7.6122550952810036E-2</v>
      </c>
      <c r="AH1071" s="59">
        <f t="shared" si="166"/>
        <v>7.6122550952810036E-2</v>
      </c>
      <c r="AI1071" s="59">
        <f t="shared" si="166"/>
        <v>7.6122550952810036E-2</v>
      </c>
      <c r="AJ1071" s="59">
        <f t="shared" si="166"/>
        <v>7.6122550952810036E-2</v>
      </c>
      <c r="AK1071" s="59">
        <f t="shared" si="166"/>
        <v>7.6122550952810036E-2</v>
      </c>
      <c r="AL1071" s="59">
        <f t="shared" si="166"/>
        <v>7.6122550952810036E-2</v>
      </c>
      <c r="AM1071" s="59">
        <f t="shared" si="166"/>
        <v>7.6122550952810036E-2</v>
      </c>
      <c r="AN1071" s="59">
        <f t="shared" si="166"/>
        <v>7.6122550952810036E-2</v>
      </c>
      <c r="AO1071" s="59">
        <f t="shared" si="166"/>
        <v>7.6122550952810036E-2</v>
      </c>
      <c r="AP1071" s="59">
        <f t="shared" si="166"/>
        <v>7.6122550952810036E-2</v>
      </c>
      <c r="AQ1071" s="59">
        <f t="shared" si="166"/>
        <v>7.6122550952810036E-2</v>
      </c>
      <c r="AR1071" s="59">
        <f t="shared" si="166"/>
        <v>7.6122550952810036E-2</v>
      </c>
      <c r="AS1071" s="59">
        <f t="shared" si="166"/>
        <v>7.6122550952810036E-2</v>
      </c>
      <c r="AT1071" s="59">
        <f t="shared" si="166"/>
        <v>7.6122550952810036E-2</v>
      </c>
      <c r="AU1071" s="59">
        <f t="shared" si="166"/>
        <v>7.6122550952810036E-2</v>
      </c>
      <c r="AV1071" s="59">
        <f t="shared" si="166"/>
        <v>7.6122550952810036E-2</v>
      </c>
      <c r="AW1071" s="59">
        <f t="shared" si="166"/>
        <v>7.6122550952810036E-2</v>
      </c>
      <c r="AX1071" s="59">
        <f t="shared" si="166"/>
        <v>7.6122550952810036E-2</v>
      </c>
      <c r="AY1071" s="59">
        <f t="shared" si="166"/>
        <v>7.6122550952810036E-2</v>
      </c>
    </row>
    <row r="1072" spans="2:51">
      <c r="B1072" s="51" t="s">
        <v>985</v>
      </c>
      <c r="C1072" s="51" t="s">
        <v>992</v>
      </c>
      <c r="D1072" s="51" t="s">
        <v>986</v>
      </c>
      <c r="E1072" s="51" t="s">
        <v>111</v>
      </c>
      <c r="F1072" t="s">
        <v>987</v>
      </c>
      <c r="G1072" t="s">
        <v>988</v>
      </c>
      <c r="H1072" s="84">
        <f t="shared" ca="1" si="154"/>
        <v>45749</v>
      </c>
      <c r="I1072" s="51" t="s">
        <v>972</v>
      </c>
      <c r="J1072" s="51" t="s">
        <v>989</v>
      </c>
      <c r="K1072" s="51" t="s">
        <v>960</v>
      </c>
      <c r="L1072" s="59">
        <f t="shared" ref="L1072:AY1078" si="167">L982+_xlfn.XLOOKUP($K1072,$B$862:$B$876,$F$862:$F$876)-_xlfn.XLOOKUP($K1072,$B$862:$B$876,$E$862:$E$876)</f>
        <v>0.11592421319531973</v>
      </c>
      <c r="M1072" s="59">
        <f t="shared" si="167"/>
        <v>0.11592421319531973</v>
      </c>
      <c r="N1072" s="59">
        <f t="shared" si="167"/>
        <v>0.11592421319531973</v>
      </c>
      <c r="O1072" s="59">
        <f t="shared" si="167"/>
        <v>0.11592421319531973</v>
      </c>
      <c r="P1072" s="59">
        <f t="shared" si="167"/>
        <v>0.11402582087289856</v>
      </c>
      <c r="Q1072" s="59">
        <f t="shared" si="167"/>
        <v>0.11212742855047739</v>
      </c>
      <c r="R1072" s="59">
        <f t="shared" si="167"/>
        <v>0.11022903622805622</v>
      </c>
      <c r="S1072" s="59">
        <f t="shared" si="167"/>
        <v>0.10833064390563504</v>
      </c>
      <c r="T1072" s="59">
        <f t="shared" si="167"/>
        <v>0.10643225158321387</v>
      </c>
      <c r="U1072" s="59">
        <f t="shared" si="167"/>
        <v>0.1045338592607927</v>
      </c>
      <c r="V1072" s="59">
        <f t="shared" si="167"/>
        <v>0.10263546693837153</v>
      </c>
      <c r="W1072" s="59">
        <f t="shared" si="167"/>
        <v>0.10073707461595036</v>
      </c>
      <c r="X1072" s="59">
        <f t="shared" si="167"/>
        <v>9.8838682293529184E-2</v>
      </c>
      <c r="Y1072" s="59">
        <f t="shared" si="167"/>
        <v>9.6940289971108012E-2</v>
      </c>
      <c r="Z1072" s="59">
        <f t="shared" si="167"/>
        <v>9.5041897648686841E-2</v>
      </c>
      <c r="AA1072" s="59">
        <f t="shared" si="167"/>
        <v>9.3143505326265669E-2</v>
      </c>
      <c r="AB1072" s="59">
        <f t="shared" si="167"/>
        <v>9.1245113003844497E-2</v>
      </c>
      <c r="AC1072" s="59">
        <f t="shared" si="167"/>
        <v>8.9346720681423325E-2</v>
      </c>
      <c r="AD1072" s="59">
        <f t="shared" si="167"/>
        <v>8.7448328359002153E-2</v>
      </c>
      <c r="AE1072" s="59">
        <f t="shared" si="167"/>
        <v>8.5549936036580981E-2</v>
      </c>
      <c r="AF1072" s="59">
        <f t="shared" si="167"/>
        <v>8.5549936036580981E-2</v>
      </c>
      <c r="AG1072" s="59">
        <f t="shared" si="167"/>
        <v>8.5549936036580981E-2</v>
      </c>
      <c r="AH1072" s="59">
        <f t="shared" si="167"/>
        <v>8.5549936036580981E-2</v>
      </c>
      <c r="AI1072" s="59">
        <f t="shared" si="167"/>
        <v>8.5549936036580981E-2</v>
      </c>
      <c r="AJ1072" s="59">
        <f t="shared" si="167"/>
        <v>8.5549936036580981E-2</v>
      </c>
      <c r="AK1072" s="59">
        <f t="shared" si="167"/>
        <v>8.5549936036580981E-2</v>
      </c>
      <c r="AL1072" s="59">
        <f t="shared" si="167"/>
        <v>8.5549936036580981E-2</v>
      </c>
      <c r="AM1072" s="59">
        <f t="shared" si="167"/>
        <v>8.5549936036580981E-2</v>
      </c>
      <c r="AN1072" s="59">
        <f t="shared" si="167"/>
        <v>8.5549936036580981E-2</v>
      </c>
      <c r="AO1072" s="59">
        <f t="shared" si="167"/>
        <v>8.5549936036580981E-2</v>
      </c>
      <c r="AP1072" s="59">
        <f t="shared" si="167"/>
        <v>8.5549936036580981E-2</v>
      </c>
      <c r="AQ1072" s="59">
        <f t="shared" si="167"/>
        <v>8.5549936036580981E-2</v>
      </c>
      <c r="AR1072" s="59">
        <f t="shared" si="167"/>
        <v>8.5549936036580981E-2</v>
      </c>
      <c r="AS1072" s="59">
        <f t="shared" si="167"/>
        <v>8.5549936036580981E-2</v>
      </c>
      <c r="AT1072" s="59">
        <f t="shared" si="167"/>
        <v>8.5549936036580981E-2</v>
      </c>
      <c r="AU1072" s="59">
        <f t="shared" si="167"/>
        <v>8.5549936036580981E-2</v>
      </c>
      <c r="AV1072" s="59">
        <f t="shared" si="167"/>
        <v>8.5549936036580981E-2</v>
      </c>
      <c r="AW1072" s="59">
        <f t="shared" si="167"/>
        <v>8.5549936036580981E-2</v>
      </c>
      <c r="AX1072" s="59">
        <f t="shared" si="167"/>
        <v>8.5549936036580981E-2</v>
      </c>
      <c r="AY1072" s="59">
        <f t="shared" si="167"/>
        <v>8.5549936036580981E-2</v>
      </c>
    </row>
    <row r="1073" spans="2:51">
      <c r="B1073" s="51" t="s">
        <v>985</v>
      </c>
      <c r="C1073" s="51" t="s">
        <v>992</v>
      </c>
      <c r="D1073" s="51" t="s">
        <v>986</v>
      </c>
      <c r="E1073" s="51" t="s">
        <v>111</v>
      </c>
      <c r="F1073" t="s">
        <v>987</v>
      </c>
      <c r="G1073" t="s">
        <v>988</v>
      </c>
      <c r="H1073" s="84">
        <f t="shared" ca="1" si="154"/>
        <v>45749</v>
      </c>
      <c r="I1073" s="51" t="s">
        <v>974</v>
      </c>
      <c r="J1073" s="51" t="s">
        <v>989</v>
      </c>
      <c r="K1073" s="51" t="s">
        <v>954</v>
      </c>
      <c r="L1073" s="59">
        <f t="shared" si="167"/>
        <v>8.7009003736621043E-2</v>
      </c>
      <c r="M1073" s="59">
        <f t="shared" si="167"/>
        <v>8.7009003736621043E-2</v>
      </c>
      <c r="N1073" s="59">
        <f t="shared" si="167"/>
        <v>8.7009003736621043E-2</v>
      </c>
      <c r="O1073" s="59">
        <f t="shared" si="167"/>
        <v>8.7009003736621043E-2</v>
      </c>
      <c r="P1073" s="59">
        <f t="shared" si="167"/>
        <v>8.6609426497477299E-2</v>
      </c>
      <c r="Q1073" s="59">
        <f t="shared" si="167"/>
        <v>8.6209849258333554E-2</v>
      </c>
      <c r="R1073" s="59">
        <f t="shared" si="167"/>
        <v>8.5810272019189809E-2</v>
      </c>
      <c r="S1073" s="59">
        <f t="shared" si="167"/>
        <v>8.5410694780046065E-2</v>
      </c>
      <c r="T1073" s="59">
        <f t="shared" si="167"/>
        <v>8.501111754090232E-2</v>
      </c>
      <c r="U1073" s="59">
        <f t="shared" si="167"/>
        <v>8.4611540301758575E-2</v>
      </c>
      <c r="V1073" s="59">
        <f t="shared" si="167"/>
        <v>8.4211963062614831E-2</v>
      </c>
      <c r="W1073" s="59">
        <f t="shared" si="167"/>
        <v>8.3812385823471086E-2</v>
      </c>
      <c r="X1073" s="59">
        <f t="shared" si="167"/>
        <v>8.3412808584327341E-2</v>
      </c>
      <c r="Y1073" s="59">
        <f t="shared" si="167"/>
        <v>8.3013231345183597E-2</v>
      </c>
      <c r="Z1073" s="59">
        <f t="shared" si="167"/>
        <v>8.2613654106039852E-2</v>
      </c>
      <c r="AA1073" s="59">
        <f t="shared" si="167"/>
        <v>8.2214076866896107E-2</v>
      </c>
      <c r="AB1073" s="59">
        <f t="shared" si="167"/>
        <v>8.1814499627752363E-2</v>
      </c>
      <c r="AC1073" s="59">
        <f t="shared" si="167"/>
        <v>8.1414922388608618E-2</v>
      </c>
      <c r="AD1073" s="59">
        <f t="shared" si="167"/>
        <v>8.1015345149464874E-2</v>
      </c>
      <c r="AE1073" s="59">
        <f t="shared" si="167"/>
        <v>8.0615767910321129E-2</v>
      </c>
      <c r="AF1073" s="59">
        <f t="shared" si="167"/>
        <v>8.0216190671177384E-2</v>
      </c>
      <c r="AG1073" s="59">
        <f t="shared" si="167"/>
        <v>7.981661343203364E-2</v>
      </c>
      <c r="AH1073" s="59">
        <f t="shared" si="167"/>
        <v>7.9417036192889895E-2</v>
      </c>
      <c r="AI1073" s="59">
        <f t="shared" si="167"/>
        <v>7.901745895374615E-2</v>
      </c>
      <c r="AJ1073" s="59">
        <f t="shared" si="167"/>
        <v>7.8617881714602406E-2</v>
      </c>
      <c r="AK1073" s="59">
        <f t="shared" si="167"/>
        <v>7.8218304475458661E-2</v>
      </c>
      <c r="AL1073" s="59">
        <f t="shared" si="167"/>
        <v>7.7818727236314916E-2</v>
      </c>
      <c r="AM1073" s="59">
        <f t="shared" si="167"/>
        <v>7.7419149997171172E-2</v>
      </c>
      <c r="AN1073" s="59">
        <f t="shared" si="167"/>
        <v>7.7019572758027427E-2</v>
      </c>
      <c r="AO1073" s="59">
        <f t="shared" si="167"/>
        <v>7.6619995518883682E-2</v>
      </c>
      <c r="AP1073" s="59">
        <f t="shared" si="167"/>
        <v>7.6220418279739938E-2</v>
      </c>
      <c r="AQ1073" s="59">
        <f t="shared" si="167"/>
        <v>7.5820841040596193E-2</v>
      </c>
      <c r="AR1073" s="59">
        <f t="shared" si="167"/>
        <v>7.5421263801452448E-2</v>
      </c>
      <c r="AS1073" s="59">
        <f t="shared" si="167"/>
        <v>7.5021686562308704E-2</v>
      </c>
      <c r="AT1073" s="59">
        <f t="shared" si="167"/>
        <v>7.4622109323164959E-2</v>
      </c>
      <c r="AU1073" s="59">
        <f t="shared" si="167"/>
        <v>7.4222532084021214E-2</v>
      </c>
      <c r="AV1073" s="59">
        <f t="shared" si="167"/>
        <v>7.382295484487747E-2</v>
      </c>
      <c r="AW1073" s="59">
        <f t="shared" si="167"/>
        <v>7.3423377605733725E-2</v>
      </c>
      <c r="AX1073" s="59">
        <f t="shared" si="167"/>
        <v>7.302380036658998E-2</v>
      </c>
      <c r="AY1073" s="59">
        <f t="shared" si="167"/>
        <v>7.2624223127446236E-2</v>
      </c>
    </row>
    <row r="1074" spans="2:51">
      <c r="B1074" s="51" t="s">
        <v>985</v>
      </c>
      <c r="C1074" s="51" t="s">
        <v>992</v>
      </c>
      <c r="D1074" s="51" t="s">
        <v>986</v>
      </c>
      <c r="E1074" s="51" t="s">
        <v>111</v>
      </c>
      <c r="F1074" t="s">
        <v>987</v>
      </c>
      <c r="G1074" t="s">
        <v>988</v>
      </c>
      <c r="H1074" s="84">
        <f t="shared" ca="1" si="154"/>
        <v>45749</v>
      </c>
      <c r="I1074" s="51" t="s">
        <v>974</v>
      </c>
      <c r="J1074" s="51" t="s">
        <v>989</v>
      </c>
      <c r="K1074" s="51" t="s">
        <v>242</v>
      </c>
      <c r="L1074" s="59">
        <f t="shared" si="167"/>
        <v>6.0333536507432235E-2</v>
      </c>
      <c r="M1074" s="59">
        <f t="shared" si="167"/>
        <v>6.0333536507432235E-2</v>
      </c>
      <c r="N1074" s="59">
        <f t="shared" si="167"/>
        <v>6.0333536507432235E-2</v>
      </c>
      <c r="O1074" s="59">
        <f t="shared" si="167"/>
        <v>6.0333536507432235E-2</v>
      </c>
      <c r="P1074" s="59">
        <f t="shared" si="167"/>
        <v>6.0333536507432235E-2</v>
      </c>
      <c r="Q1074" s="59">
        <f t="shared" si="167"/>
        <v>6.0333536507432235E-2</v>
      </c>
      <c r="R1074" s="59">
        <f t="shared" si="167"/>
        <v>6.0333536507432235E-2</v>
      </c>
      <c r="S1074" s="59">
        <f t="shared" si="167"/>
        <v>6.0333536507432235E-2</v>
      </c>
      <c r="T1074" s="59">
        <f t="shared" si="167"/>
        <v>6.0333536507432235E-2</v>
      </c>
      <c r="U1074" s="59">
        <f t="shared" si="167"/>
        <v>6.0333536507432235E-2</v>
      </c>
      <c r="V1074" s="59">
        <f t="shared" si="167"/>
        <v>6.0333536507432235E-2</v>
      </c>
      <c r="W1074" s="59">
        <f t="shared" si="167"/>
        <v>6.0333536507432235E-2</v>
      </c>
      <c r="X1074" s="59">
        <f t="shared" si="167"/>
        <v>6.0333536507432235E-2</v>
      </c>
      <c r="Y1074" s="59">
        <f t="shared" si="167"/>
        <v>6.0333536507432235E-2</v>
      </c>
      <c r="Z1074" s="59">
        <f t="shared" si="167"/>
        <v>6.0333536507432235E-2</v>
      </c>
      <c r="AA1074" s="59">
        <f t="shared" si="167"/>
        <v>6.0333536507432235E-2</v>
      </c>
      <c r="AB1074" s="59">
        <f t="shared" si="167"/>
        <v>6.0333536507432235E-2</v>
      </c>
      <c r="AC1074" s="59">
        <f t="shared" si="167"/>
        <v>6.0333536507432235E-2</v>
      </c>
      <c r="AD1074" s="59">
        <f t="shared" si="167"/>
        <v>6.0333536507432235E-2</v>
      </c>
      <c r="AE1074" s="59">
        <f t="shared" si="167"/>
        <v>6.0333536507432235E-2</v>
      </c>
      <c r="AF1074" s="59">
        <f t="shared" si="167"/>
        <v>6.0333536507432235E-2</v>
      </c>
      <c r="AG1074" s="59">
        <f t="shared" si="167"/>
        <v>6.0333536507432235E-2</v>
      </c>
      <c r="AH1074" s="59">
        <f t="shared" si="167"/>
        <v>6.0333536507432235E-2</v>
      </c>
      <c r="AI1074" s="59">
        <f t="shared" si="167"/>
        <v>6.0333536507432235E-2</v>
      </c>
      <c r="AJ1074" s="59">
        <f t="shared" si="167"/>
        <v>6.0333536507432235E-2</v>
      </c>
      <c r="AK1074" s="59">
        <f t="shared" si="167"/>
        <v>6.0333536507432235E-2</v>
      </c>
      <c r="AL1074" s="59">
        <f t="shared" si="167"/>
        <v>6.0333536507432235E-2</v>
      </c>
      <c r="AM1074" s="59">
        <f t="shared" si="167"/>
        <v>6.0333536507432235E-2</v>
      </c>
      <c r="AN1074" s="59">
        <f t="shared" si="167"/>
        <v>6.0333536507432235E-2</v>
      </c>
      <c r="AO1074" s="59">
        <f t="shared" si="167"/>
        <v>6.0333536507432235E-2</v>
      </c>
      <c r="AP1074" s="59">
        <f t="shared" si="167"/>
        <v>6.0333536507432235E-2</v>
      </c>
      <c r="AQ1074" s="59">
        <f t="shared" si="167"/>
        <v>6.0333536507432235E-2</v>
      </c>
      <c r="AR1074" s="59">
        <f t="shared" si="167"/>
        <v>6.0333536507432235E-2</v>
      </c>
      <c r="AS1074" s="59">
        <f t="shared" si="167"/>
        <v>6.0333536507432235E-2</v>
      </c>
      <c r="AT1074" s="59">
        <f t="shared" si="167"/>
        <v>6.0333536507432235E-2</v>
      </c>
      <c r="AU1074" s="59">
        <f t="shared" si="167"/>
        <v>6.0333536507432235E-2</v>
      </c>
      <c r="AV1074" s="59">
        <f t="shared" si="167"/>
        <v>6.0333536507432235E-2</v>
      </c>
      <c r="AW1074" s="59">
        <f t="shared" si="167"/>
        <v>6.0333536507432235E-2</v>
      </c>
      <c r="AX1074" s="59">
        <f t="shared" si="167"/>
        <v>6.0333536507432235E-2</v>
      </c>
      <c r="AY1074" s="59">
        <f t="shared" si="167"/>
        <v>6.0333536507432235E-2</v>
      </c>
    </row>
    <row r="1075" spans="2:51">
      <c r="B1075" s="51" t="s">
        <v>985</v>
      </c>
      <c r="C1075" s="51" t="s">
        <v>992</v>
      </c>
      <c r="D1075" s="51" t="s">
        <v>986</v>
      </c>
      <c r="E1075" s="51" t="s">
        <v>111</v>
      </c>
      <c r="F1075" t="s">
        <v>987</v>
      </c>
      <c r="G1075" t="s">
        <v>988</v>
      </c>
      <c r="H1075" s="84">
        <f t="shared" ca="1" si="154"/>
        <v>45749</v>
      </c>
      <c r="I1075" s="51" t="s">
        <v>974</v>
      </c>
      <c r="J1075" s="51" t="s">
        <v>989</v>
      </c>
      <c r="K1075" s="51" t="s">
        <v>955</v>
      </c>
      <c r="L1075" s="59">
        <f t="shared" si="167"/>
        <v>0.11211771096687642</v>
      </c>
      <c r="M1075" s="59">
        <f t="shared" si="167"/>
        <v>0.11211771096687642</v>
      </c>
      <c r="N1075" s="59">
        <f t="shared" si="167"/>
        <v>0.11211771096687642</v>
      </c>
      <c r="O1075" s="59">
        <f t="shared" si="167"/>
        <v>0.11211771096687642</v>
      </c>
      <c r="P1075" s="59">
        <f t="shared" si="167"/>
        <v>0.11130570601397924</v>
      </c>
      <c r="Q1075" s="59">
        <f t="shared" si="167"/>
        <v>0.11049370106108206</v>
      </c>
      <c r="R1075" s="59">
        <f t="shared" si="167"/>
        <v>0.10968169610818487</v>
      </c>
      <c r="S1075" s="59">
        <f t="shared" si="167"/>
        <v>0.10886969115528769</v>
      </c>
      <c r="T1075" s="59">
        <f t="shared" si="167"/>
        <v>0.10805768620239051</v>
      </c>
      <c r="U1075" s="59">
        <f t="shared" si="167"/>
        <v>0.10724568124949332</v>
      </c>
      <c r="V1075" s="59">
        <f t="shared" si="167"/>
        <v>0.10643367629659614</v>
      </c>
      <c r="W1075" s="59">
        <f t="shared" si="167"/>
        <v>0.10562167134369896</v>
      </c>
      <c r="X1075" s="59">
        <f t="shared" si="167"/>
        <v>0.10480966639080178</v>
      </c>
      <c r="Y1075" s="59">
        <f t="shared" si="167"/>
        <v>0.10399766143790459</v>
      </c>
      <c r="Z1075" s="59">
        <f t="shared" si="167"/>
        <v>0.10318565648500741</v>
      </c>
      <c r="AA1075" s="59">
        <f t="shared" si="167"/>
        <v>0.10237365153211023</v>
      </c>
      <c r="AB1075" s="59">
        <f t="shared" si="167"/>
        <v>0.10156164657921304</v>
      </c>
      <c r="AC1075" s="59">
        <f t="shared" si="167"/>
        <v>0.10074964162631586</v>
      </c>
      <c r="AD1075" s="59">
        <f t="shared" si="167"/>
        <v>9.9937636673418678E-2</v>
      </c>
      <c r="AE1075" s="59">
        <f t="shared" si="167"/>
        <v>9.9125631720521495E-2</v>
      </c>
      <c r="AF1075" s="59">
        <f t="shared" si="167"/>
        <v>9.8313626767624313E-2</v>
      </c>
      <c r="AG1075" s="59">
        <f t="shared" si="167"/>
        <v>9.750162181472713E-2</v>
      </c>
      <c r="AH1075" s="59">
        <f t="shared" si="167"/>
        <v>9.6689616861829947E-2</v>
      </c>
      <c r="AI1075" s="59">
        <f t="shared" si="167"/>
        <v>9.5877611908932764E-2</v>
      </c>
      <c r="AJ1075" s="59">
        <f t="shared" si="167"/>
        <v>9.5065606956035581E-2</v>
      </c>
      <c r="AK1075" s="59">
        <f t="shared" si="167"/>
        <v>9.4253602003138398E-2</v>
      </c>
      <c r="AL1075" s="59">
        <f t="shared" si="167"/>
        <v>9.3441597050241215E-2</v>
      </c>
      <c r="AM1075" s="59">
        <f t="shared" si="167"/>
        <v>9.2629592097344032E-2</v>
      </c>
      <c r="AN1075" s="59">
        <f t="shared" si="167"/>
        <v>9.1817587144446849E-2</v>
      </c>
      <c r="AO1075" s="59">
        <f t="shared" si="167"/>
        <v>9.1005582191549667E-2</v>
      </c>
      <c r="AP1075" s="59">
        <f t="shared" si="167"/>
        <v>9.0193577238652484E-2</v>
      </c>
      <c r="AQ1075" s="59">
        <f t="shared" si="167"/>
        <v>8.9381572285755301E-2</v>
      </c>
      <c r="AR1075" s="59">
        <f t="shared" si="167"/>
        <v>8.8569567332858118E-2</v>
      </c>
      <c r="AS1075" s="59">
        <f t="shared" si="167"/>
        <v>8.7757562379960935E-2</v>
      </c>
      <c r="AT1075" s="59">
        <f t="shared" si="167"/>
        <v>8.6945557427063752E-2</v>
      </c>
      <c r="AU1075" s="59">
        <f t="shared" si="167"/>
        <v>8.6133552474166569E-2</v>
      </c>
      <c r="AV1075" s="59">
        <f t="shared" si="167"/>
        <v>8.5321547521269386E-2</v>
      </c>
      <c r="AW1075" s="59">
        <f t="shared" si="167"/>
        <v>8.4509542568372203E-2</v>
      </c>
      <c r="AX1075" s="59">
        <f t="shared" si="167"/>
        <v>8.3697537615475021E-2</v>
      </c>
      <c r="AY1075" s="59">
        <f t="shared" si="167"/>
        <v>8.2885532662577838E-2</v>
      </c>
    </row>
    <row r="1076" spans="2:51">
      <c r="B1076" s="51" t="s">
        <v>985</v>
      </c>
      <c r="C1076" s="51" t="s">
        <v>992</v>
      </c>
      <c r="D1076" s="51" t="s">
        <v>986</v>
      </c>
      <c r="E1076" s="51" t="s">
        <v>111</v>
      </c>
      <c r="F1076" t="s">
        <v>987</v>
      </c>
      <c r="G1076" t="s">
        <v>988</v>
      </c>
      <c r="H1076" s="84">
        <f t="shared" ca="1" si="154"/>
        <v>45749</v>
      </c>
      <c r="I1076" s="51" t="s">
        <v>974</v>
      </c>
      <c r="J1076" s="51" t="s">
        <v>989</v>
      </c>
      <c r="K1076" s="51" t="s">
        <v>486</v>
      </c>
      <c r="L1076" s="59">
        <f t="shared" si="167"/>
        <v>6.2331133321545641E-2</v>
      </c>
      <c r="M1076" s="59">
        <f t="shared" si="167"/>
        <v>6.2331133321545641E-2</v>
      </c>
      <c r="N1076" s="59">
        <f t="shared" si="167"/>
        <v>6.2331133321545641E-2</v>
      </c>
      <c r="O1076" s="59">
        <f t="shared" si="167"/>
        <v>6.2331133321545641E-2</v>
      </c>
      <c r="P1076" s="59">
        <f t="shared" si="167"/>
        <v>6.2331133321545641E-2</v>
      </c>
      <c r="Q1076" s="59">
        <f t="shared" si="167"/>
        <v>6.2331133321545641E-2</v>
      </c>
      <c r="R1076" s="59">
        <f t="shared" si="167"/>
        <v>6.2331133321545641E-2</v>
      </c>
      <c r="S1076" s="59">
        <f t="shared" si="167"/>
        <v>6.2331133321545641E-2</v>
      </c>
      <c r="T1076" s="59">
        <f t="shared" si="167"/>
        <v>6.2331133321545641E-2</v>
      </c>
      <c r="U1076" s="59">
        <f t="shared" si="167"/>
        <v>6.2331133321545641E-2</v>
      </c>
      <c r="V1076" s="59">
        <f t="shared" si="167"/>
        <v>6.2331133321545641E-2</v>
      </c>
      <c r="W1076" s="59">
        <f t="shared" si="167"/>
        <v>6.2331133321545641E-2</v>
      </c>
      <c r="X1076" s="59">
        <f t="shared" si="167"/>
        <v>6.2331133321545641E-2</v>
      </c>
      <c r="Y1076" s="59">
        <f t="shared" si="167"/>
        <v>6.2331133321545641E-2</v>
      </c>
      <c r="Z1076" s="59">
        <f t="shared" si="167"/>
        <v>6.2331133321545641E-2</v>
      </c>
      <c r="AA1076" s="59">
        <f t="shared" si="167"/>
        <v>6.2331133321545641E-2</v>
      </c>
      <c r="AB1076" s="59">
        <f t="shared" si="167"/>
        <v>6.2331133321545641E-2</v>
      </c>
      <c r="AC1076" s="59">
        <f t="shared" si="167"/>
        <v>6.2331133321545641E-2</v>
      </c>
      <c r="AD1076" s="59">
        <f t="shared" si="167"/>
        <v>6.2331133321545641E-2</v>
      </c>
      <c r="AE1076" s="59">
        <f t="shared" si="167"/>
        <v>6.2331133321545641E-2</v>
      </c>
      <c r="AF1076" s="59">
        <f t="shared" si="167"/>
        <v>6.2331133321545641E-2</v>
      </c>
      <c r="AG1076" s="59">
        <f t="shared" si="167"/>
        <v>6.2331133321545641E-2</v>
      </c>
      <c r="AH1076" s="59">
        <f t="shared" si="167"/>
        <v>6.2331133321545641E-2</v>
      </c>
      <c r="AI1076" s="59">
        <f t="shared" si="167"/>
        <v>6.2331133321545641E-2</v>
      </c>
      <c r="AJ1076" s="59">
        <f t="shared" si="167"/>
        <v>6.2331133321545641E-2</v>
      </c>
      <c r="AK1076" s="59">
        <f t="shared" si="167"/>
        <v>6.2331133321545641E-2</v>
      </c>
      <c r="AL1076" s="59">
        <f t="shared" si="167"/>
        <v>6.2331133321545641E-2</v>
      </c>
      <c r="AM1076" s="59">
        <f t="shared" si="167"/>
        <v>6.2331133321545641E-2</v>
      </c>
      <c r="AN1076" s="59">
        <f t="shared" si="167"/>
        <v>6.2331133321545641E-2</v>
      </c>
      <c r="AO1076" s="59">
        <f t="shared" si="167"/>
        <v>6.2331133321545641E-2</v>
      </c>
      <c r="AP1076" s="59">
        <f t="shared" si="167"/>
        <v>6.2331133321545641E-2</v>
      </c>
      <c r="AQ1076" s="59">
        <f t="shared" si="167"/>
        <v>6.2331133321545641E-2</v>
      </c>
      <c r="AR1076" s="59">
        <f t="shared" si="167"/>
        <v>6.2331133321545641E-2</v>
      </c>
      <c r="AS1076" s="59">
        <f t="shared" si="167"/>
        <v>6.2331133321545641E-2</v>
      </c>
      <c r="AT1076" s="59">
        <f t="shared" si="167"/>
        <v>6.2331133321545641E-2</v>
      </c>
      <c r="AU1076" s="59">
        <f t="shared" si="167"/>
        <v>6.2331133321545641E-2</v>
      </c>
      <c r="AV1076" s="59">
        <f t="shared" si="167"/>
        <v>6.2331133321545641E-2</v>
      </c>
      <c r="AW1076" s="59">
        <f t="shared" si="167"/>
        <v>6.2331133321545641E-2</v>
      </c>
      <c r="AX1076" s="59">
        <f t="shared" si="167"/>
        <v>6.2331133321545641E-2</v>
      </c>
      <c r="AY1076" s="59">
        <f t="shared" si="167"/>
        <v>6.2331133321545641E-2</v>
      </c>
    </row>
    <row r="1077" spans="2:51">
      <c r="B1077" s="51" t="s">
        <v>985</v>
      </c>
      <c r="C1077" s="51" t="s">
        <v>992</v>
      </c>
      <c r="D1077" s="51" t="s">
        <v>986</v>
      </c>
      <c r="E1077" s="51" t="s">
        <v>111</v>
      </c>
      <c r="F1077" t="s">
        <v>987</v>
      </c>
      <c r="G1077" t="s">
        <v>988</v>
      </c>
      <c r="H1077" s="84">
        <f t="shared" ca="1" si="154"/>
        <v>45749</v>
      </c>
      <c r="I1077" s="51" t="s">
        <v>974</v>
      </c>
      <c r="J1077" s="51" t="s">
        <v>989</v>
      </c>
      <c r="K1077" s="51" t="s">
        <v>273</v>
      </c>
      <c r="L1077" s="59">
        <f t="shared" si="167"/>
        <v>7.2022991518105178E-2</v>
      </c>
      <c r="M1077" s="59">
        <f t="shared" si="167"/>
        <v>7.2022991518105178E-2</v>
      </c>
      <c r="N1077" s="59">
        <f t="shared" si="167"/>
        <v>7.2022991518105178E-2</v>
      </c>
      <c r="O1077" s="59">
        <f t="shared" si="167"/>
        <v>7.2022991518105178E-2</v>
      </c>
      <c r="P1077" s="59">
        <f t="shared" si="167"/>
        <v>7.1863520860921432E-2</v>
      </c>
      <c r="Q1077" s="59">
        <f t="shared" si="167"/>
        <v>7.1704050203737685E-2</v>
      </c>
      <c r="R1077" s="59">
        <f t="shared" si="167"/>
        <v>7.1544579546553938E-2</v>
      </c>
      <c r="S1077" s="59">
        <f t="shared" si="167"/>
        <v>7.1385108889370191E-2</v>
      </c>
      <c r="T1077" s="59">
        <f t="shared" si="167"/>
        <v>7.1225638232186445E-2</v>
      </c>
      <c r="U1077" s="59">
        <f t="shared" si="167"/>
        <v>7.1066167575002698E-2</v>
      </c>
      <c r="V1077" s="59">
        <f t="shared" si="167"/>
        <v>7.0906696917818951E-2</v>
      </c>
      <c r="W1077" s="59">
        <f t="shared" si="167"/>
        <v>7.0747226260635204E-2</v>
      </c>
      <c r="X1077" s="59">
        <f t="shared" si="167"/>
        <v>7.0587755603451457E-2</v>
      </c>
      <c r="Y1077" s="59">
        <f t="shared" si="167"/>
        <v>7.0428284946267711E-2</v>
      </c>
      <c r="Z1077" s="59">
        <f t="shared" si="167"/>
        <v>7.0268814289083964E-2</v>
      </c>
      <c r="AA1077" s="59">
        <f t="shared" si="167"/>
        <v>7.0109343631900217E-2</v>
      </c>
      <c r="AB1077" s="59">
        <f t="shared" si="167"/>
        <v>6.994987297471647E-2</v>
      </c>
      <c r="AC1077" s="59">
        <f t="shared" si="167"/>
        <v>6.9790402317532724E-2</v>
      </c>
      <c r="AD1077" s="59">
        <f t="shared" si="167"/>
        <v>6.9630931660348977E-2</v>
      </c>
      <c r="AE1077" s="59">
        <f t="shared" si="167"/>
        <v>6.947146100316523E-2</v>
      </c>
      <c r="AF1077" s="59">
        <f t="shared" si="167"/>
        <v>6.9311990345981483E-2</v>
      </c>
      <c r="AG1077" s="59">
        <f t="shared" si="167"/>
        <v>6.9152519688797737E-2</v>
      </c>
      <c r="AH1077" s="59">
        <f t="shared" si="167"/>
        <v>6.899304903161399E-2</v>
      </c>
      <c r="AI1077" s="59">
        <f t="shared" si="167"/>
        <v>6.8833578374430243E-2</v>
      </c>
      <c r="AJ1077" s="59">
        <f t="shared" si="167"/>
        <v>6.8674107717246496E-2</v>
      </c>
      <c r="AK1077" s="59">
        <f t="shared" si="167"/>
        <v>6.851463706006275E-2</v>
      </c>
      <c r="AL1077" s="59">
        <f t="shared" si="167"/>
        <v>6.8355166402879003E-2</v>
      </c>
      <c r="AM1077" s="59">
        <f t="shared" si="167"/>
        <v>6.8195695745695256E-2</v>
      </c>
      <c r="AN1077" s="59">
        <f t="shared" si="167"/>
        <v>6.8036225088511509E-2</v>
      </c>
      <c r="AO1077" s="59">
        <f t="shared" si="167"/>
        <v>6.7876754431327763E-2</v>
      </c>
      <c r="AP1077" s="59">
        <f t="shared" si="167"/>
        <v>6.7717283774144016E-2</v>
      </c>
      <c r="AQ1077" s="59">
        <f t="shared" si="167"/>
        <v>6.7557813116960269E-2</v>
      </c>
      <c r="AR1077" s="59">
        <f t="shared" si="167"/>
        <v>6.7398342459776522E-2</v>
      </c>
      <c r="AS1077" s="59">
        <f t="shared" si="167"/>
        <v>6.7238871802592776E-2</v>
      </c>
      <c r="AT1077" s="59">
        <f t="shared" si="167"/>
        <v>6.7079401145409029E-2</v>
      </c>
      <c r="AU1077" s="59">
        <f t="shared" si="167"/>
        <v>6.6919930488225282E-2</v>
      </c>
      <c r="AV1077" s="59">
        <f t="shared" si="167"/>
        <v>6.6760459831041535E-2</v>
      </c>
      <c r="AW1077" s="59">
        <f t="shared" si="167"/>
        <v>6.6600989173857789E-2</v>
      </c>
      <c r="AX1077" s="59">
        <f t="shared" si="167"/>
        <v>6.6441518516674042E-2</v>
      </c>
      <c r="AY1077" s="59">
        <f t="shared" si="167"/>
        <v>6.6282047859490295E-2</v>
      </c>
    </row>
    <row r="1078" spans="2:51">
      <c r="B1078" s="51" t="s">
        <v>985</v>
      </c>
      <c r="C1078" s="51" t="s">
        <v>992</v>
      </c>
      <c r="D1078" s="51" t="s">
        <v>986</v>
      </c>
      <c r="E1078" s="51" t="s">
        <v>111</v>
      </c>
      <c r="F1078" t="s">
        <v>987</v>
      </c>
      <c r="G1078" t="s">
        <v>988</v>
      </c>
      <c r="H1078" s="84">
        <f t="shared" ca="1" si="154"/>
        <v>45749</v>
      </c>
      <c r="I1078" s="51" t="s">
        <v>974</v>
      </c>
      <c r="J1078" s="51" t="s">
        <v>989</v>
      </c>
      <c r="K1078" s="51" t="s">
        <v>227</v>
      </c>
      <c r="L1078" s="59">
        <f t="shared" si="167"/>
        <v>8.2371383125171643E-2</v>
      </c>
      <c r="M1078" s="59">
        <f t="shared" si="167"/>
        <v>8.2371383125171643E-2</v>
      </c>
      <c r="N1078" s="59">
        <f t="shared" si="167"/>
        <v>8.2371383125171643E-2</v>
      </c>
      <c r="O1078" s="59">
        <f t="shared" si="167"/>
        <v>8.2371383125171643E-2</v>
      </c>
      <c r="P1078" s="59">
        <f t="shared" si="167"/>
        <v>8.2187067030450589E-2</v>
      </c>
      <c r="Q1078" s="59">
        <f t="shared" si="167"/>
        <v>8.2002750935729535E-2</v>
      </c>
      <c r="R1078" s="59">
        <f t="shared" si="167"/>
        <v>8.1818434841008481E-2</v>
      </c>
      <c r="S1078" s="59">
        <f t="shared" si="167"/>
        <v>8.1634118746287426E-2</v>
      </c>
      <c r="T1078" s="59">
        <f t="shared" si="167"/>
        <v>8.1449802651566372E-2</v>
      </c>
      <c r="U1078" s="59">
        <f t="shared" si="167"/>
        <v>8.1265486556845318E-2</v>
      </c>
      <c r="V1078" s="59">
        <f t="shared" si="167"/>
        <v>8.1081170462124263E-2</v>
      </c>
      <c r="W1078" s="59">
        <f t="shared" si="167"/>
        <v>8.0896854367403209E-2</v>
      </c>
      <c r="X1078" s="59">
        <f t="shared" si="167"/>
        <v>8.0712538272682155E-2</v>
      </c>
      <c r="Y1078" s="59">
        <f t="shared" si="167"/>
        <v>8.0528222177961101E-2</v>
      </c>
      <c r="Z1078" s="59">
        <f t="shared" si="167"/>
        <v>8.0343906083240046E-2</v>
      </c>
      <c r="AA1078" s="59">
        <f t="shared" ref="AA1078:AY1078" si="168">AA988+_xlfn.XLOOKUP($K1078,$B$862:$B$876,$F$862:$F$876)-_xlfn.XLOOKUP($K1078,$B$862:$B$876,$E$862:$E$876)</f>
        <v>8.0159589988518992E-2</v>
      </c>
      <c r="AB1078" s="59">
        <f t="shared" si="168"/>
        <v>7.9975273893797938E-2</v>
      </c>
      <c r="AC1078" s="59">
        <f t="shared" si="168"/>
        <v>7.9790957799076884E-2</v>
      </c>
      <c r="AD1078" s="59">
        <f t="shared" si="168"/>
        <v>7.9606641704355829E-2</v>
      </c>
      <c r="AE1078" s="59">
        <f t="shared" si="168"/>
        <v>7.9422325609634775E-2</v>
      </c>
      <c r="AF1078" s="59">
        <f t="shared" si="168"/>
        <v>7.9238009514913721E-2</v>
      </c>
      <c r="AG1078" s="59">
        <f t="shared" si="168"/>
        <v>7.9053693420192667E-2</v>
      </c>
      <c r="AH1078" s="59">
        <f t="shared" si="168"/>
        <v>7.8869377325471612E-2</v>
      </c>
      <c r="AI1078" s="59">
        <f t="shared" si="168"/>
        <v>7.8685061230750558E-2</v>
      </c>
      <c r="AJ1078" s="59">
        <f t="shared" si="168"/>
        <v>7.8500745136029504E-2</v>
      </c>
      <c r="AK1078" s="59">
        <f t="shared" si="168"/>
        <v>7.831642904130845E-2</v>
      </c>
      <c r="AL1078" s="59">
        <f t="shared" si="168"/>
        <v>7.8132112946587395E-2</v>
      </c>
      <c r="AM1078" s="59">
        <f t="shared" si="168"/>
        <v>7.7947796851866341E-2</v>
      </c>
      <c r="AN1078" s="59">
        <f t="shared" si="168"/>
        <v>7.7763480757145287E-2</v>
      </c>
      <c r="AO1078" s="59">
        <f t="shared" si="168"/>
        <v>7.7579164662424233E-2</v>
      </c>
      <c r="AP1078" s="59">
        <f t="shared" si="168"/>
        <v>7.7394848567703178E-2</v>
      </c>
      <c r="AQ1078" s="59">
        <f t="shared" si="168"/>
        <v>7.7210532472982124E-2</v>
      </c>
      <c r="AR1078" s="59">
        <f t="shared" si="168"/>
        <v>7.702621637826107E-2</v>
      </c>
      <c r="AS1078" s="59">
        <f t="shared" si="168"/>
        <v>7.6841900283540016E-2</v>
      </c>
      <c r="AT1078" s="59">
        <f t="shared" si="168"/>
        <v>7.6657584188818961E-2</v>
      </c>
      <c r="AU1078" s="59">
        <f t="shared" si="168"/>
        <v>7.6473268094097907E-2</v>
      </c>
      <c r="AV1078" s="59">
        <f t="shared" si="168"/>
        <v>7.6288951999376853E-2</v>
      </c>
      <c r="AW1078" s="59">
        <f t="shared" si="168"/>
        <v>7.6104635904655799E-2</v>
      </c>
      <c r="AX1078" s="59">
        <f t="shared" si="168"/>
        <v>7.5920319809934744E-2</v>
      </c>
      <c r="AY1078" s="59">
        <f t="shared" si="168"/>
        <v>7.573600371521369E-2</v>
      </c>
    </row>
    <row r="1079" spans="2:51">
      <c r="B1079" s="51" t="s">
        <v>985</v>
      </c>
      <c r="C1079" s="51" t="s">
        <v>992</v>
      </c>
      <c r="D1079" s="51" t="s">
        <v>986</v>
      </c>
      <c r="E1079" s="51" t="s">
        <v>111</v>
      </c>
      <c r="F1079" t="s">
        <v>987</v>
      </c>
      <c r="G1079" t="s">
        <v>988</v>
      </c>
      <c r="H1079" s="84">
        <f t="shared" ca="1" si="154"/>
        <v>45749</v>
      </c>
      <c r="I1079" s="51" t="s">
        <v>974</v>
      </c>
      <c r="J1079" s="51" t="s">
        <v>989</v>
      </c>
      <c r="K1079" s="51" t="s">
        <v>956</v>
      </c>
      <c r="L1079" s="59">
        <f t="shared" ref="L1079:AY1085" si="169">L989+_xlfn.XLOOKUP($K1079,$B$862:$B$876,$F$862:$F$876)-_xlfn.XLOOKUP($K1079,$B$862:$B$876,$E$862:$E$876)</f>
        <v>0.10959599383661545</v>
      </c>
      <c r="M1079" s="59">
        <f t="shared" si="169"/>
        <v>0.10959599383661545</v>
      </c>
      <c r="N1079" s="59">
        <f t="shared" si="169"/>
        <v>0.10959599383661545</v>
      </c>
      <c r="O1079" s="59">
        <f t="shared" si="169"/>
        <v>0.10959599383661545</v>
      </c>
      <c r="P1079" s="59">
        <f t="shared" si="169"/>
        <v>0.1088107535262523</v>
      </c>
      <c r="Q1079" s="59">
        <f t="shared" si="169"/>
        <v>0.1080255132158891</v>
      </c>
      <c r="R1079" s="59">
        <f t="shared" si="169"/>
        <v>0.10724027290552596</v>
      </c>
      <c r="S1079" s="59">
        <f t="shared" si="169"/>
        <v>0.10645503259516276</v>
      </c>
      <c r="T1079" s="59">
        <f t="shared" si="169"/>
        <v>0.10566979228479961</v>
      </c>
      <c r="U1079" s="59">
        <f t="shared" si="169"/>
        <v>0.10488455197443641</v>
      </c>
      <c r="V1079" s="59">
        <f t="shared" si="169"/>
        <v>0.10409931166407327</v>
      </c>
      <c r="W1079" s="59">
        <f t="shared" si="169"/>
        <v>0.10331407135371007</v>
      </c>
      <c r="X1079" s="59">
        <f t="shared" si="169"/>
        <v>0.10252883104334692</v>
      </c>
      <c r="Y1079" s="59">
        <f t="shared" si="169"/>
        <v>0.10174359073298372</v>
      </c>
      <c r="Z1079" s="59">
        <f t="shared" si="169"/>
        <v>0.10095835042262058</v>
      </c>
      <c r="AA1079" s="59">
        <f t="shared" si="169"/>
        <v>0.10017311011225738</v>
      </c>
      <c r="AB1079" s="59">
        <f t="shared" si="169"/>
        <v>9.9387869801894235E-2</v>
      </c>
      <c r="AC1079" s="59">
        <f t="shared" si="169"/>
        <v>9.8602629491531035E-2</v>
      </c>
      <c r="AD1079" s="59">
        <f t="shared" si="169"/>
        <v>9.7817389181167891E-2</v>
      </c>
      <c r="AE1079" s="59">
        <f t="shared" si="169"/>
        <v>9.7032148870804691E-2</v>
      </c>
      <c r="AF1079" s="59">
        <f t="shared" si="169"/>
        <v>9.6246908560441546E-2</v>
      </c>
      <c r="AG1079" s="59">
        <f t="shared" si="169"/>
        <v>9.5461668250078346E-2</v>
      </c>
      <c r="AH1079" s="59">
        <f t="shared" si="169"/>
        <v>9.4676427939715202E-2</v>
      </c>
      <c r="AI1079" s="59">
        <f t="shared" si="169"/>
        <v>9.3891187629352002E-2</v>
      </c>
      <c r="AJ1079" s="59">
        <f t="shared" si="169"/>
        <v>9.3105947318988858E-2</v>
      </c>
      <c r="AK1079" s="59">
        <f t="shared" si="169"/>
        <v>9.2320707008625658E-2</v>
      </c>
      <c r="AL1079" s="59">
        <f t="shared" si="169"/>
        <v>9.1535466698262513E-2</v>
      </c>
      <c r="AM1079" s="59">
        <f t="shared" si="169"/>
        <v>9.0750226387899313E-2</v>
      </c>
      <c r="AN1079" s="59">
        <f t="shared" si="169"/>
        <v>8.9964986077536169E-2</v>
      </c>
      <c r="AO1079" s="59">
        <f t="shared" si="169"/>
        <v>8.9179745767172969E-2</v>
      </c>
      <c r="AP1079" s="59">
        <f t="shared" si="169"/>
        <v>8.8394505456809824E-2</v>
      </c>
      <c r="AQ1079" s="59">
        <f t="shared" si="169"/>
        <v>8.7609265146446624E-2</v>
      </c>
      <c r="AR1079" s="59">
        <f t="shared" si="169"/>
        <v>8.682402483608348E-2</v>
      </c>
      <c r="AS1079" s="59">
        <f t="shared" si="169"/>
        <v>8.603878452572028E-2</v>
      </c>
      <c r="AT1079" s="59">
        <f t="shared" si="169"/>
        <v>8.5253544215357135E-2</v>
      </c>
      <c r="AU1079" s="59">
        <f t="shared" si="169"/>
        <v>8.4468303904993935E-2</v>
      </c>
      <c r="AV1079" s="59">
        <f t="shared" si="169"/>
        <v>8.3683063594630791E-2</v>
      </c>
      <c r="AW1079" s="59">
        <f t="shared" si="169"/>
        <v>8.2897823284267591E-2</v>
      </c>
      <c r="AX1079" s="59">
        <f t="shared" si="169"/>
        <v>8.2112582973904447E-2</v>
      </c>
      <c r="AY1079" s="59">
        <f t="shared" si="169"/>
        <v>8.1327342663541247E-2</v>
      </c>
    </row>
    <row r="1080" spans="2:51">
      <c r="B1080" s="51" t="s">
        <v>985</v>
      </c>
      <c r="C1080" s="51" t="s">
        <v>992</v>
      </c>
      <c r="D1080" s="51" t="s">
        <v>986</v>
      </c>
      <c r="E1080" s="51" t="s">
        <v>111</v>
      </c>
      <c r="F1080" t="s">
        <v>987</v>
      </c>
      <c r="G1080" t="s">
        <v>988</v>
      </c>
      <c r="H1080" s="84">
        <f t="shared" ca="1" si="154"/>
        <v>45749</v>
      </c>
      <c r="I1080" s="51" t="s">
        <v>974</v>
      </c>
      <c r="J1080" s="51" t="s">
        <v>989</v>
      </c>
      <c r="K1080" s="51" t="s">
        <v>239</v>
      </c>
      <c r="L1080" s="59">
        <f t="shared" si="169"/>
        <v>5.9149378063537053E-2</v>
      </c>
      <c r="M1080" s="59">
        <f t="shared" si="169"/>
        <v>5.9149378063537053E-2</v>
      </c>
      <c r="N1080" s="59">
        <f t="shared" si="169"/>
        <v>5.9149378063537053E-2</v>
      </c>
      <c r="O1080" s="59">
        <f t="shared" si="169"/>
        <v>5.9149378063537053E-2</v>
      </c>
      <c r="P1080" s="59">
        <f t="shared" si="169"/>
        <v>5.9149378063537053E-2</v>
      </c>
      <c r="Q1080" s="59">
        <f t="shared" si="169"/>
        <v>5.9149378063537053E-2</v>
      </c>
      <c r="R1080" s="59">
        <f t="shared" si="169"/>
        <v>5.9149378063537053E-2</v>
      </c>
      <c r="S1080" s="59">
        <f t="shared" si="169"/>
        <v>5.9149378063537053E-2</v>
      </c>
      <c r="T1080" s="59">
        <f t="shared" si="169"/>
        <v>5.9149378063537053E-2</v>
      </c>
      <c r="U1080" s="59">
        <f t="shared" si="169"/>
        <v>5.9149378063537053E-2</v>
      </c>
      <c r="V1080" s="59">
        <f t="shared" si="169"/>
        <v>5.9149378063537053E-2</v>
      </c>
      <c r="W1080" s="59">
        <f t="shared" si="169"/>
        <v>5.9149378063537053E-2</v>
      </c>
      <c r="X1080" s="59">
        <f t="shared" si="169"/>
        <v>5.9149378063537053E-2</v>
      </c>
      <c r="Y1080" s="59">
        <f t="shared" si="169"/>
        <v>5.9149378063537053E-2</v>
      </c>
      <c r="Z1080" s="59">
        <f t="shared" si="169"/>
        <v>5.9149378063537053E-2</v>
      </c>
      <c r="AA1080" s="59">
        <f t="shared" si="169"/>
        <v>5.9149378063537053E-2</v>
      </c>
      <c r="AB1080" s="59">
        <f t="shared" si="169"/>
        <v>5.9149378063537053E-2</v>
      </c>
      <c r="AC1080" s="59">
        <f t="shared" si="169"/>
        <v>5.9149378063537053E-2</v>
      </c>
      <c r="AD1080" s="59">
        <f t="shared" si="169"/>
        <v>5.9149378063537053E-2</v>
      </c>
      <c r="AE1080" s="59">
        <f t="shared" si="169"/>
        <v>5.9149378063537053E-2</v>
      </c>
      <c r="AF1080" s="59">
        <f t="shared" si="169"/>
        <v>5.9149378063537053E-2</v>
      </c>
      <c r="AG1080" s="59">
        <f t="shared" si="169"/>
        <v>5.9149378063537053E-2</v>
      </c>
      <c r="AH1080" s="59">
        <f t="shared" si="169"/>
        <v>5.9149378063537053E-2</v>
      </c>
      <c r="AI1080" s="59">
        <f t="shared" si="169"/>
        <v>5.9149378063537053E-2</v>
      </c>
      <c r="AJ1080" s="59">
        <f t="shared" si="169"/>
        <v>5.9149378063537053E-2</v>
      </c>
      <c r="AK1080" s="59">
        <f t="shared" si="169"/>
        <v>5.9149378063537053E-2</v>
      </c>
      <c r="AL1080" s="59">
        <f t="shared" si="169"/>
        <v>5.9149378063537053E-2</v>
      </c>
      <c r="AM1080" s="59">
        <f t="shared" si="169"/>
        <v>5.9149378063537053E-2</v>
      </c>
      <c r="AN1080" s="59">
        <f t="shared" si="169"/>
        <v>5.9149378063537053E-2</v>
      </c>
      <c r="AO1080" s="59">
        <f t="shared" si="169"/>
        <v>5.9149378063537053E-2</v>
      </c>
      <c r="AP1080" s="59">
        <f t="shared" si="169"/>
        <v>5.9149378063537053E-2</v>
      </c>
      <c r="AQ1080" s="59">
        <f t="shared" si="169"/>
        <v>5.9149378063537053E-2</v>
      </c>
      <c r="AR1080" s="59">
        <f t="shared" si="169"/>
        <v>5.9149378063537053E-2</v>
      </c>
      <c r="AS1080" s="59">
        <f t="shared" si="169"/>
        <v>5.9149378063537053E-2</v>
      </c>
      <c r="AT1080" s="59">
        <f t="shared" si="169"/>
        <v>5.9149378063537053E-2</v>
      </c>
      <c r="AU1080" s="59">
        <f t="shared" si="169"/>
        <v>5.9149378063537053E-2</v>
      </c>
      <c r="AV1080" s="59">
        <f t="shared" si="169"/>
        <v>5.9149378063537053E-2</v>
      </c>
      <c r="AW1080" s="59">
        <f t="shared" si="169"/>
        <v>5.9149378063537053E-2</v>
      </c>
      <c r="AX1080" s="59">
        <f t="shared" si="169"/>
        <v>5.9149378063537053E-2</v>
      </c>
      <c r="AY1080" s="59">
        <f t="shared" si="169"/>
        <v>5.9149378063537053E-2</v>
      </c>
    </row>
    <row r="1081" spans="2:51">
      <c r="B1081" s="51" t="s">
        <v>985</v>
      </c>
      <c r="C1081" s="51" t="s">
        <v>992</v>
      </c>
      <c r="D1081" s="51" t="s">
        <v>986</v>
      </c>
      <c r="E1081" s="51" t="s">
        <v>111</v>
      </c>
      <c r="F1081" t="s">
        <v>987</v>
      </c>
      <c r="G1081" t="s">
        <v>988</v>
      </c>
      <c r="H1081" s="84">
        <f t="shared" ca="1" si="154"/>
        <v>45749</v>
      </c>
      <c r="I1081" s="51" t="s">
        <v>974</v>
      </c>
      <c r="J1081" s="51" t="s">
        <v>989</v>
      </c>
      <c r="K1081" s="51" t="s">
        <v>221</v>
      </c>
      <c r="L1081" s="59">
        <f t="shared" si="169"/>
        <v>5.7169197968807844E-2</v>
      </c>
      <c r="M1081" s="59">
        <f t="shared" si="169"/>
        <v>5.7169197968807844E-2</v>
      </c>
      <c r="N1081" s="59">
        <f t="shared" si="169"/>
        <v>5.7169197968807844E-2</v>
      </c>
      <c r="O1081" s="59">
        <f t="shared" si="169"/>
        <v>5.7169197968807844E-2</v>
      </c>
      <c r="P1081" s="59">
        <f t="shared" si="169"/>
        <v>5.7169197968807844E-2</v>
      </c>
      <c r="Q1081" s="59">
        <f t="shared" si="169"/>
        <v>5.7169197968807844E-2</v>
      </c>
      <c r="R1081" s="59">
        <f t="shared" si="169"/>
        <v>5.7169197968807844E-2</v>
      </c>
      <c r="S1081" s="59">
        <f t="shared" si="169"/>
        <v>5.7169197968807844E-2</v>
      </c>
      <c r="T1081" s="59">
        <f t="shared" si="169"/>
        <v>5.7169197968807844E-2</v>
      </c>
      <c r="U1081" s="59">
        <f t="shared" si="169"/>
        <v>5.7169197968807844E-2</v>
      </c>
      <c r="V1081" s="59">
        <f t="shared" si="169"/>
        <v>5.7169197968807844E-2</v>
      </c>
      <c r="W1081" s="59">
        <f t="shared" si="169"/>
        <v>5.7169197968807844E-2</v>
      </c>
      <c r="X1081" s="59">
        <f t="shared" si="169"/>
        <v>5.7169197968807844E-2</v>
      </c>
      <c r="Y1081" s="59">
        <f t="shared" si="169"/>
        <v>5.7169197968807844E-2</v>
      </c>
      <c r="Z1081" s="59">
        <f t="shared" si="169"/>
        <v>5.7169197968807844E-2</v>
      </c>
      <c r="AA1081" s="59">
        <f t="shared" si="169"/>
        <v>5.7169197968807844E-2</v>
      </c>
      <c r="AB1081" s="59">
        <f t="shared" si="169"/>
        <v>5.7169197968807844E-2</v>
      </c>
      <c r="AC1081" s="59">
        <f t="shared" si="169"/>
        <v>5.7169197968807844E-2</v>
      </c>
      <c r="AD1081" s="59">
        <f t="shared" si="169"/>
        <v>5.7169197968807844E-2</v>
      </c>
      <c r="AE1081" s="59">
        <f t="shared" si="169"/>
        <v>5.7169197968807844E-2</v>
      </c>
      <c r="AF1081" s="59">
        <f t="shared" si="169"/>
        <v>5.7169197968807844E-2</v>
      </c>
      <c r="AG1081" s="59">
        <f t="shared" si="169"/>
        <v>5.7169197968807844E-2</v>
      </c>
      <c r="AH1081" s="59">
        <f t="shared" si="169"/>
        <v>5.7169197968807844E-2</v>
      </c>
      <c r="AI1081" s="59">
        <f t="shared" si="169"/>
        <v>5.7169197968807844E-2</v>
      </c>
      <c r="AJ1081" s="59">
        <f t="shared" si="169"/>
        <v>5.7169197968807844E-2</v>
      </c>
      <c r="AK1081" s="59">
        <f t="shared" si="169"/>
        <v>5.7169197968807844E-2</v>
      </c>
      <c r="AL1081" s="59">
        <f t="shared" si="169"/>
        <v>5.7169197968807844E-2</v>
      </c>
      <c r="AM1081" s="59">
        <f t="shared" si="169"/>
        <v>5.7169197968807844E-2</v>
      </c>
      <c r="AN1081" s="59">
        <f t="shared" si="169"/>
        <v>5.7169197968807844E-2</v>
      </c>
      <c r="AO1081" s="59">
        <f t="shared" si="169"/>
        <v>5.7169197968807844E-2</v>
      </c>
      <c r="AP1081" s="59">
        <f t="shared" si="169"/>
        <v>5.7169197968807844E-2</v>
      </c>
      <c r="AQ1081" s="59">
        <f t="shared" si="169"/>
        <v>5.7169197968807844E-2</v>
      </c>
      <c r="AR1081" s="59">
        <f t="shared" si="169"/>
        <v>5.7169197968807844E-2</v>
      </c>
      <c r="AS1081" s="59">
        <f t="shared" si="169"/>
        <v>5.7169197968807844E-2</v>
      </c>
      <c r="AT1081" s="59">
        <f t="shared" si="169"/>
        <v>5.7169197968807844E-2</v>
      </c>
      <c r="AU1081" s="59">
        <f t="shared" si="169"/>
        <v>5.7169197968807844E-2</v>
      </c>
      <c r="AV1081" s="59">
        <f t="shared" si="169"/>
        <v>5.7169197968807844E-2</v>
      </c>
      <c r="AW1081" s="59">
        <f t="shared" si="169"/>
        <v>5.7169197968807844E-2</v>
      </c>
      <c r="AX1081" s="59">
        <f t="shared" si="169"/>
        <v>5.7169197968807844E-2</v>
      </c>
      <c r="AY1081" s="59">
        <f t="shared" si="169"/>
        <v>5.7169197968807844E-2</v>
      </c>
    </row>
    <row r="1082" spans="2:51">
      <c r="B1082" s="51" t="s">
        <v>985</v>
      </c>
      <c r="C1082" s="51" t="s">
        <v>992</v>
      </c>
      <c r="D1082" s="51" t="s">
        <v>986</v>
      </c>
      <c r="E1082" s="51" t="s">
        <v>111</v>
      </c>
      <c r="F1082" t="s">
        <v>987</v>
      </c>
      <c r="G1082" t="s">
        <v>988</v>
      </c>
      <c r="H1082" s="84">
        <f t="shared" ca="1" si="154"/>
        <v>45749</v>
      </c>
      <c r="I1082" s="51" t="s">
        <v>974</v>
      </c>
      <c r="J1082" s="51" t="s">
        <v>989</v>
      </c>
      <c r="K1082" s="51" t="s">
        <v>214</v>
      </c>
      <c r="L1082" s="59">
        <f t="shared" si="169"/>
        <v>0.10938135649130491</v>
      </c>
      <c r="M1082" s="59">
        <f t="shared" si="169"/>
        <v>0.10938135649130491</v>
      </c>
      <c r="N1082" s="59">
        <f t="shared" si="169"/>
        <v>0.10938135649130491</v>
      </c>
      <c r="O1082" s="59">
        <f t="shared" si="169"/>
        <v>0.10938135649130491</v>
      </c>
      <c r="P1082" s="59">
        <f t="shared" si="169"/>
        <v>0.10859949224295663</v>
      </c>
      <c r="Q1082" s="59">
        <f t="shared" si="169"/>
        <v>0.10781762799460838</v>
      </c>
      <c r="R1082" s="59">
        <f t="shared" si="169"/>
        <v>0.10703576374626013</v>
      </c>
      <c r="S1082" s="59">
        <f t="shared" si="169"/>
        <v>0.10625389949791185</v>
      </c>
      <c r="T1082" s="59">
        <f t="shared" si="169"/>
        <v>0.10547203524956357</v>
      </c>
      <c r="U1082" s="59">
        <f t="shared" si="169"/>
        <v>0.10469017100121532</v>
      </c>
      <c r="V1082" s="59">
        <f t="shared" si="169"/>
        <v>0.10390830675286707</v>
      </c>
      <c r="W1082" s="59">
        <f t="shared" si="169"/>
        <v>0.10312644250451879</v>
      </c>
      <c r="X1082" s="59">
        <f t="shared" si="169"/>
        <v>0.10234457825617051</v>
      </c>
      <c r="Y1082" s="59">
        <f t="shared" si="169"/>
        <v>0.10156271400782226</v>
      </c>
      <c r="Z1082" s="59">
        <f t="shared" si="169"/>
        <v>0.100780849759474</v>
      </c>
      <c r="AA1082" s="59">
        <f t="shared" si="169"/>
        <v>9.9998985511125724E-2</v>
      </c>
      <c r="AB1082" s="59">
        <f t="shared" si="169"/>
        <v>9.9217121262777444E-2</v>
      </c>
      <c r="AC1082" s="59">
        <f t="shared" si="169"/>
        <v>9.8435257014429192E-2</v>
      </c>
      <c r="AD1082" s="59">
        <f t="shared" si="169"/>
        <v>9.765339276608094E-2</v>
      </c>
      <c r="AE1082" s="59">
        <f t="shared" si="169"/>
        <v>9.6871528517732661E-2</v>
      </c>
      <c r="AF1082" s="59">
        <f t="shared" si="169"/>
        <v>9.6089664269384381E-2</v>
      </c>
      <c r="AG1082" s="59">
        <f t="shared" si="169"/>
        <v>9.5307800021036129E-2</v>
      </c>
      <c r="AH1082" s="59">
        <f t="shared" si="169"/>
        <v>9.4525935772687877E-2</v>
      </c>
      <c r="AI1082" s="59">
        <f t="shared" si="169"/>
        <v>9.3744071524339598E-2</v>
      </c>
      <c r="AJ1082" s="59">
        <f t="shared" si="169"/>
        <v>9.2962207275991318E-2</v>
      </c>
      <c r="AK1082" s="59">
        <f t="shared" si="169"/>
        <v>9.2180343027643066E-2</v>
      </c>
      <c r="AL1082" s="59">
        <f t="shared" si="169"/>
        <v>9.1398478779294814E-2</v>
      </c>
      <c r="AM1082" s="59">
        <f t="shared" si="169"/>
        <v>9.0616614530946535E-2</v>
      </c>
      <c r="AN1082" s="59">
        <f t="shared" si="169"/>
        <v>8.9834750282598255E-2</v>
      </c>
      <c r="AO1082" s="59">
        <f t="shared" si="169"/>
        <v>8.9052886034250003E-2</v>
      </c>
      <c r="AP1082" s="59">
        <f t="shared" si="169"/>
        <v>8.8271021785901752E-2</v>
      </c>
      <c r="AQ1082" s="59">
        <f t="shared" si="169"/>
        <v>8.7489157537553472E-2</v>
      </c>
      <c r="AR1082" s="59">
        <f t="shared" si="169"/>
        <v>8.6707293289205192E-2</v>
      </c>
      <c r="AS1082" s="59">
        <f t="shared" si="169"/>
        <v>8.592542904085694E-2</v>
      </c>
      <c r="AT1082" s="59">
        <f t="shared" si="169"/>
        <v>8.5143564792508689E-2</v>
      </c>
      <c r="AU1082" s="59">
        <f t="shared" si="169"/>
        <v>8.4361700544160409E-2</v>
      </c>
      <c r="AV1082" s="59">
        <f t="shared" si="169"/>
        <v>8.3579836295812129E-2</v>
      </c>
      <c r="AW1082" s="59">
        <f t="shared" si="169"/>
        <v>8.2797972047463878E-2</v>
      </c>
      <c r="AX1082" s="59">
        <f t="shared" si="169"/>
        <v>8.2016107799115626E-2</v>
      </c>
      <c r="AY1082" s="59">
        <f t="shared" si="169"/>
        <v>8.1234243550767346E-2</v>
      </c>
    </row>
    <row r="1083" spans="2:51">
      <c r="B1083" s="51" t="s">
        <v>985</v>
      </c>
      <c r="C1083" s="51" t="s">
        <v>992</v>
      </c>
      <c r="D1083" s="51" t="s">
        <v>986</v>
      </c>
      <c r="E1083" s="51" t="s">
        <v>111</v>
      </c>
      <c r="F1083" t="s">
        <v>987</v>
      </c>
      <c r="G1083" t="s">
        <v>988</v>
      </c>
      <c r="H1083" s="84">
        <f t="shared" ca="1" si="154"/>
        <v>45749</v>
      </c>
      <c r="I1083" s="51" t="s">
        <v>974</v>
      </c>
      <c r="J1083" s="51" t="s">
        <v>989</v>
      </c>
      <c r="K1083" s="51" t="s">
        <v>957</v>
      </c>
      <c r="L1083" s="59">
        <f t="shared" si="169"/>
        <v>0.10191007796633281</v>
      </c>
      <c r="M1083" s="59">
        <f t="shared" si="169"/>
        <v>0.10191007796633281</v>
      </c>
      <c r="N1083" s="59">
        <f t="shared" si="169"/>
        <v>0.10191007796633281</v>
      </c>
      <c r="O1083" s="59">
        <f t="shared" si="169"/>
        <v>0.10191007796633281</v>
      </c>
      <c r="P1083" s="59">
        <f t="shared" si="169"/>
        <v>0.10143383618674756</v>
      </c>
      <c r="Q1083" s="59">
        <f t="shared" si="169"/>
        <v>0.10095759440716232</v>
      </c>
      <c r="R1083" s="59">
        <f t="shared" si="169"/>
        <v>0.10048135262757707</v>
      </c>
      <c r="S1083" s="59">
        <f t="shared" si="169"/>
        <v>0.10000511084799182</v>
      </c>
      <c r="T1083" s="59">
        <f t="shared" si="169"/>
        <v>9.9528869068406578E-2</v>
      </c>
      <c r="U1083" s="59">
        <f t="shared" si="169"/>
        <v>9.9052627288821332E-2</v>
      </c>
      <c r="V1083" s="59">
        <f t="shared" si="169"/>
        <v>9.8576385509236086E-2</v>
      </c>
      <c r="W1083" s="59">
        <f t="shared" si="169"/>
        <v>9.8100143729650841E-2</v>
      </c>
      <c r="X1083" s="59">
        <f t="shared" si="169"/>
        <v>9.7623901950065595E-2</v>
      </c>
      <c r="Y1083" s="59">
        <f t="shared" si="169"/>
        <v>9.7147660170480349E-2</v>
      </c>
      <c r="Z1083" s="59">
        <f t="shared" si="169"/>
        <v>9.6671418390895103E-2</v>
      </c>
      <c r="AA1083" s="59">
        <f t="shared" si="169"/>
        <v>9.6195176611309857E-2</v>
      </c>
      <c r="AB1083" s="59">
        <f t="shared" si="169"/>
        <v>9.5718934831724611E-2</v>
      </c>
      <c r="AC1083" s="59">
        <f t="shared" si="169"/>
        <v>9.5242693052139366E-2</v>
      </c>
      <c r="AD1083" s="59">
        <f t="shared" si="169"/>
        <v>9.476645127255412E-2</v>
      </c>
      <c r="AE1083" s="59">
        <f t="shared" si="169"/>
        <v>9.4290209492968874E-2</v>
      </c>
      <c r="AF1083" s="59">
        <f t="shared" si="169"/>
        <v>9.3813967713383628E-2</v>
      </c>
      <c r="AG1083" s="59">
        <f t="shared" si="169"/>
        <v>9.3337725933798382E-2</v>
      </c>
      <c r="AH1083" s="59">
        <f t="shared" si="169"/>
        <v>9.2861484154213136E-2</v>
      </c>
      <c r="AI1083" s="59">
        <f t="shared" si="169"/>
        <v>9.2385242374627891E-2</v>
      </c>
      <c r="AJ1083" s="59">
        <f t="shared" si="169"/>
        <v>9.1909000595042645E-2</v>
      </c>
      <c r="AK1083" s="59">
        <f t="shared" si="169"/>
        <v>9.1432758815457399E-2</v>
      </c>
      <c r="AL1083" s="59">
        <f t="shared" si="169"/>
        <v>9.0956517035872153E-2</v>
      </c>
      <c r="AM1083" s="59">
        <f t="shared" si="169"/>
        <v>9.0480275256286907E-2</v>
      </c>
      <c r="AN1083" s="59">
        <f t="shared" si="169"/>
        <v>9.0004033476701661E-2</v>
      </c>
      <c r="AO1083" s="59">
        <f t="shared" si="169"/>
        <v>8.9527791697116416E-2</v>
      </c>
      <c r="AP1083" s="59">
        <f t="shared" si="169"/>
        <v>8.905154991753117E-2</v>
      </c>
      <c r="AQ1083" s="59">
        <f t="shared" si="169"/>
        <v>8.8575308137945924E-2</v>
      </c>
      <c r="AR1083" s="59">
        <f t="shared" si="169"/>
        <v>8.8099066358360678E-2</v>
      </c>
      <c r="AS1083" s="59">
        <f t="shared" si="169"/>
        <v>8.7622824578775432E-2</v>
      </c>
      <c r="AT1083" s="59">
        <f t="shared" si="169"/>
        <v>8.7146582799190186E-2</v>
      </c>
      <c r="AU1083" s="59">
        <f t="shared" si="169"/>
        <v>8.6670341019604941E-2</v>
      </c>
      <c r="AV1083" s="59">
        <f t="shared" si="169"/>
        <v>8.6194099240019695E-2</v>
      </c>
      <c r="AW1083" s="59">
        <f t="shared" si="169"/>
        <v>8.5717857460434449E-2</v>
      </c>
      <c r="AX1083" s="59">
        <f t="shared" si="169"/>
        <v>8.5241615680849203E-2</v>
      </c>
      <c r="AY1083" s="59">
        <f t="shared" si="169"/>
        <v>8.4765373901263957E-2</v>
      </c>
    </row>
    <row r="1084" spans="2:51">
      <c r="B1084" s="51" t="s">
        <v>985</v>
      </c>
      <c r="C1084" s="51" t="s">
        <v>992</v>
      </c>
      <c r="D1084" s="51" t="s">
        <v>986</v>
      </c>
      <c r="E1084" s="51" t="s">
        <v>111</v>
      </c>
      <c r="F1084" t="s">
        <v>987</v>
      </c>
      <c r="G1084" t="s">
        <v>988</v>
      </c>
      <c r="H1084" s="84">
        <f t="shared" ca="1" si="154"/>
        <v>45749</v>
      </c>
      <c r="I1084" s="51" t="s">
        <v>974</v>
      </c>
      <c r="J1084" s="51" t="s">
        <v>989</v>
      </c>
      <c r="K1084" s="51" t="s">
        <v>958</v>
      </c>
      <c r="L1084" s="59">
        <f t="shared" si="169"/>
        <v>6.6317706434709606E-2</v>
      </c>
      <c r="M1084" s="59">
        <f t="shared" si="169"/>
        <v>6.6317706434709606E-2</v>
      </c>
      <c r="N1084" s="59">
        <f t="shared" si="169"/>
        <v>6.6317706434709606E-2</v>
      </c>
      <c r="O1084" s="59">
        <f t="shared" si="169"/>
        <v>6.6317706434709606E-2</v>
      </c>
      <c r="P1084" s="59">
        <f t="shared" si="169"/>
        <v>6.6175498996819043E-2</v>
      </c>
      <c r="Q1084" s="59">
        <f t="shared" si="169"/>
        <v>6.6033291558928481E-2</v>
      </c>
      <c r="R1084" s="59">
        <f t="shared" si="169"/>
        <v>6.5891084121037918E-2</v>
      </c>
      <c r="S1084" s="59">
        <f t="shared" si="169"/>
        <v>6.5748876683147384E-2</v>
      </c>
      <c r="T1084" s="59">
        <f t="shared" si="169"/>
        <v>6.5606669245256821E-2</v>
      </c>
      <c r="U1084" s="59">
        <f t="shared" si="169"/>
        <v>6.5464461807366259E-2</v>
      </c>
      <c r="V1084" s="59">
        <f t="shared" si="169"/>
        <v>6.5322254369475696E-2</v>
      </c>
      <c r="W1084" s="59">
        <f t="shared" si="169"/>
        <v>6.5180046931585162E-2</v>
      </c>
      <c r="X1084" s="59">
        <f t="shared" si="169"/>
        <v>6.5037839493694599E-2</v>
      </c>
      <c r="Y1084" s="59">
        <f t="shared" si="169"/>
        <v>6.4895632055804037E-2</v>
      </c>
      <c r="Z1084" s="59">
        <f t="shared" si="169"/>
        <v>6.4753424617913474E-2</v>
      </c>
      <c r="AA1084" s="59">
        <f t="shared" si="169"/>
        <v>6.461121718002294E-2</v>
      </c>
      <c r="AB1084" s="59">
        <f t="shared" si="169"/>
        <v>6.4469009742132377E-2</v>
      </c>
      <c r="AC1084" s="59">
        <f t="shared" si="169"/>
        <v>6.4326802304241815E-2</v>
      </c>
      <c r="AD1084" s="59">
        <f t="shared" si="169"/>
        <v>6.4184594866351252E-2</v>
      </c>
      <c r="AE1084" s="59">
        <f t="shared" si="169"/>
        <v>6.4042387428460718E-2</v>
      </c>
      <c r="AF1084" s="59">
        <f t="shared" si="169"/>
        <v>6.3900179990570155E-2</v>
      </c>
      <c r="AG1084" s="59">
        <f t="shared" si="169"/>
        <v>6.3757972552679593E-2</v>
      </c>
      <c r="AH1084" s="59">
        <f t="shared" si="169"/>
        <v>6.361576511478903E-2</v>
      </c>
      <c r="AI1084" s="59">
        <f t="shared" si="169"/>
        <v>6.3473557676898495E-2</v>
      </c>
      <c r="AJ1084" s="59">
        <f t="shared" si="169"/>
        <v>6.3331350239007933E-2</v>
      </c>
      <c r="AK1084" s="59">
        <f t="shared" si="169"/>
        <v>6.3189142801117371E-2</v>
      </c>
      <c r="AL1084" s="59">
        <f t="shared" si="169"/>
        <v>6.3046935363226808E-2</v>
      </c>
      <c r="AM1084" s="59">
        <f t="shared" si="169"/>
        <v>6.2904727925336273E-2</v>
      </c>
      <c r="AN1084" s="59">
        <f t="shared" si="169"/>
        <v>6.2762520487445711E-2</v>
      </c>
      <c r="AO1084" s="59">
        <f t="shared" si="169"/>
        <v>6.2620313049555149E-2</v>
      </c>
      <c r="AP1084" s="59">
        <f t="shared" si="169"/>
        <v>6.2478105611664593E-2</v>
      </c>
      <c r="AQ1084" s="59">
        <f t="shared" si="169"/>
        <v>6.2335898173774044E-2</v>
      </c>
      <c r="AR1084" s="59">
        <f t="shared" si="169"/>
        <v>6.2193690735883482E-2</v>
      </c>
      <c r="AS1084" s="59">
        <f t="shared" si="169"/>
        <v>6.205148329799292E-2</v>
      </c>
      <c r="AT1084" s="59">
        <f t="shared" si="169"/>
        <v>6.1909275860102371E-2</v>
      </c>
      <c r="AU1084" s="59">
        <f t="shared" si="169"/>
        <v>6.1767068422211822E-2</v>
      </c>
      <c r="AV1084" s="59">
        <f t="shared" si="169"/>
        <v>6.162486098432126E-2</v>
      </c>
      <c r="AW1084" s="59">
        <f t="shared" si="169"/>
        <v>6.1482653546430698E-2</v>
      </c>
      <c r="AX1084" s="59">
        <f t="shared" si="169"/>
        <v>6.1340446108540149E-2</v>
      </c>
      <c r="AY1084" s="59">
        <f t="shared" si="169"/>
        <v>6.11982386706496E-2</v>
      </c>
    </row>
    <row r="1085" spans="2:51">
      <c r="B1085" s="51" t="s">
        <v>985</v>
      </c>
      <c r="C1085" s="51" t="s">
        <v>992</v>
      </c>
      <c r="D1085" s="51" t="s">
        <v>986</v>
      </c>
      <c r="E1085" s="51" t="s">
        <v>111</v>
      </c>
      <c r="F1085" t="s">
        <v>987</v>
      </c>
      <c r="G1085" t="s">
        <v>988</v>
      </c>
      <c r="H1085" s="84">
        <f t="shared" ca="1" si="154"/>
        <v>45749</v>
      </c>
      <c r="I1085" s="51" t="s">
        <v>974</v>
      </c>
      <c r="J1085" s="51" t="s">
        <v>989</v>
      </c>
      <c r="K1085" s="51" t="s">
        <v>219</v>
      </c>
      <c r="L1085" s="59">
        <f t="shared" si="169"/>
        <v>8.5856332136223609E-2</v>
      </c>
      <c r="M1085" s="59">
        <f t="shared" si="169"/>
        <v>8.5856332136223609E-2</v>
      </c>
      <c r="N1085" s="59">
        <f t="shared" si="169"/>
        <v>8.5856332136223609E-2</v>
      </c>
      <c r="O1085" s="59">
        <f t="shared" si="169"/>
        <v>8.5856332136223609E-2</v>
      </c>
      <c r="P1085" s="59">
        <f t="shared" si="169"/>
        <v>8.5458254328107539E-2</v>
      </c>
      <c r="Q1085" s="59">
        <f t="shared" si="169"/>
        <v>8.5060176519991496E-2</v>
      </c>
      <c r="R1085" s="59">
        <f t="shared" si="169"/>
        <v>8.4662098711875453E-2</v>
      </c>
      <c r="S1085" s="59">
        <f t="shared" si="169"/>
        <v>8.4264020903759382E-2</v>
      </c>
      <c r="T1085" s="59">
        <f t="shared" si="169"/>
        <v>8.3865943095643311E-2</v>
      </c>
      <c r="U1085" s="59">
        <f t="shared" si="169"/>
        <v>8.3467865287527268E-2</v>
      </c>
      <c r="V1085" s="59">
        <f t="shared" si="169"/>
        <v>8.3069787479411225E-2</v>
      </c>
      <c r="W1085" s="59">
        <f t="shared" si="169"/>
        <v>8.2671709671295154E-2</v>
      </c>
      <c r="X1085" s="59">
        <f t="shared" si="169"/>
        <v>8.2273631863179084E-2</v>
      </c>
      <c r="Y1085" s="59">
        <f t="shared" si="169"/>
        <v>8.1875554055063041E-2</v>
      </c>
      <c r="Z1085" s="59">
        <f t="shared" si="169"/>
        <v>8.1477476246946998E-2</v>
      </c>
      <c r="AA1085" s="59">
        <f t="shared" ref="AA1085:AY1085" si="170">AA995+_xlfn.XLOOKUP($K1085,$B$862:$B$876,$F$862:$F$876)-_xlfn.XLOOKUP($K1085,$B$862:$B$876,$E$862:$E$876)</f>
        <v>8.1079398438830927E-2</v>
      </c>
      <c r="AB1085" s="59">
        <f t="shared" si="170"/>
        <v>8.0681320630714856E-2</v>
      </c>
      <c r="AC1085" s="59">
        <f t="shared" si="170"/>
        <v>8.0283242822598813E-2</v>
      </c>
      <c r="AD1085" s="59">
        <f t="shared" si="170"/>
        <v>7.988516501448277E-2</v>
      </c>
      <c r="AE1085" s="59">
        <f t="shared" si="170"/>
        <v>7.9487087206366699E-2</v>
      </c>
      <c r="AF1085" s="59">
        <f t="shared" si="170"/>
        <v>7.9089009398250629E-2</v>
      </c>
      <c r="AG1085" s="59">
        <f t="shared" si="170"/>
        <v>7.8690931590134586E-2</v>
      </c>
      <c r="AH1085" s="59">
        <f t="shared" si="170"/>
        <v>7.8292853782018543E-2</v>
      </c>
      <c r="AI1085" s="59">
        <f t="shared" si="170"/>
        <v>7.7894775973902472E-2</v>
      </c>
      <c r="AJ1085" s="59">
        <f t="shared" si="170"/>
        <v>7.7496698165786401E-2</v>
      </c>
      <c r="AK1085" s="59">
        <f t="shared" si="170"/>
        <v>7.7098620357670358E-2</v>
      </c>
      <c r="AL1085" s="59">
        <f t="shared" si="170"/>
        <v>7.6700542549554288E-2</v>
      </c>
      <c r="AM1085" s="59">
        <f t="shared" si="170"/>
        <v>7.6302464741438245E-2</v>
      </c>
      <c r="AN1085" s="59">
        <f t="shared" si="170"/>
        <v>7.5904386933322174E-2</v>
      </c>
      <c r="AO1085" s="59">
        <f t="shared" si="170"/>
        <v>7.5506309125206103E-2</v>
      </c>
      <c r="AP1085" s="59">
        <f t="shared" si="170"/>
        <v>7.5108231317090032E-2</v>
      </c>
      <c r="AQ1085" s="59">
        <f t="shared" si="170"/>
        <v>7.4710153508973962E-2</v>
      </c>
      <c r="AR1085" s="59">
        <f t="shared" si="170"/>
        <v>7.4312075700857919E-2</v>
      </c>
      <c r="AS1085" s="59">
        <f t="shared" si="170"/>
        <v>7.3913997892741848E-2</v>
      </c>
      <c r="AT1085" s="59">
        <f t="shared" si="170"/>
        <v>7.3515920084625777E-2</v>
      </c>
      <c r="AU1085" s="59">
        <f t="shared" si="170"/>
        <v>7.3117842276509734E-2</v>
      </c>
      <c r="AV1085" s="59">
        <f t="shared" si="170"/>
        <v>7.2719764468393663E-2</v>
      </c>
      <c r="AW1085" s="59">
        <f t="shared" si="170"/>
        <v>7.2321686660277593E-2</v>
      </c>
      <c r="AX1085" s="59">
        <f t="shared" si="170"/>
        <v>7.1923608852161522E-2</v>
      </c>
      <c r="AY1085" s="59">
        <f t="shared" si="170"/>
        <v>7.1525531044045451E-2</v>
      </c>
    </row>
    <row r="1086" spans="2:51">
      <c r="B1086" s="51" t="s">
        <v>985</v>
      </c>
      <c r="C1086" s="51" t="s">
        <v>992</v>
      </c>
      <c r="D1086" s="51" t="s">
        <v>986</v>
      </c>
      <c r="E1086" s="51" t="s">
        <v>111</v>
      </c>
      <c r="F1086" t="s">
        <v>987</v>
      </c>
      <c r="G1086" t="s">
        <v>988</v>
      </c>
      <c r="H1086" s="84">
        <f t="shared" ca="1" si="154"/>
        <v>45749</v>
      </c>
      <c r="I1086" s="51" t="s">
        <v>974</v>
      </c>
      <c r="J1086" s="51" t="s">
        <v>989</v>
      </c>
      <c r="K1086" s="51" t="s">
        <v>959</v>
      </c>
      <c r="L1086" s="59">
        <f t="shared" ref="L1086:AY1087" si="171">L996+_xlfn.XLOOKUP($K1086,$B$862:$B$876,$F$862:$F$876)-_xlfn.XLOOKUP($K1086,$B$862:$B$876,$E$862:$E$876)</f>
        <v>9.1392906717122829E-2</v>
      </c>
      <c r="M1086" s="59">
        <f t="shared" si="171"/>
        <v>9.1392906717122829E-2</v>
      </c>
      <c r="N1086" s="59">
        <f t="shared" si="171"/>
        <v>9.1392906717122829E-2</v>
      </c>
      <c r="O1086" s="59">
        <f t="shared" si="171"/>
        <v>9.1392906717122829E-2</v>
      </c>
      <c r="P1086" s="59">
        <f t="shared" si="171"/>
        <v>9.0968730168114131E-2</v>
      </c>
      <c r="Q1086" s="59">
        <f t="shared" si="171"/>
        <v>9.0544553619105433E-2</v>
      </c>
      <c r="R1086" s="59">
        <f t="shared" si="171"/>
        <v>9.0120377070096763E-2</v>
      </c>
      <c r="S1086" s="59">
        <f t="shared" si="171"/>
        <v>8.9696200521088093E-2</v>
      </c>
      <c r="T1086" s="59">
        <f t="shared" si="171"/>
        <v>8.9272023972079395E-2</v>
      </c>
      <c r="U1086" s="59">
        <f t="shared" si="171"/>
        <v>8.8847847423070697E-2</v>
      </c>
      <c r="V1086" s="59">
        <f t="shared" si="171"/>
        <v>8.8423670874062027E-2</v>
      </c>
      <c r="W1086" s="59">
        <f t="shared" si="171"/>
        <v>8.7999494325053357E-2</v>
      </c>
      <c r="X1086" s="59">
        <f t="shared" si="171"/>
        <v>8.7575317776044659E-2</v>
      </c>
      <c r="Y1086" s="59">
        <f t="shared" si="171"/>
        <v>8.7151141227035961E-2</v>
      </c>
      <c r="Z1086" s="59">
        <f t="shared" si="171"/>
        <v>8.6726964678027291E-2</v>
      </c>
      <c r="AA1086" s="59">
        <f t="shared" si="171"/>
        <v>8.6302788129018621E-2</v>
      </c>
      <c r="AB1086" s="59">
        <f t="shared" si="171"/>
        <v>8.5878611580009923E-2</v>
      </c>
      <c r="AC1086" s="59">
        <f t="shared" si="171"/>
        <v>8.5454435031001225E-2</v>
      </c>
      <c r="AD1086" s="59">
        <f t="shared" si="171"/>
        <v>8.5030258481992554E-2</v>
      </c>
      <c r="AE1086" s="59">
        <f t="shared" si="171"/>
        <v>8.4606081932983884E-2</v>
      </c>
      <c r="AF1086" s="59">
        <f t="shared" si="171"/>
        <v>8.4181905383975186E-2</v>
      </c>
      <c r="AG1086" s="59">
        <f t="shared" si="171"/>
        <v>8.3757728834966488E-2</v>
      </c>
      <c r="AH1086" s="59">
        <f t="shared" si="171"/>
        <v>8.3333552285957818E-2</v>
      </c>
      <c r="AI1086" s="59">
        <f t="shared" si="171"/>
        <v>8.2909375736949148E-2</v>
      </c>
      <c r="AJ1086" s="59">
        <f t="shared" si="171"/>
        <v>8.248519918794045E-2</v>
      </c>
      <c r="AK1086" s="59">
        <f t="shared" si="171"/>
        <v>8.2061022638931752E-2</v>
      </c>
      <c r="AL1086" s="59">
        <f t="shared" si="171"/>
        <v>8.1636846089923082E-2</v>
      </c>
      <c r="AM1086" s="59">
        <f t="shared" si="171"/>
        <v>8.1212669540914412E-2</v>
      </c>
      <c r="AN1086" s="59">
        <f t="shared" si="171"/>
        <v>8.0788492991905714E-2</v>
      </c>
      <c r="AO1086" s="59">
        <f t="shared" si="171"/>
        <v>8.0364316442897016E-2</v>
      </c>
      <c r="AP1086" s="59">
        <f t="shared" si="171"/>
        <v>7.9940139893888346E-2</v>
      </c>
      <c r="AQ1086" s="59">
        <f t="shared" si="171"/>
        <v>7.9515963344879675E-2</v>
      </c>
      <c r="AR1086" s="59">
        <f t="shared" si="171"/>
        <v>7.9091786795870977E-2</v>
      </c>
      <c r="AS1086" s="59">
        <f t="shared" si="171"/>
        <v>7.866761024686228E-2</v>
      </c>
      <c r="AT1086" s="59">
        <f t="shared" si="171"/>
        <v>7.8243433697853609E-2</v>
      </c>
      <c r="AU1086" s="59">
        <f t="shared" si="171"/>
        <v>7.7819257148844939E-2</v>
      </c>
      <c r="AV1086" s="59">
        <f t="shared" si="171"/>
        <v>7.7395080599836241E-2</v>
      </c>
      <c r="AW1086" s="59">
        <f t="shared" si="171"/>
        <v>7.6970904050827543E-2</v>
      </c>
      <c r="AX1086" s="59">
        <f t="shared" si="171"/>
        <v>7.6546727501818845E-2</v>
      </c>
      <c r="AY1086" s="59">
        <f t="shared" si="171"/>
        <v>7.6122550952810147E-2</v>
      </c>
    </row>
    <row r="1087" spans="2:51">
      <c r="B1087" s="51" t="s">
        <v>985</v>
      </c>
      <c r="C1087" s="51" t="s">
        <v>992</v>
      </c>
      <c r="D1087" s="51" t="s">
        <v>986</v>
      </c>
      <c r="E1087" s="51" t="s">
        <v>111</v>
      </c>
      <c r="F1087" t="s">
        <v>987</v>
      </c>
      <c r="G1087" t="s">
        <v>988</v>
      </c>
      <c r="H1087" s="84">
        <f t="shared" ca="1" si="154"/>
        <v>45749</v>
      </c>
      <c r="I1087" s="51" t="s">
        <v>974</v>
      </c>
      <c r="J1087" s="51" t="s">
        <v>989</v>
      </c>
      <c r="K1087" s="51" t="s">
        <v>960</v>
      </c>
      <c r="L1087" s="59">
        <f t="shared" si="171"/>
        <v>0.11592421319531973</v>
      </c>
      <c r="M1087" s="59">
        <f t="shared" si="171"/>
        <v>0.11592421319531973</v>
      </c>
      <c r="N1087" s="59">
        <f t="shared" si="171"/>
        <v>0.11592421319531973</v>
      </c>
      <c r="O1087" s="59">
        <f t="shared" si="171"/>
        <v>0.11592421319531973</v>
      </c>
      <c r="P1087" s="59">
        <f t="shared" si="171"/>
        <v>0.11508048327424367</v>
      </c>
      <c r="Q1087" s="59">
        <f t="shared" si="171"/>
        <v>0.11423675335316757</v>
      </c>
      <c r="R1087" s="59">
        <f t="shared" si="171"/>
        <v>0.11339302343209148</v>
      </c>
      <c r="S1087" s="59">
        <f t="shared" si="171"/>
        <v>0.11254929351101542</v>
      </c>
      <c r="T1087" s="59">
        <f t="shared" si="171"/>
        <v>0.11170556358993936</v>
      </c>
      <c r="U1087" s="59">
        <f t="shared" si="171"/>
        <v>0.11086183366886326</v>
      </c>
      <c r="V1087" s="59">
        <f t="shared" si="171"/>
        <v>0.11001810374778717</v>
      </c>
      <c r="W1087" s="59">
        <f t="shared" si="171"/>
        <v>0.10917437382671111</v>
      </c>
      <c r="X1087" s="59">
        <f t="shared" si="171"/>
        <v>0.10833064390563504</v>
      </c>
      <c r="Y1087" s="59">
        <f t="shared" si="171"/>
        <v>0.10748691398455895</v>
      </c>
      <c r="Z1087" s="59">
        <f t="shared" si="171"/>
        <v>0.10664318406348286</v>
      </c>
      <c r="AA1087" s="59">
        <f t="shared" si="171"/>
        <v>0.1057994541424068</v>
      </c>
      <c r="AB1087" s="59">
        <f t="shared" si="171"/>
        <v>0.10495572422133073</v>
      </c>
      <c r="AC1087" s="59">
        <f t="shared" si="171"/>
        <v>0.10411199430025464</v>
      </c>
      <c r="AD1087" s="59">
        <f t="shared" si="171"/>
        <v>0.10326826437917855</v>
      </c>
      <c r="AE1087" s="59">
        <f t="shared" si="171"/>
        <v>0.10242453445810248</v>
      </c>
      <c r="AF1087" s="59">
        <f t="shared" si="171"/>
        <v>0.10158080453702642</v>
      </c>
      <c r="AG1087" s="59">
        <f t="shared" si="171"/>
        <v>0.10073707461595033</v>
      </c>
      <c r="AH1087" s="59">
        <f t="shared" si="171"/>
        <v>9.9893344694874237E-2</v>
      </c>
      <c r="AI1087" s="59">
        <f t="shared" si="171"/>
        <v>9.9049614773798172E-2</v>
      </c>
      <c r="AJ1087" s="59">
        <f t="shared" si="171"/>
        <v>9.8205884852722108E-2</v>
      </c>
      <c r="AK1087" s="59">
        <f t="shared" si="171"/>
        <v>9.7362154931646017E-2</v>
      </c>
      <c r="AL1087" s="59">
        <f t="shared" si="171"/>
        <v>9.6518425010569925E-2</v>
      </c>
      <c r="AM1087" s="59">
        <f t="shared" si="171"/>
        <v>9.5674695089493861E-2</v>
      </c>
      <c r="AN1087" s="59">
        <f t="shared" si="171"/>
        <v>9.4830965168417797E-2</v>
      </c>
      <c r="AO1087" s="59">
        <f t="shared" si="171"/>
        <v>9.3987235247341705E-2</v>
      </c>
      <c r="AP1087" s="59">
        <f t="shared" si="171"/>
        <v>9.3143505326265613E-2</v>
      </c>
      <c r="AQ1087" s="59">
        <f t="shared" si="171"/>
        <v>9.2299775405189549E-2</v>
      </c>
      <c r="AR1087" s="59">
        <f t="shared" si="171"/>
        <v>9.1456045484113485E-2</v>
      </c>
      <c r="AS1087" s="59">
        <f t="shared" si="171"/>
        <v>9.0612315563037393E-2</v>
      </c>
      <c r="AT1087" s="59">
        <f t="shared" si="171"/>
        <v>8.9768585641961302E-2</v>
      </c>
      <c r="AU1087" s="59">
        <f t="shared" si="171"/>
        <v>8.8924855720885237E-2</v>
      </c>
      <c r="AV1087" s="59">
        <f t="shared" si="171"/>
        <v>8.8081125799809173E-2</v>
      </c>
      <c r="AW1087" s="59">
        <f t="shared" si="171"/>
        <v>8.7237395878733082E-2</v>
      </c>
      <c r="AX1087" s="59">
        <f t="shared" si="171"/>
        <v>8.639366595765699E-2</v>
      </c>
      <c r="AY1087" s="59">
        <f t="shared" si="171"/>
        <v>8.5549936036580926E-2</v>
      </c>
    </row>
    <row r="1088" spans="2:51">
      <c r="B1088" s="51" t="s">
        <v>985</v>
      </c>
      <c r="C1088" s="51" t="s">
        <v>993</v>
      </c>
      <c r="D1088" s="51" t="s">
        <v>986</v>
      </c>
      <c r="E1088" s="51" t="s">
        <v>111</v>
      </c>
      <c r="F1088" t="s">
        <v>987</v>
      </c>
      <c r="G1088" t="s">
        <v>988</v>
      </c>
      <c r="H1088" s="84">
        <f t="shared" ca="1" si="154"/>
        <v>45749</v>
      </c>
      <c r="I1088" s="51" t="s">
        <v>972</v>
      </c>
      <c r="J1088" s="51" t="s">
        <v>989</v>
      </c>
      <c r="K1088" s="51" t="s">
        <v>954</v>
      </c>
      <c r="L1088" s="59">
        <f t="shared" ref="L1088:AY1094" si="172">L968+_xlfn.XLOOKUP($K1088,$B$862:$B$876,$F$862:$F$876)-_xlfn.XLOOKUP($K1088,$B$862:$B$876,$E$862:$E$876)</f>
        <v>8.7009003736621043E-2</v>
      </c>
      <c r="M1088" s="59">
        <f t="shared" si="172"/>
        <v>8.7009003736621043E-2</v>
      </c>
      <c r="N1088" s="59">
        <f t="shared" si="172"/>
        <v>8.7009003736621043E-2</v>
      </c>
      <c r="O1088" s="59">
        <f t="shared" si="172"/>
        <v>8.7009003736621043E-2</v>
      </c>
      <c r="P1088" s="59">
        <f t="shared" si="172"/>
        <v>8.610995494854759E-2</v>
      </c>
      <c r="Q1088" s="59">
        <f t="shared" si="172"/>
        <v>8.5210906160474192E-2</v>
      </c>
      <c r="R1088" s="59">
        <f t="shared" si="172"/>
        <v>8.4311857372400739E-2</v>
      </c>
      <c r="S1088" s="59">
        <f t="shared" si="172"/>
        <v>8.3412808584327341E-2</v>
      </c>
      <c r="T1088" s="59">
        <f t="shared" si="172"/>
        <v>8.2513759796253888E-2</v>
      </c>
      <c r="U1088" s="59">
        <f t="shared" si="172"/>
        <v>8.1614711008180491E-2</v>
      </c>
      <c r="V1088" s="59">
        <f t="shared" si="172"/>
        <v>8.0715662220107037E-2</v>
      </c>
      <c r="W1088" s="59">
        <f t="shared" si="172"/>
        <v>7.981661343203364E-2</v>
      </c>
      <c r="X1088" s="59">
        <f t="shared" si="172"/>
        <v>7.8917564643960186E-2</v>
      </c>
      <c r="Y1088" s="59">
        <f t="shared" si="172"/>
        <v>7.8018515855886789E-2</v>
      </c>
      <c r="Z1088" s="59">
        <f t="shared" si="172"/>
        <v>7.7119467067813335E-2</v>
      </c>
      <c r="AA1088" s="59">
        <f t="shared" si="172"/>
        <v>7.622041827973991E-2</v>
      </c>
      <c r="AB1088" s="59">
        <f t="shared" si="172"/>
        <v>7.5321369491666484E-2</v>
      </c>
      <c r="AC1088" s="59">
        <f t="shared" si="172"/>
        <v>7.4422320703593031E-2</v>
      </c>
      <c r="AD1088" s="59">
        <f t="shared" si="172"/>
        <v>7.3523271915519606E-2</v>
      </c>
      <c r="AE1088" s="59">
        <f t="shared" si="172"/>
        <v>7.262422312744618E-2</v>
      </c>
      <c r="AF1088" s="59">
        <f t="shared" si="172"/>
        <v>7.262422312744618E-2</v>
      </c>
      <c r="AG1088" s="59">
        <f t="shared" si="172"/>
        <v>7.262422312744618E-2</v>
      </c>
      <c r="AH1088" s="59">
        <f t="shared" si="172"/>
        <v>7.262422312744618E-2</v>
      </c>
      <c r="AI1088" s="59">
        <f t="shared" si="172"/>
        <v>7.262422312744618E-2</v>
      </c>
      <c r="AJ1088" s="59">
        <f t="shared" si="172"/>
        <v>7.262422312744618E-2</v>
      </c>
      <c r="AK1088" s="59">
        <f t="shared" si="172"/>
        <v>7.262422312744618E-2</v>
      </c>
      <c r="AL1088" s="59">
        <f t="shared" si="172"/>
        <v>7.262422312744618E-2</v>
      </c>
      <c r="AM1088" s="59">
        <f t="shared" si="172"/>
        <v>7.262422312744618E-2</v>
      </c>
      <c r="AN1088" s="59">
        <f t="shared" si="172"/>
        <v>7.262422312744618E-2</v>
      </c>
      <c r="AO1088" s="59">
        <f t="shared" si="172"/>
        <v>7.262422312744618E-2</v>
      </c>
      <c r="AP1088" s="59">
        <f t="shared" si="172"/>
        <v>7.262422312744618E-2</v>
      </c>
      <c r="AQ1088" s="59">
        <f t="shared" si="172"/>
        <v>7.262422312744618E-2</v>
      </c>
      <c r="AR1088" s="59">
        <f t="shared" si="172"/>
        <v>7.262422312744618E-2</v>
      </c>
      <c r="AS1088" s="59">
        <f t="shared" si="172"/>
        <v>7.262422312744618E-2</v>
      </c>
      <c r="AT1088" s="59">
        <f t="shared" si="172"/>
        <v>7.262422312744618E-2</v>
      </c>
      <c r="AU1088" s="59">
        <f t="shared" si="172"/>
        <v>7.262422312744618E-2</v>
      </c>
      <c r="AV1088" s="59">
        <f t="shared" si="172"/>
        <v>7.262422312744618E-2</v>
      </c>
      <c r="AW1088" s="59">
        <f t="shared" si="172"/>
        <v>7.262422312744618E-2</v>
      </c>
      <c r="AX1088" s="59">
        <f t="shared" si="172"/>
        <v>7.262422312744618E-2</v>
      </c>
      <c r="AY1088" s="59">
        <f t="shared" si="172"/>
        <v>7.262422312744618E-2</v>
      </c>
    </row>
    <row r="1089" spans="2:51">
      <c r="B1089" s="51" t="s">
        <v>985</v>
      </c>
      <c r="C1089" s="51" t="s">
        <v>993</v>
      </c>
      <c r="D1089" s="51" t="s">
        <v>986</v>
      </c>
      <c r="E1089" s="51" t="s">
        <v>111</v>
      </c>
      <c r="F1089" t="s">
        <v>987</v>
      </c>
      <c r="G1089" t="s">
        <v>988</v>
      </c>
      <c r="H1089" s="84">
        <f t="shared" ca="1" si="154"/>
        <v>45749</v>
      </c>
      <c r="I1089" s="51" t="s">
        <v>972</v>
      </c>
      <c r="J1089" s="51" t="s">
        <v>989</v>
      </c>
      <c r="K1089" s="51" t="s">
        <v>242</v>
      </c>
      <c r="L1089" s="59">
        <f t="shared" si="172"/>
        <v>6.0333536507432235E-2</v>
      </c>
      <c r="M1089" s="59">
        <f t="shared" si="172"/>
        <v>6.0333536507432235E-2</v>
      </c>
      <c r="N1089" s="59">
        <f t="shared" si="172"/>
        <v>6.0333536507432235E-2</v>
      </c>
      <c r="O1089" s="59">
        <f t="shared" si="172"/>
        <v>6.0333536507432235E-2</v>
      </c>
      <c r="P1089" s="59">
        <f t="shared" si="172"/>
        <v>6.0333536507432235E-2</v>
      </c>
      <c r="Q1089" s="59">
        <f t="shared" si="172"/>
        <v>6.0333536507432235E-2</v>
      </c>
      <c r="R1089" s="59">
        <f t="shared" si="172"/>
        <v>6.0333536507432235E-2</v>
      </c>
      <c r="S1089" s="59">
        <f t="shared" si="172"/>
        <v>6.0333536507432235E-2</v>
      </c>
      <c r="T1089" s="59">
        <f t="shared" si="172"/>
        <v>6.0333536507432235E-2</v>
      </c>
      <c r="U1089" s="59">
        <f t="shared" si="172"/>
        <v>6.0333536507432235E-2</v>
      </c>
      <c r="V1089" s="59">
        <f t="shared" si="172"/>
        <v>6.0333536507432235E-2</v>
      </c>
      <c r="W1089" s="59">
        <f t="shared" si="172"/>
        <v>6.0333536507432235E-2</v>
      </c>
      <c r="X1089" s="59">
        <f t="shared" si="172"/>
        <v>6.0333536507432235E-2</v>
      </c>
      <c r="Y1089" s="59">
        <f t="shared" si="172"/>
        <v>6.0333536507432235E-2</v>
      </c>
      <c r="Z1089" s="59">
        <f t="shared" si="172"/>
        <v>6.0333536507432235E-2</v>
      </c>
      <c r="AA1089" s="59">
        <f t="shared" si="172"/>
        <v>6.0333536507432235E-2</v>
      </c>
      <c r="AB1089" s="59">
        <f t="shared" si="172"/>
        <v>6.0333536507432235E-2</v>
      </c>
      <c r="AC1089" s="59">
        <f t="shared" si="172"/>
        <v>6.0333536507432235E-2</v>
      </c>
      <c r="AD1089" s="59">
        <f t="shared" si="172"/>
        <v>6.0333536507432235E-2</v>
      </c>
      <c r="AE1089" s="59">
        <f t="shared" si="172"/>
        <v>6.0333536507432235E-2</v>
      </c>
      <c r="AF1089" s="59">
        <f t="shared" si="172"/>
        <v>6.0333536507432235E-2</v>
      </c>
      <c r="AG1089" s="59">
        <f t="shared" si="172"/>
        <v>6.0333536507432235E-2</v>
      </c>
      <c r="AH1089" s="59">
        <f t="shared" si="172"/>
        <v>6.0333536507432235E-2</v>
      </c>
      <c r="AI1089" s="59">
        <f t="shared" si="172"/>
        <v>6.0333536507432235E-2</v>
      </c>
      <c r="AJ1089" s="59">
        <f t="shared" si="172"/>
        <v>6.0333536507432235E-2</v>
      </c>
      <c r="AK1089" s="59">
        <f t="shared" si="172"/>
        <v>6.0333536507432235E-2</v>
      </c>
      <c r="AL1089" s="59">
        <f t="shared" si="172"/>
        <v>6.0333536507432235E-2</v>
      </c>
      <c r="AM1089" s="59">
        <f t="shared" si="172"/>
        <v>6.0333536507432235E-2</v>
      </c>
      <c r="AN1089" s="59">
        <f t="shared" si="172"/>
        <v>6.0333536507432235E-2</v>
      </c>
      <c r="AO1089" s="59">
        <f t="shared" si="172"/>
        <v>6.0333536507432235E-2</v>
      </c>
      <c r="AP1089" s="59">
        <f t="shared" si="172"/>
        <v>6.0333536507432235E-2</v>
      </c>
      <c r="AQ1089" s="59">
        <f t="shared" si="172"/>
        <v>6.0333536507432235E-2</v>
      </c>
      <c r="AR1089" s="59">
        <f t="shared" si="172"/>
        <v>6.0333536507432235E-2</v>
      </c>
      <c r="AS1089" s="59">
        <f t="shared" si="172"/>
        <v>6.0333536507432235E-2</v>
      </c>
      <c r="AT1089" s="59">
        <f t="shared" si="172"/>
        <v>6.0333536507432235E-2</v>
      </c>
      <c r="AU1089" s="59">
        <f t="shared" si="172"/>
        <v>6.0333536507432235E-2</v>
      </c>
      <c r="AV1089" s="59">
        <f t="shared" si="172"/>
        <v>6.0333536507432235E-2</v>
      </c>
      <c r="AW1089" s="59">
        <f t="shared" si="172"/>
        <v>6.0333536507432235E-2</v>
      </c>
      <c r="AX1089" s="59">
        <f t="shared" si="172"/>
        <v>6.0333536507432235E-2</v>
      </c>
      <c r="AY1089" s="59">
        <f t="shared" si="172"/>
        <v>6.0333536507432235E-2</v>
      </c>
    </row>
    <row r="1090" spans="2:51">
      <c r="B1090" s="51" t="s">
        <v>985</v>
      </c>
      <c r="C1090" s="51" t="s">
        <v>993</v>
      </c>
      <c r="D1090" s="51" t="s">
        <v>986</v>
      </c>
      <c r="E1090" s="51" t="s">
        <v>111</v>
      </c>
      <c r="F1090" t="s">
        <v>987</v>
      </c>
      <c r="G1090" t="s">
        <v>988</v>
      </c>
      <c r="H1090" s="84">
        <f t="shared" ca="1" si="154"/>
        <v>45749</v>
      </c>
      <c r="I1090" s="51" t="s">
        <v>972</v>
      </c>
      <c r="J1090" s="51" t="s">
        <v>989</v>
      </c>
      <c r="K1090" s="51" t="s">
        <v>955</v>
      </c>
      <c r="L1090" s="59">
        <f t="shared" si="172"/>
        <v>0.11211771096687642</v>
      </c>
      <c r="M1090" s="59">
        <f t="shared" si="172"/>
        <v>0.11211771096687642</v>
      </c>
      <c r="N1090" s="59">
        <f t="shared" si="172"/>
        <v>0.11211771096687642</v>
      </c>
      <c r="O1090" s="59">
        <f t="shared" si="172"/>
        <v>0.11211771096687642</v>
      </c>
      <c r="P1090" s="59">
        <f t="shared" si="172"/>
        <v>0.11029069982285775</v>
      </c>
      <c r="Q1090" s="59">
        <f t="shared" si="172"/>
        <v>0.10846368867883907</v>
      </c>
      <c r="R1090" s="59">
        <f t="shared" si="172"/>
        <v>0.1066366775348204</v>
      </c>
      <c r="S1090" s="59">
        <f t="shared" si="172"/>
        <v>0.10480966639080172</v>
      </c>
      <c r="T1090" s="59">
        <f t="shared" si="172"/>
        <v>0.10298265524678304</v>
      </c>
      <c r="U1090" s="59">
        <f t="shared" si="172"/>
        <v>0.10115564410276437</v>
      </c>
      <c r="V1090" s="59">
        <f t="shared" si="172"/>
        <v>9.9328632958745694E-2</v>
      </c>
      <c r="W1090" s="59">
        <f t="shared" si="172"/>
        <v>9.7501621814727019E-2</v>
      </c>
      <c r="X1090" s="59">
        <f t="shared" si="172"/>
        <v>9.5674610670708343E-2</v>
      </c>
      <c r="Y1090" s="59">
        <f t="shared" si="172"/>
        <v>9.3847599526689668E-2</v>
      </c>
      <c r="Z1090" s="59">
        <f t="shared" si="172"/>
        <v>9.2020588382670992E-2</v>
      </c>
      <c r="AA1090" s="59">
        <f t="shared" si="172"/>
        <v>9.0193577238652317E-2</v>
      </c>
      <c r="AB1090" s="59">
        <f t="shared" si="172"/>
        <v>8.8366566094633642E-2</v>
      </c>
      <c r="AC1090" s="59">
        <f t="shared" si="172"/>
        <v>8.6539554950614966E-2</v>
      </c>
      <c r="AD1090" s="59">
        <f t="shared" si="172"/>
        <v>8.4712543806596291E-2</v>
      </c>
      <c r="AE1090" s="59">
        <f t="shared" si="172"/>
        <v>8.2885532662577616E-2</v>
      </c>
      <c r="AF1090" s="59">
        <f t="shared" si="172"/>
        <v>8.2885532662577616E-2</v>
      </c>
      <c r="AG1090" s="59">
        <f t="shared" si="172"/>
        <v>8.2885532662577616E-2</v>
      </c>
      <c r="AH1090" s="59">
        <f t="shared" si="172"/>
        <v>8.2885532662577616E-2</v>
      </c>
      <c r="AI1090" s="59">
        <f t="shared" si="172"/>
        <v>8.2885532662577616E-2</v>
      </c>
      <c r="AJ1090" s="59">
        <f t="shared" si="172"/>
        <v>8.2885532662577616E-2</v>
      </c>
      <c r="AK1090" s="59">
        <f t="shared" si="172"/>
        <v>8.2885532662577616E-2</v>
      </c>
      <c r="AL1090" s="59">
        <f t="shared" si="172"/>
        <v>8.2885532662577616E-2</v>
      </c>
      <c r="AM1090" s="59">
        <f t="shared" si="172"/>
        <v>8.2885532662577616E-2</v>
      </c>
      <c r="AN1090" s="59">
        <f t="shared" si="172"/>
        <v>8.2885532662577616E-2</v>
      </c>
      <c r="AO1090" s="59">
        <f t="shared" si="172"/>
        <v>8.2885532662577616E-2</v>
      </c>
      <c r="AP1090" s="59">
        <f t="shared" si="172"/>
        <v>8.2885532662577616E-2</v>
      </c>
      <c r="AQ1090" s="59">
        <f t="shared" si="172"/>
        <v>8.2885532662577616E-2</v>
      </c>
      <c r="AR1090" s="59">
        <f t="shared" si="172"/>
        <v>8.2885532662577616E-2</v>
      </c>
      <c r="AS1090" s="59">
        <f t="shared" si="172"/>
        <v>8.2885532662577616E-2</v>
      </c>
      <c r="AT1090" s="59">
        <f t="shared" si="172"/>
        <v>8.2885532662577616E-2</v>
      </c>
      <c r="AU1090" s="59">
        <f t="shared" si="172"/>
        <v>8.2885532662577616E-2</v>
      </c>
      <c r="AV1090" s="59">
        <f t="shared" si="172"/>
        <v>8.2885532662577616E-2</v>
      </c>
      <c r="AW1090" s="59">
        <f t="shared" si="172"/>
        <v>8.2885532662577616E-2</v>
      </c>
      <c r="AX1090" s="59">
        <f t="shared" si="172"/>
        <v>8.2885532662577616E-2</v>
      </c>
      <c r="AY1090" s="59">
        <f t="shared" si="172"/>
        <v>8.2885532662577616E-2</v>
      </c>
    </row>
    <row r="1091" spans="2:51">
      <c r="B1091" s="51" t="s">
        <v>985</v>
      </c>
      <c r="C1091" s="51" t="s">
        <v>993</v>
      </c>
      <c r="D1091" s="51" t="s">
        <v>986</v>
      </c>
      <c r="E1091" s="51" t="s">
        <v>111</v>
      </c>
      <c r="F1091" t="s">
        <v>987</v>
      </c>
      <c r="G1091" t="s">
        <v>988</v>
      </c>
      <c r="H1091" s="84">
        <f t="shared" ca="1" si="154"/>
        <v>45749</v>
      </c>
      <c r="I1091" s="51" t="s">
        <v>972</v>
      </c>
      <c r="J1091" s="51" t="s">
        <v>989</v>
      </c>
      <c r="K1091" s="51" t="s">
        <v>486</v>
      </c>
      <c r="L1091" s="59">
        <f t="shared" si="172"/>
        <v>6.2331133321545641E-2</v>
      </c>
      <c r="M1091" s="59">
        <f t="shared" si="172"/>
        <v>6.2331133321545641E-2</v>
      </c>
      <c r="N1091" s="59">
        <f t="shared" si="172"/>
        <v>6.2331133321545641E-2</v>
      </c>
      <c r="O1091" s="59">
        <f t="shared" si="172"/>
        <v>6.2331133321545641E-2</v>
      </c>
      <c r="P1091" s="59">
        <f t="shared" si="172"/>
        <v>6.2331133321545641E-2</v>
      </c>
      <c r="Q1091" s="59">
        <f t="shared" si="172"/>
        <v>6.2331133321545641E-2</v>
      </c>
      <c r="R1091" s="59">
        <f t="shared" si="172"/>
        <v>6.2331133321545641E-2</v>
      </c>
      <c r="S1091" s="59">
        <f t="shared" si="172"/>
        <v>6.2331133321545641E-2</v>
      </c>
      <c r="T1091" s="59">
        <f t="shared" si="172"/>
        <v>6.2331133321545641E-2</v>
      </c>
      <c r="U1091" s="59">
        <f t="shared" si="172"/>
        <v>6.2331133321545641E-2</v>
      </c>
      <c r="V1091" s="59">
        <f t="shared" si="172"/>
        <v>6.2331133321545641E-2</v>
      </c>
      <c r="W1091" s="59">
        <f t="shared" si="172"/>
        <v>6.2331133321545641E-2</v>
      </c>
      <c r="X1091" s="59">
        <f t="shared" si="172"/>
        <v>6.2331133321545641E-2</v>
      </c>
      <c r="Y1091" s="59">
        <f t="shared" si="172"/>
        <v>6.2331133321545641E-2</v>
      </c>
      <c r="Z1091" s="59">
        <f t="shared" si="172"/>
        <v>6.2331133321545641E-2</v>
      </c>
      <c r="AA1091" s="59">
        <f t="shared" si="172"/>
        <v>6.2331133321545641E-2</v>
      </c>
      <c r="AB1091" s="59">
        <f t="shared" si="172"/>
        <v>6.2331133321545641E-2</v>
      </c>
      <c r="AC1091" s="59">
        <f t="shared" si="172"/>
        <v>6.2331133321545641E-2</v>
      </c>
      <c r="AD1091" s="59">
        <f t="shared" si="172"/>
        <v>6.2331133321545641E-2</v>
      </c>
      <c r="AE1091" s="59">
        <f t="shared" si="172"/>
        <v>6.2331133321545641E-2</v>
      </c>
      <c r="AF1091" s="59">
        <f t="shared" si="172"/>
        <v>6.2331133321545641E-2</v>
      </c>
      <c r="AG1091" s="59">
        <f t="shared" si="172"/>
        <v>6.2331133321545641E-2</v>
      </c>
      <c r="AH1091" s="59">
        <f t="shared" si="172"/>
        <v>6.2331133321545641E-2</v>
      </c>
      <c r="AI1091" s="59">
        <f t="shared" si="172"/>
        <v>6.2331133321545641E-2</v>
      </c>
      <c r="AJ1091" s="59">
        <f t="shared" si="172"/>
        <v>6.2331133321545641E-2</v>
      </c>
      <c r="AK1091" s="59">
        <f t="shared" si="172"/>
        <v>6.2331133321545641E-2</v>
      </c>
      <c r="AL1091" s="59">
        <f t="shared" si="172"/>
        <v>6.2331133321545641E-2</v>
      </c>
      <c r="AM1091" s="59">
        <f t="shared" si="172"/>
        <v>6.2331133321545641E-2</v>
      </c>
      <c r="AN1091" s="59">
        <f t="shared" si="172"/>
        <v>6.2331133321545641E-2</v>
      </c>
      <c r="AO1091" s="59">
        <f t="shared" si="172"/>
        <v>6.2331133321545641E-2</v>
      </c>
      <c r="AP1091" s="59">
        <f t="shared" si="172"/>
        <v>6.2331133321545641E-2</v>
      </c>
      <c r="AQ1091" s="59">
        <f t="shared" si="172"/>
        <v>6.2331133321545641E-2</v>
      </c>
      <c r="AR1091" s="59">
        <f t="shared" si="172"/>
        <v>6.2331133321545641E-2</v>
      </c>
      <c r="AS1091" s="59">
        <f t="shared" si="172"/>
        <v>6.2331133321545641E-2</v>
      </c>
      <c r="AT1091" s="59">
        <f t="shared" si="172"/>
        <v>6.2331133321545641E-2</v>
      </c>
      <c r="AU1091" s="59">
        <f t="shared" si="172"/>
        <v>6.2331133321545641E-2</v>
      </c>
      <c r="AV1091" s="59">
        <f t="shared" si="172"/>
        <v>6.2331133321545641E-2</v>
      </c>
      <c r="AW1091" s="59">
        <f t="shared" si="172"/>
        <v>6.2331133321545641E-2</v>
      </c>
      <c r="AX1091" s="59">
        <f t="shared" si="172"/>
        <v>6.2331133321545641E-2</v>
      </c>
      <c r="AY1091" s="59">
        <f t="shared" si="172"/>
        <v>6.2331133321545641E-2</v>
      </c>
    </row>
    <row r="1092" spans="2:51">
      <c r="B1092" s="51" t="s">
        <v>985</v>
      </c>
      <c r="C1092" s="51" t="s">
        <v>993</v>
      </c>
      <c r="D1092" s="51" t="s">
        <v>986</v>
      </c>
      <c r="E1092" s="51" t="s">
        <v>111</v>
      </c>
      <c r="F1092" t="s">
        <v>987</v>
      </c>
      <c r="G1092" t="s">
        <v>988</v>
      </c>
      <c r="H1092" s="84">
        <f t="shared" ca="1" si="154"/>
        <v>45749</v>
      </c>
      <c r="I1092" s="51" t="s">
        <v>972</v>
      </c>
      <c r="J1092" s="51" t="s">
        <v>989</v>
      </c>
      <c r="K1092" s="51" t="s">
        <v>273</v>
      </c>
      <c r="L1092" s="59">
        <f t="shared" si="172"/>
        <v>7.2022991518105178E-2</v>
      </c>
      <c r="M1092" s="59">
        <f t="shared" si="172"/>
        <v>7.2022991518105178E-2</v>
      </c>
      <c r="N1092" s="59">
        <f t="shared" si="172"/>
        <v>7.2022991518105178E-2</v>
      </c>
      <c r="O1092" s="59">
        <f t="shared" si="172"/>
        <v>7.2022991518105178E-2</v>
      </c>
      <c r="P1092" s="59">
        <f t="shared" si="172"/>
        <v>7.1664182539441762E-2</v>
      </c>
      <c r="Q1092" s="59">
        <f t="shared" si="172"/>
        <v>7.1305373560778318E-2</v>
      </c>
      <c r="R1092" s="59">
        <f t="shared" si="172"/>
        <v>7.0946564582114902E-2</v>
      </c>
      <c r="S1092" s="59">
        <f t="shared" si="172"/>
        <v>7.0587755603451457E-2</v>
      </c>
      <c r="T1092" s="59">
        <f t="shared" si="172"/>
        <v>7.0228946624788041E-2</v>
      </c>
      <c r="U1092" s="59">
        <f t="shared" si="172"/>
        <v>6.9870137646124597E-2</v>
      </c>
      <c r="V1092" s="59">
        <f t="shared" si="172"/>
        <v>6.9511328667461181E-2</v>
      </c>
      <c r="W1092" s="59">
        <f t="shared" si="172"/>
        <v>6.9152519688797737E-2</v>
      </c>
      <c r="X1092" s="59">
        <f t="shared" si="172"/>
        <v>6.879371071013432E-2</v>
      </c>
      <c r="Y1092" s="59">
        <f t="shared" si="172"/>
        <v>6.8434901731470876E-2</v>
      </c>
      <c r="Z1092" s="59">
        <f t="shared" si="172"/>
        <v>6.807609275280746E-2</v>
      </c>
      <c r="AA1092" s="59">
        <f t="shared" si="172"/>
        <v>6.7717283774144016E-2</v>
      </c>
      <c r="AB1092" s="59">
        <f t="shared" si="172"/>
        <v>6.73584747954806E-2</v>
      </c>
      <c r="AC1092" s="59">
        <f t="shared" si="172"/>
        <v>6.6999665816817155E-2</v>
      </c>
      <c r="AD1092" s="59">
        <f t="shared" si="172"/>
        <v>6.6640856838153739E-2</v>
      </c>
      <c r="AE1092" s="59">
        <f t="shared" si="172"/>
        <v>6.6282047859490295E-2</v>
      </c>
      <c r="AF1092" s="59">
        <f t="shared" si="172"/>
        <v>6.6282047859490295E-2</v>
      </c>
      <c r="AG1092" s="59">
        <f t="shared" si="172"/>
        <v>6.6282047859490295E-2</v>
      </c>
      <c r="AH1092" s="59">
        <f t="shared" si="172"/>
        <v>6.6282047859490295E-2</v>
      </c>
      <c r="AI1092" s="59">
        <f t="shared" si="172"/>
        <v>6.6282047859490295E-2</v>
      </c>
      <c r="AJ1092" s="59">
        <f t="shared" si="172"/>
        <v>6.6282047859490295E-2</v>
      </c>
      <c r="AK1092" s="59">
        <f t="shared" si="172"/>
        <v>6.6282047859490295E-2</v>
      </c>
      <c r="AL1092" s="59">
        <f t="shared" si="172"/>
        <v>6.6282047859490295E-2</v>
      </c>
      <c r="AM1092" s="59">
        <f t="shared" si="172"/>
        <v>6.6282047859490295E-2</v>
      </c>
      <c r="AN1092" s="59">
        <f t="shared" si="172"/>
        <v>6.6282047859490295E-2</v>
      </c>
      <c r="AO1092" s="59">
        <f t="shared" si="172"/>
        <v>6.6282047859490295E-2</v>
      </c>
      <c r="AP1092" s="59">
        <f t="shared" si="172"/>
        <v>6.6282047859490295E-2</v>
      </c>
      <c r="AQ1092" s="59">
        <f t="shared" si="172"/>
        <v>6.6282047859490295E-2</v>
      </c>
      <c r="AR1092" s="59">
        <f t="shared" si="172"/>
        <v>6.6282047859490295E-2</v>
      </c>
      <c r="AS1092" s="59">
        <f t="shared" si="172"/>
        <v>6.6282047859490295E-2</v>
      </c>
      <c r="AT1092" s="59">
        <f t="shared" si="172"/>
        <v>6.6282047859490295E-2</v>
      </c>
      <c r="AU1092" s="59">
        <f t="shared" si="172"/>
        <v>6.6282047859490295E-2</v>
      </c>
      <c r="AV1092" s="59">
        <f t="shared" si="172"/>
        <v>6.6282047859490295E-2</v>
      </c>
      <c r="AW1092" s="59">
        <f t="shared" si="172"/>
        <v>6.6282047859490295E-2</v>
      </c>
      <c r="AX1092" s="59">
        <f t="shared" si="172"/>
        <v>6.6282047859490295E-2</v>
      </c>
      <c r="AY1092" s="59">
        <f t="shared" si="172"/>
        <v>6.6282047859490295E-2</v>
      </c>
    </row>
    <row r="1093" spans="2:51">
      <c r="B1093" s="51" t="s">
        <v>985</v>
      </c>
      <c r="C1093" s="51" t="s">
        <v>993</v>
      </c>
      <c r="D1093" s="51" t="s">
        <v>986</v>
      </c>
      <c r="E1093" s="51" t="s">
        <v>111</v>
      </c>
      <c r="F1093" t="s">
        <v>987</v>
      </c>
      <c r="G1093" t="s">
        <v>988</v>
      </c>
      <c r="H1093" s="84">
        <f t="shared" ca="1" si="154"/>
        <v>45749</v>
      </c>
      <c r="I1093" s="51" t="s">
        <v>972</v>
      </c>
      <c r="J1093" s="51" t="s">
        <v>989</v>
      </c>
      <c r="K1093" s="51" t="s">
        <v>227</v>
      </c>
      <c r="L1093" s="59">
        <f t="shared" si="172"/>
        <v>8.2371383125171643E-2</v>
      </c>
      <c r="M1093" s="59">
        <f t="shared" si="172"/>
        <v>8.2371383125171643E-2</v>
      </c>
      <c r="N1093" s="59">
        <f t="shared" si="172"/>
        <v>8.2371383125171643E-2</v>
      </c>
      <c r="O1093" s="59">
        <f t="shared" si="172"/>
        <v>8.2371383125171643E-2</v>
      </c>
      <c r="P1093" s="59">
        <f t="shared" si="172"/>
        <v>8.1956671912049278E-2</v>
      </c>
      <c r="Q1093" s="59">
        <f t="shared" si="172"/>
        <v>8.1541960698926913E-2</v>
      </c>
      <c r="R1093" s="59">
        <f t="shared" si="172"/>
        <v>8.1127249485804548E-2</v>
      </c>
      <c r="S1093" s="59">
        <f t="shared" si="172"/>
        <v>8.0712538272682183E-2</v>
      </c>
      <c r="T1093" s="59">
        <f t="shared" si="172"/>
        <v>8.0297827059559818E-2</v>
      </c>
      <c r="U1093" s="59">
        <f t="shared" si="172"/>
        <v>7.9883115846437452E-2</v>
      </c>
      <c r="V1093" s="59">
        <f t="shared" si="172"/>
        <v>7.9468404633315087E-2</v>
      </c>
      <c r="W1093" s="59">
        <f t="shared" si="172"/>
        <v>7.9053693420192722E-2</v>
      </c>
      <c r="X1093" s="59">
        <f t="shared" si="172"/>
        <v>7.8638982207070357E-2</v>
      </c>
      <c r="Y1093" s="59">
        <f t="shared" si="172"/>
        <v>7.8224270993947992E-2</v>
      </c>
      <c r="Z1093" s="59">
        <f t="shared" si="172"/>
        <v>7.7809559780825627E-2</v>
      </c>
      <c r="AA1093" s="59">
        <f t="shared" si="172"/>
        <v>7.7394848567703262E-2</v>
      </c>
      <c r="AB1093" s="59">
        <f t="shared" si="172"/>
        <v>7.6980137354580896E-2</v>
      </c>
      <c r="AC1093" s="59">
        <f t="shared" si="172"/>
        <v>7.6565426141458531E-2</v>
      </c>
      <c r="AD1093" s="59">
        <f t="shared" si="172"/>
        <v>7.6150714928336166E-2</v>
      </c>
      <c r="AE1093" s="59">
        <f t="shared" si="172"/>
        <v>7.5736003715213801E-2</v>
      </c>
      <c r="AF1093" s="59">
        <f t="shared" si="172"/>
        <v>7.5736003715213801E-2</v>
      </c>
      <c r="AG1093" s="59">
        <f t="shared" si="172"/>
        <v>7.5736003715213801E-2</v>
      </c>
      <c r="AH1093" s="59">
        <f t="shared" si="172"/>
        <v>7.5736003715213801E-2</v>
      </c>
      <c r="AI1093" s="59">
        <f t="shared" si="172"/>
        <v>7.5736003715213801E-2</v>
      </c>
      <c r="AJ1093" s="59">
        <f t="shared" si="172"/>
        <v>7.5736003715213801E-2</v>
      </c>
      <c r="AK1093" s="59">
        <f t="shared" si="172"/>
        <v>7.5736003715213801E-2</v>
      </c>
      <c r="AL1093" s="59">
        <f t="shared" si="172"/>
        <v>7.5736003715213801E-2</v>
      </c>
      <c r="AM1093" s="59">
        <f t="shared" si="172"/>
        <v>7.5736003715213801E-2</v>
      </c>
      <c r="AN1093" s="59">
        <f t="shared" si="172"/>
        <v>7.5736003715213801E-2</v>
      </c>
      <c r="AO1093" s="59">
        <f t="shared" si="172"/>
        <v>7.5736003715213801E-2</v>
      </c>
      <c r="AP1093" s="59">
        <f t="shared" si="172"/>
        <v>7.5736003715213801E-2</v>
      </c>
      <c r="AQ1093" s="59">
        <f t="shared" si="172"/>
        <v>7.5736003715213801E-2</v>
      </c>
      <c r="AR1093" s="59">
        <f t="shared" si="172"/>
        <v>7.5736003715213801E-2</v>
      </c>
      <c r="AS1093" s="59">
        <f t="shared" si="172"/>
        <v>7.5736003715213801E-2</v>
      </c>
      <c r="AT1093" s="59">
        <f t="shared" si="172"/>
        <v>7.5736003715213801E-2</v>
      </c>
      <c r="AU1093" s="59">
        <f t="shared" si="172"/>
        <v>7.5736003715213801E-2</v>
      </c>
      <c r="AV1093" s="59">
        <f t="shared" si="172"/>
        <v>7.5736003715213801E-2</v>
      </c>
      <c r="AW1093" s="59">
        <f t="shared" si="172"/>
        <v>7.5736003715213801E-2</v>
      </c>
      <c r="AX1093" s="59">
        <f t="shared" si="172"/>
        <v>7.5736003715213801E-2</v>
      </c>
      <c r="AY1093" s="59">
        <f t="shared" si="172"/>
        <v>7.5736003715213801E-2</v>
      </c>
    </row>
    <row r="1094" spans="2:51">
      <c r="B1094" s="51" t="s">
        <v>985</v>
      </c>
      <c r="C1094" s="51" t="s">
        <v>993</v>
      </c>
      <c r="D1094" s="51" t="s">
        <v>986</v>
      </c>
      <c r="E1094" s="51" t="s">
        <v>111</v>
      </c>
      <c r="F1094" t="s">
        <v>987</v>
      </c>
      <c r="G1094" t="s">
        <v>988</v>
      </c>
      <c r="H1094" s="84">
        <f t="shared" ca="1" si="154"/>
        <v>45749</v>
      </c>
      <c r="I1094" s="51" t="s">
        <v>972</v>
      </c>
      <c r="J1094" s="51" t="s">
        <v>989</v>
      </c>
      <c r="K1094" s="51" t="s">
        <v>956</v>
      </c>
      <c r="L1094" s="59">
        <f t="shared" si="172"/>
        <v>0.10959599383661545</v>
      </c>
      <c r="M1094" s="59">
        <f t="shared" si="172"/>
        <v>0.10959599383661545</v>
      </c>
      <c r="N1094" s="59">
        <f t="shared" si="172"/>
        <v>0.10959599383661545</v>
      </c>
      <c r="O1094" s="59">
        <f t="shared" si="172"/>
        <v>0.10959599383661545</v>
      </c>
      <c r="P1094" s="59">
        <f t="shared" si="172"/>
        <v>0.1078292031382983</v>
      </c>
      <c r="Q1094" s="59">
        <f t="shared" si="172"/>
        <v>0.10606241243998116</v>
      </c>
      <c r="R1094" s="59">
        <f t="shared" si="172"/>
        <v>0.10429562174166399</v>
      </c>
      <c r="S1094" s="59">
        <f t="shared" si="172"/>
        <v>0.10252883104334681</v>
      </c>
      <c r="T1094" s="59">
        <f t="shared" si="172"/>
        <v>0.10076204034502967</v>
      </c>
      <c r="U1094" s="59">
        <f t="shared" si="172"/>
        <v>9.8995249646712524E-2</v>
      </c>
      <c r="V1094" s="59">
        <f t="shared" si="172"/>
        <v>9.7228458948395352E-2</v>
      </c>
      <c r="W1094" s="59">
        <f t="shared" si="172"/>
        <v>9.546166825007818E-2</v>
      </c>
      <c r="X1094" s="59">
        <f t="shared" si="172"/>
        <v>9.3694877551761035E-2</v>
      </c>
      <c r="Y1094" s="59">
        <f t="shared" si="172"/>
        <v>9.1928086853443891E-2</v>
      </c>
      <c r="Z1094" s="59">
        <f t="shared" si="172"/>
        <v>9.0161296155126719E-2</v>
      </c>
      <c r="AA1094" s="59">
        <f t="shared" ref="AA1094:AY1094" si="173">AA974+_xlfn.XLOOKUP($K1094,$B$862:$B$876,$F$862:$F$876)-_xlfn.XLOOKUP($K1094,$B$862:$B$876,$E$862:$E$876)</f>
        <v>8.8394505456809547E-2</v>
      </c>
      <c r="AB1094" s="59">
        <f t="shared" si="173"/>
        <v>8.6627714758492402E-2</v>
      </c>
      <c r="AC1094" s="59">
        <f t="shared" si="173"/>
        <v>8.4860924060175258E-2</v>
      </c>
      <c r="AD1094" s="59">
        <f t="shared" si="173"/>
        <v>8.3094133361858086E-2</v>
      </c>
      <c r="AE1094" s="59">
        <f t="shared" si="173"/>
        <v>8.1327342663540914E-2</v>
      </c>
      <c r="AF1094" s="59">
        <f t="shared" si="173"/>
        <v>8.1327342663540914E-2</v>
      </c>
      <c r="AG1094" s="59">
        <f t="shared" si="173"/>
        <v>8.1327342663540914E-2</v>
      </c>
      <c r="AH1094" s="59">
        <f t="shared" si="173"/>
        <v>8.1327342663540914E-2</v>
      </c>
      <c r="AI1094" s="59">
        <f t="shared" si="173"/>
        <v>8.1327342663540914E-2</v>
      </c>
      <c r="AJ1094" s="59">
        <f t="shared" si="173"/>
        <v>8.1327342663540914E-2</v>
      </c>
      <c r="AK1094" s="59">
        <f t="shared" si="173"/>
        <v>8.1327342663540914E-2</v>
      </c>
      <c r="AL1094" s="59">
        <f t="shared" si="173"/>
        <v>8.1327342663540914E-2</v>
      </c>
      <c r="AM1094" s="59">
        <f t="shared" si="173"/>
        <v>8.1327342663540914E-2</v>
      </c>
      <c r="AN1094" s="59">
        <f t="shared" si="173"/>
        <v>8.1327342663540914E-2</v>
      </c>
      <c r="AO1094" s="59">
        <f t="shared" si="173"/>
        <v>8.1327342663540914E-2</v>
      </c>
      <c r="AP1094" s="59">
        <f t="shared" si="173"/>
        <v>8.1327342663540914E-2</v>
      </c>
      <c r="AQ1094" s="59">
        <f t="shared" si="173"/>
        <v>8.1327342663540914E-2</v>
      </c>
      <c r="AR1094" s="59">
        <f t="shared" si="173"/>
        <v>8.1327342663540914E-2</v>
      </c>
      <c r="AS1094" s="59">
        <f t="shared" si="173"/>
        <v>8.1327342663540914E-2</v>
      </c>
      <c r="AT1094" s="59">
        <f t="shared" si="173"/>
        <v>8.1327342663540914E-2</v>
      </c>
      <c r="AU1094" s="59">
        <f t="shared" si="173"/>
        <v>8.1327342663540914E-2</v>
      </c>
      <c r="AV1094" s="59">
        <f t="shared" si="173"/>
        <v>8.1327342663540914E-2</v>
      </c>
      <c r="AW1094" s="59">
        <f t="shared" si="173"/>
        <v>8.1327342663540914E-2</v>
      </c>
      <c r="AX1094" s="59">
        <f t="shared" si="173"/>
        <v>8.1327342663540914E-2</v>
      </c>
      <c r="AY1094" s="59">
        <f t="shared" si="173"/>
        <v>8.1327342663540914E-2</v>
      </c>
    </row>
    <row r="1095" spans="2:51">
      <c r="B1095" s="51" t="s">
        <v>985</v>
      </c>
      <c r="C1095" s="51" t="s">
        <v>993</v>
      </c>
      <c r="D1095" s="51" t="s">
        <v>986</v>
      </c>
      <c r="E1095" s="51" t="s">
        <v>111</v>
      </c>
      <c r="F1095" t="s">
        <v>987</v>
      </c>
      <c r="G1095" t="s">
        <v>988</v>
      </c>
      <c r="H1095" s="84">
        <f t="shared" ca="1" si="154"/>
        <v>45749</v>
      </c>
      <c r="I1095" s="51" t="s">
        <v>972</v>
      </c>
      <c r="J1095" s="51" t="s">
        <v>989</v>
      </c>
      <c r="K1095" s="51" t="s">
        <v>239</v>
      </c>
      <c r="L1095" s="59">
        <f t="shared" ref="L1095:AY1101" si="174">L975+_xlfn.XLOOKUP($K1095,$B$862:$B$876,$F$862:$F$876)-_xlfn.XLOOKUP($K1095,$B$862:$B$876,$E$862:$E$876)</f>
        <v>5.9149378063537053E-2</v>
      </c>
      <c r="M1095" s="59">
        <f t="shared" si="174"/>
        <v>5.9149378063537053E-2</v>
      </c>
      <c r="N1095" s="59">
        <f t="shared" si="174"/>
        <v>5.9149378063537053E-2</v>
      </c>
      <c r="O1095" s="59">
        <f t="shared" si="174"/>
        <v>5.9149378063537053E-2</v>
      </c>
      <c r="P1095" s="59">
        <f t="shared" si="174"/>
        <v>5.9149378063537053E-2</v>
      </c>
      <c r="Q1095" s="59">
        <f t="shared" si="174"/>
        <v>5.9149378063537053E-2</v>
      </c>
      <c r="R1095" s="59">
        <f t="shared" si="174"/>
        <v>5.9149378063537053E-2</v>
      </c>
      <c r="S1095" s="59">
        <f t="shared" si="174"/>
        <v>5.9149378063537053E-2</v>
      </c>
      <c r="T1095" s="59">
        <f t="shared" si="174"/>
        <v>5.9149378063537053E-2</v>
      </c>
      <c r="U1095" s="59">
        <f t="shared" si="174"/>
        <v>5.9149378063537053E-2</v>
      </c>
      <c r="V1095" s="59">
        <f t="shared" si="174"/>
        <v>5.9149378063537053E-2</v>
      </c>
      <c r="W1095" s="59">
        <f t="shared" si="174"/>
        <v>5.9149378063537053E-2</v>
      </c>
      <c r="X1095" s="59">
        <f t="shared" si="174"/>
        <v>5.9149378063537053E-2</v>
      </c>
      <c r="Y1095" s="59">
        <f t="shared" si="174"/>
        <v>5.9149378063537053E-2</v>
      </c>
      <c r="Z1095" s="59">
        <f t="shared" si="174"/>
        <v>5.9149378063537053E-2</v>
      </c>
      <c r="AA1095" s="59">
        <f t="shared" si="174"/>
        <v>5.9149378063537053E-2</v>
      </c>
      <c r="AB1095" s="59">
        <f t="shared" si="174"/>
        <v>5.9149378063537053E-2</v>
      </c>
      <c r="AC1095" s="59">
        <f t="shared" si="174"/>
        <v>5.9149378063537053E-2</v>
      </c>
      <c r="AD1095" s="59">
        <f t="shared" si="174"/>
        <v>5.9149378063537053E-2</v>
      </c>
      <c r="AE1095" s="59">
        <f t="shared" si="174"/>
        <v>5.9149378063537053E-2</v>
      </c>
      <c r="AF1095" s="59">
        <f t="shared" si="174"/>
        <v>5.9149378063537053E-2</v>
      </c>
      <c r="AG1095" s="59">
        <f t="shared" si="174"/>
        <v>5.9149378063537053E-2</v>
      </c>
      <c r="AH1095" s="59">
        <f t="shared" si="174"/>
        <v>5.9149378063537053E-2</v>
      </c>
      <c r="AI1095" s="59">
        <f t="shared" si="174"/>
        <v>5.9149378063537053E-2</v>
      </c>
      <c r="AJ1095" s="59">
        <f t="shared" si="174"/>
        <v>5.9149378063537053E-2</v>
      </c>
      <c r="AK1095" s="59">
        <f t="shared" si="174"/>
        <v>5.9149378063537053E-2</v>
      </c>
      <c r="AL1095" s="59">
        <f t="shared" si="174"/>
        <v>5.9149378063537053E-2</v>
      </c>
      <c r="AM1095" s="59">
        <f t="shared" si="174"/>
        <v>5.9149378063537053E-2</v>
      </c>
      <c r="AN1095" s="59">
        <f t="shared" si="174"/>
        <v>5.9149378063537053E-2</v>
      </c>
      <c r="AO1095" s="59">
        <f t="shared" si="174"/>
        <v>5.9149378063537053E-2</v>
      </c>
      <c r="AP1095" s="59">
        <f t="shared" si="174"/>
        <v>5.9149378063537053E-2</v>
      </c>
      <c r="AQ1095" s="59">
        <f t="shared" si="174"/>
        <v>5.9149378063537053E-2</v>
      </c>
      <c r="AR1095" s="59">
        <f t="shared" si="174"/>
        <v>5.9149378063537053E-2</v>
      </c>
      <c r="AS1095" s="59">
        <f t="shared" si="174"/>
        <v>5.9149378063537053E-2</v>
      </c>
      <c r="AT1095" s="59">
        <f t="shared" si="174"/>
        <v>5.9149378063537053E-2</v>
      </c>
      <c r="AU1095" s="59">
        <f t="shared" si="174"/>
        <v>5.9149378063537053E-2</v>
      </c>
      <c r="AV1095" s="59">
        <f t="shared" si="174"/>
        <v>5.9149378063537053E-2</v>
      </c>
      <c r="AW1095" s="59">
        <f t="shared" si="174"/>
        <v>5.9149378063537053E-2</v>
      </c>
      <c r="AX1095" s="59">
        <f t="shared" si="174"/>
        <v>5.9149378063537053E-2</v>
      </c>
      <c r="AY1095" s="59">
        <f t="shared" si="174"/>
        <v>5.9149378063537053E-2</v>
      </c>
    </row>
    <row r="1096" spans="2:51">
      <c r="B1096" s="51" t="s">
        <v>985</v>
      </c>
      <c r="C1096" s="51" t="s">
        <v>993</v>
      </c>
      <c r="D1096" s="51" t="s">
        <v>986</v>
      </c>
      <c r="E1096" s="51" t="s">
        <v>111</v>
      </c>
      <c r="F1096" t="s">
        <v>987</v>
      </c>
      <c r="G1096" t="s">
        <v>988</v>
      </c>
      <c r="H1096" s="84">
        <f t="shared" ref="H1096:H1117" ca="1" si="175">TODAY()</f>
        <v>45749</v>
      </c>
      <c r="I1096" s="51" t="s">
        <v>972</v>
      </c>
      <c r="J1096" s="51" t="s">
        <v>989</v>
      </c>
      <c r="K1096" s="51" t="s">
        <v>221</v>
      </c>
      <c r="L1096" s="59">
        <f t="shared" si="174"/>
        <v>5.7169197968807844E-2</v>
      </c>
      <c r="M1096" s="59">
        <f t="shared" si="174"/>
        <v>5.7169197968807844E-2</v>
      </c>
      <c r="N1096" s="59">
        <f t="shared" si="174"/>
        <v>5.7169197968807844E-2</v>
      </c>
      <c r="O1096" s="59">
        <f t="shared" si="174"/>
        <v>5.7169197968807844E-2</v>
      </c>
      <c r="P1096" s="59">
        <f t="shared" si="174"/>
        <v>5.7169197968807844E-2</v>
      </c>
      <c r="Q1096" s="59">
        <f t="shared" si="174"/>
        <v>5.7169197968807844E-2</v>
      </c>
      <c r="R1096" s="59">
        <f t="shared" si="174"/>
        <v>5.7169197968807844E-2</v>
      </c>
      <c r="S1096" s="59">
        <f t="shared" si="174"/>
        <v>5.7169197968807844E-2</v>
      </c>
      <c r="T1096" s="59">
        <f t="shared" si="174"/>
        <v>5.7169197968807844E-2</v>
      </c>
      <c r="U1096" s="59">
        <f t="shared" si="174"/>
        <v>5.7169197968807844E-2</v>
      </c>
      <c r="V1096" s="59">
        <f t="shared" si="174"/>
        <v>5.7169197968807844E-2</v>
      </c>
      <c r="W1096" s="59">
        <f t="shared" si="174"/>
        <v>5.7169197968807844E-2</v>
      </c>
      <c r="X1096" s="59">
        <f t="shared" si="174"/>
        <v>5.7169197968807844E-2</v>
      </c>
      <c r="Y1096" s="59">
        <f t="shared" si="174"/>
        <v>5.7169197968807844E-2</v>
      </c>
      <c r="Z1096" s="59">
        <f t="shared" si="174"/>
        <v>5.7169197968807844E-2</v>
      </c>
      <c r="AA1096" s="59">
        <f t="shared" si="174"/>
        <v>5.7169197968807844E-2</v>
      </c>
      <c r="AB1096" s="59">
        <f t="shared" si="174"/>
        <v>5.7169197968807844E-2</v>
      </c>
      <c r="AC1096" s="59">
        <f t="shared" si="174"/>
        <v>5.7169197968807844E-2</v>
      </c>
      <c r="AD1096" s="59">
        <f t="shared" si="174"/>
        <v>5.7169197968807844E-2</v>
      </c>
      <c r="AE1096" s="59">
        <f t="shared" si="174"/>
        <v>5.7169197968807844E-2</v>
      </c>
      <c r="AF1096" s="59">
        <f t="shared" si="174"/>
        <v>5.7169197968807844E-2</v>
      </c>
      <c r="AG1096" s="59">
        <f t="shared" si="174"/>
        <v>5.7169197968807844E-2</v>
      </c>
      <c r="AH1096" s="59">
        <f t="shared" si="174"/>
        <v>5.7169197968807844E-2</v>
      </c>
      <c r="AI1096" s="59">
        <f t="shared" si="174"/>
        <v>5.7169197968807844E-2</v>
      </c>
      <c r="AJ1096" s="59">
        <f t="shared" si="174"/>
        <v>5.7169197968807844E-2</v>
      </c>
      <c r="AK1096" s="59">
        <f t="shared" si="174"/>
        <v>5.7169197968807844E-2</v>
      </c>
      <c r="AL1096" s="59">
        <f t="shared" si="174"/>
        <v>5.7169197968807844E-2</v>
      </c>
      <c r="AM1096" s="59">
        <f t="shared" si="174"/>
        <v>5.7169197968807844E-2</v>
      </c>
      <c r="AN1096" s="59">
        <f t="shared" si="174"/>
        <v>5.7169197968807844E-2</v>
      </c>
      <c r="AO1096" s="59">
        <f t="shared" si="174"/>
        <v>5.7169197968807844E-2</v>
      </c>
      <c r="AP1096" s="59">
        <f t="shared" si="174"/>
        <v>5.7169197968807844E-2</v>
      </c>
      <c r="AQ1096" s="59">
        <f t="shared" si="174"/>
        <v>5.7169197968807844E-2</v>
      </c>
      <c r="AR1096" s="59">
        <f t="shared" si="174"/>
        <v>5.7169197968807844E-2</v>
      </c>
      <c r="AS1096" s="59">
        <f t="shared" si="174"/>
        <v>5.7169197968807844E-2</v>
      </c>
      <c r="AT1096" s="59">
        <f t="shared" si="174"/>
        <v>5.7169197968807844E-2</v>
      </c>
      <c r="AU1096" s="59">
        <f t="shared" si="174"/>
        <v>5.7169197968807844E-2</v>
      </c>
      <c r="AV1096" s="59">
        <f t="shared" si="174"/>
        <v>5.7169197968807844E-2</v>
      </c>
      <c r="AW1096" s="59">
        <f t="shared" si="174"/>
        <v>5.7169197968807844E-2</v>
      </c>
      <c r="AX1096" s="59">
        <f t="shared" si="174"/>
        <v>5.7169197968807844E-2</v>
      </c>
      <c r="AY1096" s="59">
        <f t="shared" si="174"/>
        <v>5.7169197968807844E-2</v>
      </c>
    </row>
    <row r="1097" spans="2:51">
      <c r="B1097" s="51" t="s">
        <v>985</v>
      </c>
      <c r="C1097" s="51" t="s">
        <v>993</v>
      </c>
      <c r="D1097" s="51" t="s">
        <v>986</v>
      </c>
      <c r="E1097" s="51" t="s">
        <v>111</v>
      </c>
      <c r="F1097" t="s">
        <v>987</v>
      </c>
      <c r="G1097" t="s">
        <v>988</v>
      </c>
      <c r="H1097" s="84">
        <f t="shared" ca="1" si="175"/>
        <v>45749</v>
      </c>
      <c r="I1097" s="51" t="s">
        <v>972</v>
      </c>
      <c r="J1097" s="51" t="s">
        <v>989</v>
      </c>
      <c r="K1097" s="51" t="s">
        <v>214</v>
      </c>
      <c r="L1097" s="59">
        <f t="shared" si="174"/>
        <v>0.10938135649130491</v>
      </c>
      <c r="M1097" s="59">
        <f t="shared" si="174"/>
        <v>0.10938135649130491</v>
      </c>
      <c r="N1097" s="59">
        <f t="shared" si="174"/>
        <v>0.10938135649130491</v>
      </c>
      <c r="O1097" s="59">
        <f t="shared" si="174"/>
        <v>0.10938135649130491</v>
      </c>
      <c r="P1097" s="59">
        <f t="shared" si="174"/>
        <v>0.10762216193252129</v>
      </c>
      <c r="Q1097" s="59">
        <f t="shared" si="174"/>
        <v>0.1058629673737377</v>
      </c>
      <c r="R1097" s="59">
        <f t="shared" si="174"/>
        <v>0.1041037728149541</v>
      </c>
      <c r="S1097" s="59">
        <f t="shared" si="174"/>
        <v>0.10234457825617048</v>
      </c>
      <c r="T1097" s="59">
        <f t="shared" si="174"/>
        <v>0.10058538369738686</v>
      </c>
      <c r="U1097" s="59">
        <f t="shared" si="174"/>
        <v>9.8826189138603263E-2</v>
      </c>
      <c r="V1097" s="59">
        <f t="shared" si="174"/>
        <v>9.7066994579819668E-2</v>
      </c>
      <c r="W1097" s="59">
        <f t="shared" si="174"/>
        <v>9.5307800021036046E-2</v>
      </c>
      <c r="X1097" s="59">
        <f t="shared" si="174"/>
        <v>9.3548605462252424E-2</v>
      </c>
      <c r="Y1097" s="59">
        <f t="shared" si="174"/>
        <v>9.1789410903468829E-2</v>
      </c>
      <c r="Z1097" s="59">
        <f t="shared" si="174"/>
        <v>9.0030216344685235E-2</v>
      </c>
      <c r="AA1097" s="59">
        <f t="shared" si="174"/>
        <v>8.8271021785901613E-2</v>
      </c>
      <c r="AB1097" s="59">
        <f t="shared" si="174"/>
        <v>8.6511827227117991E-2</v>
      </c>
      <c r="AC1097" s="59">
        <f t="shared" si="174"/>
        <v>8.4752632668334396E-2</v>
      </c>
      <c r="AD1097" s="59">
        <f t="shared" si="174"/>
        <v>8.2993438109550802E-2</v>
      </c>
      <c r="AE1097" s="59">
        <f t="shared" si="174"/>
        <v>8.123424355076718E-2</v>
      </c>
      <c r="AF1097" s="59">
        <f t="shared" si="174"/>
        <v>8.123424355076718E-2</v>
      </c>
      <c r="AG1097" s="59">
        <f t="shared" si="174"/>
        <v>8.123424355076718E-2</v>
      </c>
      <c r="AH1097" s="59">
        <f t="shared" si="174"/>
        <v>8.123424355076718E-2</v>
      </c>
      <c r="AI1097" s="59">
        <f t="shared" si="174"/>
        <v>8.123424355076718E-2</v>
      </c>
      <c r="AJ1097" s="59">
        <f t="shared" si="174"/>
        <v>8.123424355076718E-2</v>
      </c>
      <c r="AK1097" s="59">
        <f t="shared" si="174"/>
        <v>8.123424355076718E-2</v>
      </c>
      <c r="AL1097" s="59">
        <f t="shared" si="174"/>
        <v>8.123424355076718E-2</v>
      </c>
      <c r="AM1097" s="59">
        <f t="shared" si="174"/>
        <v>8.123424355076718E-2</v>
      </c>
      <c r="AN1097" s="59">
        <f t="shared" si="174"/>
        <v>8.123424355076718E-2</v>
      </c>
      <c r="AO1097" s="59">
        <f t="shared" si="174"/>
        <v>8.123424355076718E-2</v>
      </c>
      <c r="AP1097" s="59">
        <f t="shared" si="174"/>
        <v>8.123424355076718E-2</v>
      </c>
      <c r="AQ1097" s="59">
        <f t="shared" si="174"/>
        <v>8.123424355076718E-2</v>
      </c>
      <c r="AR1097" s="59">
        <f t="shared" si="174"/>
        <v>8.123424355076718E-2</v>
      </c>
      <c r="AS1097" s="59">
        <f t="shared" si="174"/>
        <v>8.123424355076718E-2</v>
      </c>
      <c r="AT1097" s="59">
        <f t="shared" si="174"/>
        <v>8.123424355076718E-2</v>
      </c>
      <c r="AU1097" s="59">
        <f t="shared" si="174"/>
        <v>8.123424355076718E-2</v>
      </c>
      <c r="AV1097" s="59">
        <f t="shared" si="174"/>
        <v>8.123424355076718E-2</v>
      </c>
      <c r="AW1097" s="59">
        <f t="shared" si="174"/>
        <v>8.123424355076718E-2</v>
      </c>
      <c r="AX1097" s="59">
        <f t="shared" si="174"/>
        <v>8.123424355076718E-2</v>
      </c>
      <c r="AY1097" s="59">
        <f t="shared" si="174"/>
        <v>8.123424355076718E-2</v>
      </c>
    </row>
    <row r="1098" spans="2:51">
      <c r="B1098" s="51" t="s">
        <v>985</v>
      </c>
      <c r="C1098" s="51" t="s">
        <v>993</v>
      </c>
      <c r="D1098" s="51" t="s">
        <v>986</v>
      </c>
      <c r="E1098" s="51" t="s">
        <v>111</v>
      </c>
      <c r="F1098" t="s">
        <v>987</v>
      </c>
      <c r="G1098" t="s">
        <v>988</v>
      </c>
      <c r="H1098" s="84">
        <f t="shared" ca="1" si="175"/>
        <v>45749</v>
      </c>
      <c r="I1098" s="51" t="s">
        <v>972</v>
      </c>
      <c r="J1098" s="51" t="s">
        <v>989</v>
      </c>
      <c r="K1098" s="51" t="s">
        <v>957</v>
      </c>
      <c r="L1098" s="59">
        <f t="shared" si="174"/>
        <v>0.10191007796633281</v>
      </c>
      <c r="M1098" s="59">
        <f t="shared" si="174"/>
        <v>0.10191007796633281</v>
      </c>
      <c r="N1098" s="59">
        <f t="shared" si="174"/>
        <v>0.10191007796633281</v>
      </c>
      <c r="O1098" s="59">
        <f t="shared" si="174"/>
        <v>0.10191007796633281</v>
      </c>
      <c r="P1098" s="59">
        <f t="shared" si="174"/>
        <v>0.100838533962266</v>
      </c>
      <c r="Q1098" s="59">
        <f t="shared" si="174"/>
        <v>9.9766989958199187E-2</v>
      </c>
      <c r="R1098" s="59">
        <f t="shared" si="174"/>
        <v>9.8695445954132377E-2</v>
      </c>
      <c r="S1098" s="59">
        <f t="shared" si="174"/>
        <v>9.7623901950065567E-2</v>
      </c>
      <c r="T1098" s="59">
        <f t="shared" si="174"/>
        <v>9.6552357945998757E-2</v>
      </c>
      <c r="U1098" s="59">
        <f t="shared" si="174"/>
        <v>9.5480813941931947E-2</v>
      </c>
      <c r="V1098" s="59">
        <f t="shared" si="174"/>
        <v>9.4409269937865137E-2</v>
      </c>
      <c r="W1098" s="59">
        <f t="shared" si="174"/>
        <v>9.3337725933798327E-2</v>
      </c>
      <c r="X1098" s="59">
        <f t="shared" si="174"/>
        <v>9.2266181929731517E-2</v>
      </c>
      <c r="Y1098" s="59">
        <f t="shared" si="174"/>
        <v>9.1194637925664707E-2</v>
      </c>
      <c r="Z1098" s="59">
        <f t="shared" si="174"/>
        <v>9.0123093921597897E-2</v>
      </c>
      <c r="AA1098" s="59">
        <f t="shared" si="174"/>
        <v>8.9051549917531087E-2</v>
      </c>
      <c r="AB1098" s="59">
        <f t="shared" si="174"/>
        <v>8.7980005913464276E-2</v>
      </c>
      <c r="AC1098" s="59">
        <f t="shared" si="174"/>
        <v>8.6908461909397466E-2</v>
      </c>
      <c r="AD1098" s="59">
        <f t="shared" si="174"/>
        <v>8.5836917905330656E-2</v>
      </c>
      <c r="AE1098" s="59">
        <f t="shared" si="174"/>
        <v>8.4765373901263846E-2</v>
      </c>
      <c r="AF1098" s="59">
        <f t="shared" si="174"/>
        <v>8.4765373901263846E-2</v>
      </c>
      <c r="AG1098" s="59">
        <f t="shared" si="174"/>
        <v>8.4765373901263846E-2</v>
      </c>
      <c r="AH1098" s="59">
        <f t="shared" si="174"/>
        <v>8.4765373901263846E-2</v>
      </c>
      <c r="AI1098" s="59">
        <f t="shared" si="174"/>
        <v>8.4765373901263846E-2</v>
      </c>
      <c r="AJ1098" s="59">
        <f t="shared" si="174"/>
        <v>8.4765373901263846E-2</v>
      </c>
      <c r="AK1098" s="59">
        <f t="shared" si="174"/>
        <v>8.4765373901263846E-2</v>
      </c>
      <c r="AL1098" s="59">
        <f t="shared" si="174"/>
        <v>8.4765373901263846E-2</v>
      </c>
      <c r="AM1098" s="59">
        <f t="shared" si="174"/>
        <v>8.4765373901263846E-2</v>
      </c>
      <c r="AN1098" s="59">
        <f t="shared" si="174"/>
        <v>8.4765373901263846E-2</v>
      </c>
      <c r="AO1098" s="59">
        <f t="shared" si="174"/>
        <v>8.4765373901263846E-2</v>
      </c>
      <c r="AP1098" s="59">
        <f t="shared" si="174"/>
        <v>8.4765373901263846E-2</v>
      </c>
      <c r="AQ1098" s="59">
        <f t="shared" si="174"/>
        <v>8.4765373901263846E-2</v>
      </c>
      <c r="AR1098" s="59">
        <f t="shared" si="174"/>
        <v>8.4765373901263846E-2</v>
      </c>
      <c r="AS1098" s="59">
        <f t="shared" si="174"/>
        <v>8.4765373901263846E-2</v>
      </c>
      <c r="AT1098" s="59">
        <f t="shared" si="174"/>
        <v>8.4765373901263846E-2</v>
      </c>
      <c r="AU1098" s="59">
        <f t="shared" si="174"/>
        <v>8.4765373901263846E-2</v>
      </c>
      <c r="AV1098" s="59">
        <f t="shared" si="174"/>
        <v>8.4765373901263846E-2</v>
      </c>
      <c r="AW1098" s="59">
        <f t="shared" si="174"/>
        <v>8.4765373901263846E-2</v>
      </c>
      <c r="AX1098" s="59">
        <f t="shared" si="174"/>
        <v>8.4765373901263846E-2</v>
      </c>
      <c r="AY1098" s="59">
        <f t="shared" si="174"/>
        <v>8.4765373901263846E-2</v>
      </c>
    </row>
    <row r="1099" spans="2:51">
      <c r="B1099" s="51" t="s">
        <v>985</v>
      </c>
      <c r="C1099" s="51" t="s">
        <v>993</v>
      </c>
      <c r="D1099" s="51" t="s">
        <v>986</v>
      </c>
      <c r="E1099" s="51" t="s">
        <v>111</v>
      </c>
      <c r="F1099" t="s">
        <v>987</v>
      </c>
      <c r="G1099" t="s">
        <v>988</v>
      </c>
      <c r="H1099" s="84">
        <f t="shared" ca="1" si="175"/>
        <v>45749</v>
      </c>
      <c r="I1099" s="51" t="s">
        <v>972</v>
      </c>
      <c r="J1099" s="51" t="s">
        <v>989</v>
      </c>
      <c r="K1099" s="51" t="s">
        <v>958</v>
      </c>
      <c r="L1099" s="59">
        <f t="shared" si="174"/>
        <v>6.6317706434709606E-2</v>
      </c>
      <c r="M1099" s="59">
        <f t="shared" si="174"/>
        <v>6.6317706434709606E-2</v>
      </c>
      <c r="N1099" s="59">
        <f t="shared" si="174"/>
        <v>6.6317706434709606E-2</v>
      </c>
      <c r="O1099" s="59">
        <f t="shared" si="174"/>
        <v>6.6317706434709606E-2</v>
      </c>
      <c r="P1099" s="59">
        <f t="shared" si="174"/>
        <v>6.5997739699455854E-2</v>
      </c>
      <c r="Q1099" s="59">
        <f t="shared" si="174"/>
        <v>6.5677772964202102E-2</v>
      </c>
      <c r="R1099" s="59">
        <f t="shared" si="174"/>
        <v>6.5357806228948351E-2</v>
      </c>
      <c r="S1099" s="59">
        <f t="shared" si="174"/>
        <v>6.5037839493694627E-2</v>
      </c>
      <c r="T1099" s="59">
        <f t="shared" si="174"/>
        <v>6.4717872758440875E-2</v>
      </c>
      <c r="U1099" s="59">
        <f t="shared" si="174"/>
        <v>6.4397906023187124E-2</v>
      </c>
      <c r="V1099" s="59">
        <f t="shared" si="174"/>
        <v>6.4077939287933372E-2</v>
      </c>
      <c r="W1099" s="59">
        <f t="shared" si="174"/>
        <v>6.3757972552679648E-2</v>
      </c>
      <c r="X1099" s="59">
        <f t="shared" si="174"/>
        <v>6.3438005817425897E-2</v>
      </c>
      <c r="Y1099" s="59">
        <f t="shared" si="174"/>
        <v>6.3118039082172145E-2</v>
      </c>
      <c r="Z1099" s="59">
        <f t="shared" si="174"/>
        <v>6.2798072346918393E-2</v>
      </c>
      <c r="AA1099" s="59">
        <f t="shared" si="174"/>
        <v>6.2478105611664662E-2</v>
      </c>
      <c r="AB1099" s="59">
        <f t="shared" si="174"/>
        <v>6.2158138876410911E-2</v>
      </c>
      <c r="AC1099" s="59">
        <f t="shared" si="174"/>
        <v>6.1838172141157159E-2</v>
      </c>
      <c r="AD1099" s="59">
        <f t="shared" si="174"/>
        <v>6.1518205405903421E-2</v>
      </c>
      <c r="AE1099" s="59">
        <f t="shared" si="174"/>
        <v>6.1198238670649684E-2</v>
      </c>
      <c r="AF1099" s="59">
        <f t="shared" si="174"/>
        <v>6.1198238670649684E-2</v>
      </c>
      <c r="AG1099" s="59">
        <f t="shared" si="174"/>
        <v>6.1198238670649684E-2</v>
      </c>
      <c r="AH1099" s="59">
        <f t="shared" si="174"/>
        <v>6.1198238670649684E-2</v>
      </c>
      <c r="AI1099" s="59">
        <f t="shared" si="174"/>
        <v>6.1198238670649684E-2</v>
      </c>
      <c r="AJ1099" s="59">
        <f t="shared" si="174"/>
        <v>6.1198238670649684E-2</v>
      </c>
      <c r="AK1099" s="59">
        <f t="shared" si="174"/>
        <v>6.1198238670649684E-2</v>
      </c>
      <c r="AL1099" s="59">
        <f t="shared" si="174"/>
        <v>6.1198238670649684E-2</v>
      </c>
      <c r="AM1099" s="59">
        <f t="shared" si="174"/>
        <v>6.1198238670649684E-2</v>
      </c>
      <c r="AN1099" s="59">
        <f t="shared" si="174"/>
        <v>6.1198238670649684E-2</v>
      </c>
      <c r="AO1099" s="59">
        <f t="shared" si="174"/>
        <v>6.1198238670649684E-2</v>
      </c>
      <c r="AP1099" s="59">
        <f t="shared" si="174"/>
        <v>6.1198238670649684E-2</v>
      </c>
      <c r="AQ1099" s="59">
        <f t="shared" si="174"/>
        <v>6.1198238670649684E-2</v>
      </c>
      <c r="AR1099" s="59">
        <f t="shared" si="174"/>
        <v>6.1198238670649684E-2</v>
      </c>
      <c r="AS1099" s="59">
        <f t="shared" si="174"/>
        <v>6.1198238670649684E-2</v>
      </c>
      <c r="AT1099" s="59">
        <f t="shared" si="174"/>
        <v>6.1198238670649684E-2</v>
      </c>
      <c r="AU1099" s="59">
        <f t="shared" si="174"/>
        <v>6.1198238670649684E-2</v>
      </c>
      <c r="AV1099" s="59">
        <f t="shared" si="174"/>
        <v>6.1198238670649684E-2</v>
      </c>
      <c r="AW1099" s="59">
        <f t="shared" si="174"/>
        <v>6.1198238670649684E-2</v>
      </c>
      <c r="AX1099" s="59">
        <f t="shared" si="174"/>
        <v>6.1198238670649684E-2</v>
      </c>
      <c r="AY1099" s="59">
        <f t="shared" si="174"/>
        <v>6.1198238670649684E-2</v>
      </c>
    </row>
    <row r="1100" spans="2:51">
      <c r="B1100" s="51" t="s">
        <v>985</v>
      </c>
      <c r="C1100" s="51" t="s">
        <v>993</v>
      </c>
      <c r="D1100" s="51" t="s">
        <v>986</v>
      </c>
      <c r="E1100" s="51" t="s">
        <v>111</v>
      </c>
      <c r="F1100" t="s">
        <v>987</v>
      </c>
      <c r="G1100" t="s">
        <v>988</v>
      </c>
      <c r="H1100" s="84">
        <f t="shared" ca="1" si="175"/>
        <v>45749</v>
      </c>
      <c r="I1100" s="51" t="s">
        <v>972</v>
      </c>
      <c r="J1100" s="51" t="s">
        <v>989</v>
      </c>
      <c r="K1100" s="51" t="s">
        <v>219</v>
      </c>
      <c r="L1100" s="59">
        <f t="shared" si="174"/>
        <v>8.5856332136223609E-2</v>
      </c>
      <c r="M1100" s="59">
        <f t="shared" si="174"/>
        <v>8.5856332136223609E-2</v>
      </c>
      <c r="N1100" s="59">
        <f t="shared" si="174"/>
        <v>8.5856332136223609E-2</v>
      </c>
      <c r="O1100" s="59">
        <f t="shared" si="174"/>
        <v>8.5856332136223609E-2</v>
      </c>
      <c r="P1100" s="59">
        <f t="shared" si="174"/>
        <v>8.496065706796245E-2</v>
      </c>
      <c r="Q1100" s="59">
        <f t="shared" si="174"/>
        <v>8.4064981999701319E-2</v>
      </c>
      <c r="R1100" s="59">
        <f t="shared" si="174"/>
        <v>8.3169306931440187E-2</v>
      </c>
      <c r="S1100" s="59">
        <f t="shared" si="174"/>
        <v>8.2273631863179028E-2</v>
      </c>
      <c r="T1100" s="59">
        <f t="shared" si="174"/>
        <v>8.1377956794917869E-2</v>
      </c>
      <c r="U1100" s="59">
        <f t="shared" si="174"/>
        <v>8.0482281726656738E-2</v>
      </c>
      <c r="V1100" s="59">
        <f t="shared" si="174"/>
        <v>7.9586606658395606E-2</v>
      </c>
      <c r="W1100" s="59">
        <f t="shared" si="174"/>
        <v>7.8690931590134447E-2</v>
      </c>
      <c r="X1100" s="59">
        <f t="shared" si="174"/>
        <v>7.7795256521873288E-2</v>
      </c>
      <c r="Y1100" s="59">
        <f t="shared" si="174"/>
        <v>7.6899581453612156E-2</v>
      </c>
      <c r="Z1100" s="59">
        <f t="shared" si="174"/>
        <v>7.6003906385351025E-2</v>
      </c>
      <c r="AA1100" s="59">
        <f t="shared" si="174"/>
        <v>7.5108231317089866E-2</v>
      </c>
      <c r="AB1100" s="59">
        <f t="shared" si="174"/>
        <v>7.4212556248828734E-2</v>
      </c>
      <c r="AC1100" s="59">
        <f t="shared" si="174"/>
        <v>7.3316881180567603E-2</v>
      </c>
      <c r="AD1100" s="59">
        <f t="shared" si="174"/>
        <v>7.2421206112306472E-2</v>
      </c>
      <c r="AE1100" s="59">
        <f t="shared" si="174"/>
        <v>7.152553104404534E-2</v>
      </c>
      <c r="AF1100" s="59">
        <f t="shared" si="174"/>
        <v>7.152553104404534E-2</v>
      </c>
      <c r="AG1100" s="59">
        <f t="shared" si="174"/>
        <v>7.152553104404534E-2</v>
      </c>
      <c r="AH1100" s="59">
        <f t="shared" si="174"/>
        <v>7.152553104404534E-2</v>
      </c>
      <c r="AI1100" s="59">
        <f t="shared" si="174"/>
        <v>7.152553104404534E-2</v>
      </c>
      <c r="AJ1100" s="59">
        <f t="shared" si="174"/>
        <v>7.152553104404534E-2</v>
      </c>
      <c r="AK1100" s="59">
        <f t="shared" si="174"/>
        <v>7.152553104404534E-2</v>
      </c>
      <c r="AL1100" s="59">
        <f t="shared" si="174"/>
        <v>7.152553104404534E-2</v>
      </c>
      <c r="AM1100" s="59">
        <f t="shared" si="174"/>
        <v>7.152553104404534E-2</v>
      </c>
      <c r="AN1100" s="59">
        <f t="shared" si="174"/>
        <v>7.152553104404534E-2</v>
      </c>
      <c r="AO1100" s="59">
        <f t="shared" si="174"/>
        <v>7.152553104404534E-2</v>
      </c>
      <c r="AP1100" s="59">
        <f t="shared" si="174"/>
        <v>7.152553104404534E-2</v>
      </c>
      <c r="AQ1100" s="59">
        <f t="shared" si="174"/>
        <v>7.152553104404534E-2</v>
      </c>
      <c r="AR1100" s="59">
        <f t="shared" si="174"/>
        <v>7.152553104404534E-2</v>
      </c>
      <c r="AS1100" s="59">
        <f t="shared" si="174"/>
        <v>7.152553104404534E-2</v>
      </c>
      <c r="AT1100" s="59">
        <f t="shared" si="174"/>
        <v>7.152553104404534E-2</v>
      </c>
      <c r="AU1100" s="59">
        <f t="shared" si="174"/>
        <v>7.152553104404534E-2</v>
      </c>
      <c r="AV1100" s="59">
        <f t="shared" si="174"/>
        <v>7.152553104404534E-2</v>
      </c>
      <c r="AW1100" s="59">
        <f t="shared" si="174"/>
        <v>7.152553104404534E-2</v>
      </c>
      <c r="AX1100" s="59">
        <f t="shared" si="174"/>
        <v>7.152553104404534E-2</v>
      </c>
      <c r="AY1100" s="59">
        <f t="shared" si="174"/>
        <v>7.152553104404534E-2</v>
      </c>
    </row>
    <row r="1101" spans="2:51">
      <c r="B1101" s="51" t="s">
        <v>985</v>
      </c>
      <c r="C1101" s="51" t="s">
        <v>993</v>
      </c>
      <c r="D1101" s="51" t="s">
        <v>986</v>
      </c>
      <c r="E1101" s="51" t="s">
        <v>111</v>
      </c>
      <c r="F1101" t="s">
        <v>987</v>
      </c>
      <c r="G1101" t="s">
        <v>988</v>
      </c>
      <c r="H1101" s="84">
        <f t="shared" ca="1" si="175"/>
        <v>45749</v>
      </c>
      <c r="I1101" s="51" t="s">
        <v>972</v>
      </c>
      <c r="J1101" s="51" t="s">
        <v>989</v>
      </c>
      <c r="K1101" s="51" t="s">
        <v>959</v>
      </c>
      <c r="L1101" s="59">
        <f t="shared" si="174"/>
        <v>9.1392906717122829E-2</v>
      </c>
      <c r="M1101" s="59">
        <f t="shared" si="174"/>
        <v>9.1392906717122829E-2</v>
      </c>
      <c r="N1101" s="59">
        <f t="shared" si="174"/>
        <v>9.1392906717122829E-2</v>
      </c>
      <c r="O1101" s="59">
        <f t="shared" si="174"/>
        <v>9.1392906717122829E-2</v>
      </c>
      <c r="P1101" s="59">
        <f t="shared" si="174"/>
        <v>9.0438509481853252E-2</v>
      </c>
      <c r="Q1101" s="59">
        <f t="shared" si="174"/>
        <v>8.948411224658373E-2</v>
      </c>
      <c r="R1101" s="59">
        <f t="shared" si="174"/>
        <v>8.8529715011314153E-2</v>
      </c>
      <c r="S1101" s="59">
        <f t="shared" si="174"/>
        <v>8.7575317776044631E-2</v>
      </c>
      <c r="T1101" s="59">
        <f t="shared" si="174"/>
        <v>8.6620920540775054E-2</v>
      </c>
      <c r="U1101" s="59">
        <f t="shared" si="174"/>
        <v>8.5666523305505532E-2</v>
      </c>
      <c r="V1101" s="59">
        <f t="shared" si="174"/>
        <v>8.4712126070235955E-2</v>
      </c>
      <c r="W1101" s="59">
        <f t="shared" si="174"/>
        <v>8.3757728834966433E-2</v>
      </c>
      <c r="X1101" s="59">
        <f t="shared" si="174"/>
        <v>8.2803331599696856E-2</v>
      </c>
      <c r="Y1101" s="59">
        <f t="shared" si="174"/>
        <v>8.1848934364427334E-2</v>
      </c>
      <c r="Z1101" s="59">
        <f t="shared" si="174"/>
        <v>8.0894537129157756E-2</v>
      </c>
      <c r="AA1101" s="59">
        <f t="shared" ref="AA1101:AY1101" si="176">AA981+_xlfn.XLOOKUP($K1101,$B$862:$B$876,$F$862:$F$876)-_xlfn.XLOOKUP($K1101,$B$862:$B$876,$E$862:$E$876)</f>
        <v>7.9940139893888235E-2</v>
      </c>
      <c r="AB1101" s="59">
        <f t="shared" si="176"/>
        <v>7.8985742658618657E-2</v>
      </c>
      <c r="AC1101" s="59">
        <f t="shared" si="176"/>
        <v>7.8031345423349135E-2</v>
      </c>
      <c r="AD1101" s="59">
        <f t="shared" si="176"/>
        <v>7.7076948188079558E-2</v>
      </c>
      <c r="AE1101" s="59">
        <f t="shared" si="176"/>
        <v>7.6122550952810036E-2</v>
      </c>
      <c r="AF1101" s="59">
        <f t="shared" si="176"/>
        <v>7.6122550952810036E-2</v>
      </c>
      <c r="AG1101" s="59">
        <f t="shared" si="176"/>
        <v>7.6122550952810036E-2</v>
      </c>
      <c r="AH1101" s="59">
        <f t="shared" si="176"/>
        <v>7.6122550952810036E-2</v>
      </c>
      <c r="AI1101" s="59">
        <f t="shared" si="176"/>
        <v>7.6122550952810036E-2</v>
      </c>
      <c r="AJ1101" s="59">
        <f t="shared" si="176"/>
        <v>7.6122550952810036E-2</v>
      </c>
      <c r="AK1101" s="59">
        <f t="shared" si="176"/>
        <v>7.6122550952810036E-2</v>
      </c>
      <c r="AL1101" s="59">
        <f t="shared" si="176"/>
        <v>7.6122550952810036E-2</v>
      </c>
      <c r="AM1101" s="59">
        <f t="shared" si="176"/>
        <v>7.6122550952810036E-2</v>
      </c>
      <c r="AN1101" s="59">
        <f t="shared" si="176"/>
        <v>7.6122550952810036E-2</v>
      </c>
      <c r="AO1101" s="59">
        <f t="shared" si="176"/>
        <v>7.6122550952810036E-2</v>
      </c>
      <c r="AP1101" s="59">
        <f t="shared" si="176"/>
        <v>7.6122550952810036E-2</v>
      </c>
      <c r="AQ1101" s="59">
        <f t="shared" si="176"/>
        <v>7.6122550952810036E-2</v>
      </c>
      <c r="AR1101" s="59">
        <f t="shared" si="176"/>
        <v>7.6122550952810036E-2</v>
      </c>
      <c r="AS1101" s="59">
        <f t="shared" si="176"/>
        <v>7.6122550952810036E-2</v>
      </c>
      <c r="AT1101" s="59">
        <f t="shared" si="176"/>
        <v>7.6122550952810036E-2</v>
      </c>
      <c r="AU1101" s="59">
        <f t="shared" si="176"/>
        <v>7.6122550952810036E-2</v>
      </c>
      <c r="AV1101" s="59">
        <f t="shared" si="176"/>
        <v>7.6122550952810036E-2</v>
      </c>
      <c r="AW1101" s="59">
        <f t="shared" si="176"/>
        <v>7.6122550952810036E-2</v>
      </c>
      <c r="AX1101" s="59">
        <f t="shared" si="176"/>
        <v>7.6122550952810036E-2</v>
      </c>
      <c r="AY1101" s="59">
        <f t="shared" si="176"/>
        <v>7.6122550952810036E-2</v>
      </c>
    </row>
    <row r="1102" spans="2:51">
      <c r="B1102" s="51" t="s">
        <v>985</v>
      </c>
      <c r="C1102" s="51" t="s">
        <v>993</v>
      </c>
      <c r="D1102" s="51" t="s">
        <v>986</v>
      </c>
      <c r="E1102" s="51" t="s">
        <v>111</v>
      </c>
      <c r="F1102" t="s">
        <v>987</v>
      </c>
      <c r="G1102" t="s">
        <v>988</v>
      </c>
      <c r="H1102" s="84">
        <f t="shared" ca="1" si="175"/>
        <v>45749</v>
      </c>
      <c r="I1102" s="51" t="s">
        <v>972</v>
      </c>
      <c r="J1102" s="51" t="s">
        <v>989</v>
      </c>
      <c r="K1102" s="51" t="s">
        <v>960</v>
      </c>
      <c r="L1102" s="59">
        <f t="shared" ref="L1102:AY1108" si="177">L982+_xlfn.XLOOKUP($K1102,$B$862:$B$876,$F$862:$F$876)-_xlfn.XLOOKUP($K1102,$B$862:$B$876,$E$862:$E$876)</f>
        <v>0.11592421319531973</v>
      </c>
      <c r="M1102" s="59">
        <f t="shared" si="177"/>
        <v>0.11592421319531973</v>
      </c>
      <c r="N1102" s="59">
        <f t="shared" si="177"/>
        <v>0.11592421319531973</v>
      </c>
      <c r="O1102" s="59">
        <f t="shared" si="177"/>
        <v>0.11592421319531973</v>
      </c>
      <c r="P1102" s="59">
        <f t="shared" si="177"/>
        <v>0.11402582087289856</v>
      </c>
      <c r="Q1102" s="59">
        <f t="shared" si="177"/>
        <v>0.11212742855047739</v>
      </c>
      <c r="R1102" s="59">
        <f t="shared" si="177"/>
        <v>0.11022903622805622</v>
      </c>
      <c r="S1102" s="59">
        <f t="shared" si="177"/>
        <v>0.10833064390563504</v>
      </c>
      <c r="T1102" s="59">
        <f t="shared" si="177"/>
        <v>0.10643225158321387</v>
      </c>
      <c r="U1102" s="59">
        <f t="shared" si="177"/>
        <v>0.1045338592607927</v>
      </c>
      <c r="V1102" s="59">
        <f t="shared" si="177"/>
        <v>0.10263546693837153</v>
      </c>
      <c r="W1102" s="59">
        <f t="shared" si="177"/>
        <v>0.10073707461595036</v>
      </c>
      <c r="X1102" s="59">
        <f t="shared" si="177"/>
        <v>9.8838682293529184E-2</v>
      </c>
      <c r="Y1102" s="59">
        <f t="shared" si="177"/>
        <v>9.6940289971108012E-2</v>
      </c>
      <c r="Z1102" s="59">
        <f t="shared" si="177"/>
        <v>9.5041897648686841E-2</v>
      </c>
      <c r="AA1102" s="59">
        <f t="shared" si="177"/>
        <v>9.3143505326265669E-2</v>
      </c>
      <c r="AB1102" s="59">
        <f t="shared" si="177"/>
        <v>9.1245113003844497E-2</v>
      </c>
      <c r="AC1102" s="59">
        <f t="shared" si="177"/>
        <v>8.9346720681423325E-2</v>
      </c>
      <c r="AD1102" s="59">
        <f t="shared" si="177"/>
        <v>8.7448328359002153E-2</v>
      </c>
      <c r="AE1102" s="59">
        <f t="shared" si="177"/>
        <v>8.5549936036580981E-2</v>
      </c>
      <c r="AF1102" s="59">
        <f t="shared" si="177"/>
        <v>8.5549936036580981E-2</v>
      </c>
      <c r="AG1102" s="59">
        <f t="shared" si="177"/>
        <v>8.5549936036580981E-2</v>
      </c>
      <c r="AH1102" s="59">
        <f t="shared" si="177"/>
        <v>8.5549936036580981E-2</v>
      </c>
      <c r="AI1102" s="59">
        <f t="shared" si="177"/>
        <v>8.5549936036580981E-2</v>
      </c>
      <c r="AJ1102" s="59">
        <f t="shared" si="177"/>
        <v>8.5549936036580981E-2</v>
      </c>
      <c r="AK1102" s="59">
        <f t="shared" si="177"/>
        <v>8.5549936036580981E-2</v>
      </c>
      <c r="AL1102" s="59">
        <f t="shared" si="177"/>
        <v>8.5549936036580981E-2</v>
      </c>
      <c r="AM1102" s="59">
        <f t="shared" si="177"/>
        <v>8.5549936036580981E-2</v>
      </c>
      <c r="AN1102" s="59">
        <f t="shared" si="177"/>
        <v>8.5549936036580981E-2</v>
      </c>
      <c r="AO1102" s="59">
        <f t="shared" si="177"/>
        <v>8.5549936036580981E-2</v>
      </c>
      <c r="AP1102" s="59">
        <f t="shared" si="177"/>
        <v>8.5549936036580981E-2</v>
      </c>
      <c r="AQ1102" s="59">
        <f t="shared" si="177"/>
        <v>8.5549936036580981E-2</v>
      </c>
      <c r="AR1102" s="59">
        <f t="shared" si="177"/>
        <v>8.5549936036580981E-2</v>
      </c>
      <c r="AS1102" s="59">
        <f t="shared" si="177"/>
        <v>8.5549936036580981E-2</v>
      </c>
      <c r="AT1102" s="59">
        <f t="shared" si="177"/>
        <v>8.5549936036580981E-2</v>
      </c>
      <c r="AU1102" s="59">
        <f t="shared" si="177"/>
        <v>8.5549936036580981E-2</v>
      </c>
      <c r="AV1102" s="59">
        <f t="shared" si="177"/>
        <v>8.5549936036580981E-2</v>
      </c>
      <c r="AW1102" s="59">
        <f t="shared" si="177"/>
        <v>8.5549936036580981E-2</v>
      </c>
      <c r="AX1102" s="59">
        <f t="shared" si="177"/>
        <v>8.5549936036580981E-2</v>
      </c>
      <c r="AY1102" s="59">
        <f t="shared" si="177"/>
        <v>8.5549936036580981E-2</v>
      </c>
    </row>
    <row r="1103" spans="2:51">
      <c r="B1103" s="51" t="s">
        <v>985</v>
      </c>
      <c r="C1103" s="51" t="s">
        <v>993</v>
      </c>
      <c r="D1103" s="51" t="s">
        <v>986</v>
      </c>
      <c r="E1103" s="51" t="s">
        <v>111</v>
      </c>
      <c r="F1103" t="s">
        <v>987</v>
      </c>
      <c r="G1103" t="s">
        <v>988</v>
      </c>
      <c r="H1103" s="84">
        <f t="shared" ca="1" si="175"/>
        <v>45749</v>
      </c>
      <c r="I1103" s="51" t="s">
        <v>974</v>
      </c>
      <c r="J1103" s="51" t="s">
        <v>989</v>
      </c>
      <c r="K1103" s="51" t="s">
        <v>954</v>
      </c>
      <c r="L1103" s="59">
        <f t="shared" si="177"/>
        <v>8.7009003736621043E-2</v>
      </c>
      <c r="M1103" s="59">
        <f t="shared" si="177"/>
        <v>8.7009003736621043E-2</v>
      </c>
      <c r="N1103" s="59">
        <f t="shared" si="177"/>
        <v>8.7009003736621043E-2</v>
      </c>
      <c r="O1103" s="59">
        <f t="shared" si="177"/>
        <v>8.7009003736621043E-2</v>
      </c>
      <c r="P1103" s="59">
        <f t="shared" si="177"/>
        <v>8.6609426497477299E-2</v>
      </c>
      <c r="Q1103" s="59">
        <f t="shared" si="177"/>
        <v>8.6209849258333554E-2</v>
      </c>
      <c r="R1103" s="59">
        <f t="shared" si="177"/>
        <v>8.5810272019189809E-2</v>
      </c>
      <c r="S1103" s="59">
        <f t="shared" si="177"/>
        <v>8.5410694780046065E-2</v>
      </c>
      <c r="T1103" s="59">
        <f t="shared" si="177"/>
        <v>8.501111754090232E-2</v>
      </c>
      <c r="U1103" s="59">
        <f t="shared" si="177"/>
        <v>8.4611540301758575E-2</v>
      </c>
      <c r="V1103" s="59">
        <f t="shared" si="177"/>
        <v>8.4211963062614831E-2</v>
      </c>
      <c r="W1103" s="59">
        <f t="shared" si="177"/>
        <v>8.3812385823471086E-2</v>
      </c>
      <c r="X1103" s="59">
        <f t="shared" si="177"/>
        <v>8.3412808584327341E-2</v>
      </c>
      <c r="Y1103" s="59">
        <f t="shared" si="177"/>
        <v>8.3013231345183597E-2</v>
      </c>
      <c r="Z1103" s="59">
        <f t="shared" si="177"/>
        <v>8.2613654106039852E-2</v>
      </c>
      <c r="AA1103" s="59">
        <f t="shared" si="177"/>
        <v>8.2214076866896107E-2</v>
      </c>
      <c r="AB1103" s="59">
        <f t="shared" si="177"/>
        <v>8.1814499627752363E-2</v>
      </c>
      <c r="AC1103" s="59">
        <f t="shared" si="177"/>
        <v>8.1414922388608618E-2</v>
      </c>
      <c r="AD1103" s="59">
        <f t="shared" si="177"/>
        <v>8.1015345149464874E-2</v>
      </c>
      <c r="AE1103" s="59">
        <f t="shared" si="177"/>
        <v>8.0615767910321129E-2</v>
      </c>
      <c r="AF1103" s="59">
        <f t="shared" si="177"/>
        <v>8.0216190671177384E-2</v>
      </c>
      <c r="AG1103" s="59">
        <f t="shared" si="177"/>
        <v>7.981661343203364E-2</v>
      </c>
      <c r="AH1103" s="59">
        <f t="shared" si="177"/>
        <v>7.9417036192889895E-2</v>
      </c>
      <c r="AI1103" s="59">
        <f t="shared" si="177"/>
        <v>7.901745895374615E-2</v>
      </c>
      <c r="AJ1103" s="59">
        <f t="shared" si="177"/>
        <v>7.8617881714602406E-2</v>
      </c>
      <c r="AK1103" s="59">
        <f t="shared" si="177"/>
        <v>7.8218304475458661E-2</v>
      </c>
      <c r="AL1103" s="59">
        <f t="shared" si="177"/>
        <v>7.7818727236314916E-2</v>
      </c>
      <c r="AM1103" s="59">
        <f t="shared" si="177"/>
        <v>7.7419149997171172E-2</v>
      </c>
      <c r="AN1103" s="59">
        <f t="shared" si="177"/>
        <v>7.7019572758027427E-2</v>
      </c>
      <c r="AO1103" s="59">
        <f t="shared" si="177"/>
        <v>7.6619995518883682E-2</v>
      </c>
      <c r="AP1103" s="59">
        <f t="shared" si="177"/>
        <v>7.6220418279739938E-2</v>
      </c>
      <c r="AQ1103" s="59">
        <f t="shared" si="177"/>
        <v>7.5820841040596193E-2</v>
      </c>
      <c r="AR1103" s="59">
        <f t="shared" si="177"/>
        <v>7.5421263801452448E-2</v>
      </c>
      <c r="AS1103" s="59">
        <f t="shared" si="177"/>
        <v>7.5021686562308704E-2</v>
      </c>
      <c r="AT1103" s="59">
        <f t="shared" si="177"/>
        <v>7.4622109323164959E-2</v>
      </c>
      <c r="AU1103" s="59">
        <f t="shared" si="177"/>
        <v>7.4222532084021214E-2</v>
      </c>
      <c r="AV1103" s="59">
        <f t="shared" si="177"/>
        <v>7.382295484487747E-2</v>
      </c>
      <c r="AW1103" s="59">
        <f t="shared" si="177"/>
        <v>7.3423377605733725E-2</v>
      </c>
      <c r="AX1103" s="59">
        <f t="shared" si="177"/>
        <v>7.302380036658998E-2</v>
      </c>
      <c r="AY1103" s="59">
        <f t="shared" si="177"/>
        <v>7.2624223127446236E-2</v>
      </c>
    </row>
    <row r="1104" spans="2:51">
      <c r="B1104" s="51" t="s">
        <v>985</v>
      </c>
      <c r="C1104" s="51" t="s">
        <v>993</v>
      </c>
      <c r="D1104" s="51" t="s">
        <v>986</v>
      </c>
      <c r="E1104" s="51" t="s">
        <v>111</v>
      </c>
      <c r="F1104" t="s">
        <v>987</v>
      </c>
      <c r="G1104" t="s">
        <v>988</v>
      </c>
      <c r="H1104" s="84">
        <f t="shared" ca="1" si="175"/>
        <v>45749</v>
      </c>
      <c r="I1104" s="51" t="s">
        <v>974</v>
      </c>
      <c r="J1104" s="51" t="s">
        <v>989</v>
      </c>
      <c r="K1104" s="51" t="s">
        <v>242</v>
      </c>
      <c r="L1104" s="59">
        <f t="shared" si="177"/>
        <v>6.0333536507432235E-2</v>
      </c>
      <c r="M1104" s="59">
        <f t="shared" si="177"/>
        <v>6.0333536507432235E-2</v>
      </c>
      <c r="N1104" s="59">
        <f t="shared" si="177"/>
        <v>6.0333536507432235E-2</v>
      </c>
      <c r="O1104" s="59">
        <f t="shared" si="177"/>
        <v>6.0333536507432235E-2</v>
      </c>
      <c r="P1104" s="59">
        <f t="shared" si="177"/>
        <v>6.0333536507432235E-2</v>
      </c>
      <c r="Q1104" s="59">
        <f t="shared" si="177"/>
        <v>6.0333536507432235E-2</v>
      </c>
      <c r="R1104" s="59">
        <f t="shared" si="177"/>
        <v>6.0333536507432235E-2</v>
      </c>
      <c r="S1104" s="59">
        <f t="shared" si="177"/>
        <v>6.0333536507432235E-2</v>
      </c>
      <c r="T1104" s="59">
        <f t="shared" si="177"/>
        <v>6.0333536507432235E-2</v>
      </c>
      <c r="U1104" s="59">
        <f t="shared" si="177"/>
        <v>6.0333536507432235E-2</v>
      </c>
      <c r="V1104" s="59">
        <f t="shared" si="177"/>
        <v>6.0333536507432235E-2</v>
      </c>
      <c r="W1104" s="59">
        <f t="shared" si="177"/>
        <v>6.0333536507432235E-2</v>
      </c>
      <c r="X1104" s="59">
        <f t="shared" si="177"/>
        <v>6.0333536507432235E-2</v>
      </c>
      <c r="Y1104" s="59">
        <f t="shared" si="177"/>
        <v>6.0333536507432235E-2</v>
      </c>
      <c r="Z1104" s="59">
        <f t="shared" si="177"/>
        <v>6.0333536507432235E-2</v>
      </c>
      <c r="AA1104" s="59">
        <f t="shared" si="177"/>
        <v>6.0333536507432235E-2</v>
      </c>
      <c r="AB1104" s="59">
        <f t="shared" si="177"/>
        <v>6.0333536507432235E-2</v>
      </c>
      <c r="AC1104" s="59">
        <f t="shared" si="177"/>
        <v>6.0333536507432235E-2</v>
      </c>
      <c r="AD1104" s="59">
        <f t="shared" si="177"/>
        <v>6.0333536507432235E-2</v>
      </c>
      <c r="AE1104" s="59">
        <f t="shared" si="177"/>
        <v>6.0333536507432235E-2</v>
      </c>
      <c r="AF1104" s="59">
        <f t="shared" si="177"/>
        <v>6.0333536507432235E-2</v>
      </c>
      <c r="AG1104" s="59">
        <f t="shared" si="177"/>
        <v>6.0333536507432235E-2</v>
      </c>
      <c r="AH1104" s="59">
        <f t="shared" si="177"/>
        <v>6.0333536507432235E-2</v>
      </c>
      <c r="AI1104" s="59">
        <f t="shared" si="177"/>
        <v>6.0333536507432235E-2</v>
      </c>
      <c r="AJ1104" s="59">
        <f t="shared" si="177"/>
        <v>6.0333536507432235E-2</v>
      </c>
      <c r="AK1104" s="59">
        <f t="shared" si="177"/>
        <v>6.0333536507432235E-2</v>
      </c>
      <c r="AL1104" s="59">
        <f t="shared" si="177"/>
        <v>6.0333536507432235E-2</v>
      </c>
      <c r="AM1104" s="59">
        <f t="shared" si="177"/>
        <v>6.0333536507432235E-2</v>
      </c>
      <c r="AN1104" s="59">
        <f t="shared" si="177"/>
        <v>6.0333536507432235E-2</v>
      </c>
      <c r="AO1104" s="59">
        <f t="shared" si="177"/>
        <v>6.0333536507432235E-2</v>
      </c>
      <c r="AP1104" s="59">
        <f t="shared" si="177"/>
        <v>6.0333536507432235E-2</v>
      </c>
      <c r="AQ1104" s="59">
        <f t="shared" si="177"/>
        <v>6.0333536507432235E-2</v>
      </c>
      <c r="AR1104" s="59">
        <f t="shared" si="177"/>
        <v>6.0333536507432235E-2</v>
      </c>
      <c r="AS1104" s="59">
        <f t="shared" si="177"/>
        <v>6.0333536507432235E-2</v>
      </c>
      <c r="AT1104" s="59">
        <f t="shared" si="177"/>
        <v>6.0333536507432235E-2</v>
      </c>
      <c r="AU1104" s="59">
        <f t="shared" si="177"/>
        <v>6.0333536507432235E-2</v>
      </c>
      <c r="AV1104" s="59">
        <f t="shared" si="177"/>
        <v>6.0333536507432235E-2</v>
      </c>
      <c r="AW1104" s="59">
        <f t="shared" si="177"/>
        <v>6.0333536507432235E-2</v>
      </c>
      <c r="AX1104" s="59">
        <f t="shared" si="177"/>
        <v>6.0333536507432235E-2</v>
      </c>
      <c r="AY1104" s="59">
        <f t="shared" si="177"/>
        <v>6.0333536507432235E-2</v>
      </c>
    </row>
    <row r="1105" spans="2:51">
      <c r="B1105" s="51" t="s">
        <v>985</v>
      </c>
      <c r="C1105" s="51" t="s">
        <v>993</v>
      </c>
      <c r="D1105" s="51" t="s">
        <v>986</v>
      </c>
      <c r="E1105" s="51" t="s">
        <v>111</v>
      </c>
      <c r="F1105" t="s">
        <v>987</v>
      </c>
      <c r="G1105" t="s">
        <v>988</v>
      </c>
      <c r="H1105" s="84">
        <f t="shared" ca="1" si="175"/>
        <v>45749</v>
      </c>
      <c r="I1105" s="51" t="s">
        <v>974</v>
      </c>
      <c r="J1105" s="51" t="s">
        <v>989</v>
      </c>
      <c r="K1105" s="51" t="s">
        <v>955</v>
      </c>
      <c r="L1105" s="59">
        <f t="shared" si="177"/>
        <v>0.11211771096687642</v>
      </c>
      <c r="M1105" s="59">
        <f t="shared" si="177"/>
        <v>0.11211771096687642</v>
      </c>
      <c r="N1105" s="59">
        <f t="shared" si="177"/>
        <v>0.11211771096687642</v>
      </c>
      <c r="O1105" s="59">
        <f t="shared" si="177"/>
        <v>0.11211771096687642</v>
      </c>
      <c r="P1105" s="59">
        <f t="shared" si="177"/>
        <v>0.11130570601397924</v>
      </c>
      <c r="Q1105" s="59">
        <f t="shared" si="177"/>
        <v>0.11049370106108206</v>
      </c>
      <c r="R1105" s="59">
        <f t="shared" si="177"/>
        <v>0.10968169610818487</v>
      </c>
      <c r="S1105" s="59">
        <f t="shared" si="177"/>
        <v>0.10886969115528769</v>
      </c>
      <c r="T1105" s="59">
        <f t="shared" si="177"/>
        <v>0.10805768620239051</v>
      </c>
      <c r="U1105" s="59">
        <f t="shared" si="177"/>
        <v>0.10724568124949332</v>
      </c>
      <c r="V1105" s="59">
        <f t="shared" si="177"/>
        <v>0.10643367629659614</v>
      </c>
      <c r="W1105" s="59">
        <f t="shared" si="177"/>
        <v>0.10562167134369896</v>
      </c>
      <c r="X1105" s="59">
        <f t="shared" si="177"/>
        <v>0.10480966639080178</v>
      </c>
      <c r="Y1105" s="59">
        <f t="shared" si="177"/>
        <v>0.10399766143790459</v>
      </c>
      <c r="Z1105" s="59">
        <f t="shared" si="177"/>
        <v>0.10318565648500741</v>
      </c>
      <c r="AA1105" s="59">
        <f t="shared" si="177"/>
        <v>0.10237365153211023</v>
      </c>
      <c r="AB1105" s="59">
        <f t="shared" si="177"/>
        <v>0.10156164657921304</v>
      </c>
      <c r="AC1105" s="59">
        <f t="shared" si="177"/>
        <v>0.10074964162631586</v>
      </c>
      <c r="AD1105" s="59">
        <f t="shared" si="177"/>
        <v>9.9937636673418678E-2</v>
      </c>
      <c r="AE1105" s="59">
        <f t="shared" si="177"/>
        <v>9.9125631720521495E-2</v>
      </c>
      <c r="AF1105" s="59">
        <f t="shared" si="177"/>
        <v>9.8313626767624313E-2</v>
      </c>
      <c r="AG1105" s="59">
        <f t="shared" si="177"/>
        <v>9.750162181472713E-2</v>
      </c>
      <c r="AH1105" s="59">
        <f t="shared" si="177"/>
        <v>9.6689616861829947E-2</v>
      </c>
      <c r="AI1105" s="59">
        <f t="shared" si="177"/>
        <v>9.5877611908932764E-2</v>
      </c>
      <c r="AJ1105" s="59">
        <f t="shared" si="177"/>
        <v>9.5065606956035581E-2</v>
      </c>
      <c r="AK1105" s="59">
        <f t="shared" si="177"/>
        <v>9.4253602003138398E-2</v>
      </c>
      <c r="AL1105" s="59">
        <f t="shared" si="177"/>
        <v>9.3441597050241215E-2</v>
      </c>
      <c r="AM1105" s="59">
        <f t="shared" si="177"/>
        <v>9.2629592097344032E-2</v>
      </c>
      <c r="AN1105" s="59">
        <f t="shared" si="177"/>
        <v>9.1817587144446849E-2</v>
      </c>
      <c r="AO1105" s="59">
        <f t="shared" si="177"/>
        <v>9.1005582191549667E-2</v>
      </c>
      <c r="AP1105" s="59">
        <f t="shared" si="177"/>
        <v>9.0193577238652484E-2</v>
      </c>
      <c r="AQ1105" s="59">
        <f t="shared" si="177"/>
        <v>8.9381572285755301E-2</v>
      </c>
      <c r="AR1105" s="59">
        <f t="shared" si="177"/>
        <v>8.8569567332858118E-2</v>
      </c>
      <c r="AS1105" s="59">
        <f t="shared" si="177"/>
        <v>8.7757562379960935E-2</v>
      </c>
      <c r="AT1105" s="59">
        <f t="shared" si="177"/>
        <v>8.6945557427063752E-2</v>
      </c>
      <c r="AU1105" s="59">
        <f t="shared" si="177"/>
        <v>8.6133552474166569E-2</v>
      </c>
      <c r="AV1105" s="59">
        <f t="shared" si="177"/>
        <v>8.5321547521269386E-2</v>
      </c>
      <c r="AW1105" s="59">
        <f t="shared" si="177"/>
        <v>8.4509542568372203E-2</v>
      </c>
      <c r="AX1105" s="59">
        <f t="shared" si="177"/>
        <v>8.3697537615475021E-2</v>
      </c>
      <c r="AY1105" s="59">
        <f t="shared" si="177"/>
        <v>8.2885532662577838E-2</v>
      </c>
    </row>
    <row r="1106" spans="2:51">
      <c r="B1106" s="51" t="s">
        <v>985</v>
      </c>
      <c r="C1106" s="51" t="s">
        <v>993</v>
      </c>
      <c r="D1106" s="51" t="s">
        <v>986</v>
      </c>
      <c r="E1106" s="51" t="s">
        <v>111</v>
      </c>
      <c r="F1106" t="s">
        <v>987</v>
      </c>
      <c r="G1106" t="s">
        <v>988</v>
      </c>
      <c r="H1106" s="84">
        <f t="shared" ca="1" si="175"/>
        <v>45749</v>
      </c>
      <c r="I1106" s="51" t="s">
        <v>974</v>
      </c>
      <c r="J1106" s="51" t="s">
        <v>989</v>
      </c>
      <c r="K1106" s="51" t="s">
        <v>486</v>
      </c>
      <c r="L1106" s="59">
        <f t="shared" si="177"/>
        <v>6.2331133321545641E-2</v>
      </c>
      <c r="M1106" s="59">
        <f t="shared" si="177"/>
        <v>6.2331133321545641E-2</v>
      </c>
      <c r="N1106" s="59">
        <f t="shared" si="177"/>
        <v>6.2331133321545641E-2</v>
      </c>
      <c r="O1106" s="59">
        <f t="shared" si="177"/>
        <v>6.2331133321545641E-2</v>
      </c>
      <c r="P1106" s="59">
        <f t="shared" si="177"/>
        <v>6.2331133321545641E-2</v>
      </c>
      <c r="Q1106" s="59">
        <f t="shared" si="177"/>
        <v>6.2331133321545641E-2</v>
      </c>
      <c r="R1106" s="59">
        <f t="shared" si="177"/>
        <v>6.2331133321545641E-2</v>
      </c>
      <c r="S1106" s="59">
        <f t="shared" si="177"/>
        <v>6.2331133321545641E-2</v>
      </c>
      <c r="T1106" s="59">
        <f t="shared" si="177"/>
        <v>6.2331133321545641E-2</v>
      </c>
      <c r="U1106" s="59">
        <f t="shared" si="177"/>
        <v>6.2331133321545641E-2</v>
      </c>
      <c r="V1106" s="59">
        <f t="shared" si="177"/>
        <v>6.2331133321545641E-2</v>
      </c>
      <c r="W1106" s="59">
        <f t="shared" si="177"/>
        <v>6.2331133321545641E-2</v>
      </c>
      <c r="X1106" s="59">
        <f t="shared" si="177"/>
        <v>6.2331133321545641E-2</v>
      </c>
      <c r="Y1106" s="59">
        <f t="shared" si="177"/>
        <v>6.2331133321545641E-2</v>
      </c>
      <c r="Z1106" s="59">
        <f t="shared" si="177"/>
        <v>6.2331133321545641E-2</v>
      </c>
      <c r="AA1106" s="59">
        <f t="shared" si="177"/>
        <v>6.2331133321545641E-2</v>
      </c>
      <c r="AB1106" s="59">
        <f t="shared" si="177"/>
        <v>6.2331133321545641E-2</v>
      </c>
      <c r="AC1106" s="59">
        <f t="shared" si="177"/>
        <v>6.2331133321545641E-2</v>
      </c>
      <c r="AD1106" s="59">
        <f t="shared" si="177"/>
        <v>6.2331133321545641E-2</v>
      </c>
      <c r="AE1106" s="59">
        <f t="shared" si="177"/>
        <v>6.2331133321545641E-2</v>
      </c>
      <c r="AF1106" s="59">
        <f t="shared" si="177"/>
        <v>6.2331133321545641E-2</v>
      </c>
      <c r="AG1106" s="59">
        <f t="shared" si="177"/>
        <v>6.2331133321545641E-2</v>
      </c>
      <c r="AH1106" s="59">
        <f t="shared" si="177"/>
        <v>6.2331133321545641E-2</v>
      </c>
      <c r="AI1106" s="59">
        <f t="shared" si="177"/>
        <v>6.2331133321545641E-2</v>
      </c>
      <c r="AJ1106" s="59">
        <f t="shared" si="177"/>
        <v>6.2331133321545641E-2</v>
      </c>
      <c r="AK1106" s="59">
        <f t="shared" si="177"/>
        <v>6.2331133321545641E-2</v>
      </c>
      <c r="AL1106" s="59">
        <f t="shared" si="177"/>
        <v>6.2331133321545641E-2</v>
      </c>
      <c r="AM1106" s="59">
        <f t="shared" si="177"/>
        <v>6.2331133321545641E-2</v>
      </c>
      <c r="AN1106" s="59">
        <f t="shared" si="177"/>
        <v>6.2331133321545641E-2</v>
      </c>
      <c r="AO1106" s="59">
        <f t="shared" si="177"/>
        <v>6.2331133321545641E-2</v>
      </c>
      <c r="AP1106" s="59">
        <f t="shared" si="177"/>
        <v>6.2331133321545641E-2</v>
      </c>
      <c r="AQ1106" s="59">
        <f t="shared" si="177"/>
        <v>6.2331133321545641E-2</v>
      </c>
      <c r="AR1106" s="59">
        <f t="shared" si="177"/>
        <v>6.2331133321545641E-2</v>
      </c>
      <c r="AS1106" s="59">
        <f t="shared" si="177"/>
        <v>6.2331133321545641E-2</v>
      </c>
      <c r="AT1106" s="59">
        <f t="shared" si="177"/>
        <v>6.2331133321545641E-2</v>
      </c>
      <c r="AU1106" s="59">
        <f t="shared" si="177"/>
        <v>6.2331133321545641E-2</v>
      </c>
      <c r="AV1106" s="59">
        <f t="shared" si="177"/>
        <v>6.2331133321545641E-2</v>
      </c>
      <c r="AW1106" s="59">
        <f t="shared" si="177"/>
        <v>6.2331133321545641E-2</v>
      </c>
      <c r="AX1106" s="59">
        <f t="shared" si="177"/>
        <v>6.2331133321545641E-2</v>
      </c>
      <c r="AY1106" s="59">
        <f t="shared" si="177"/>
        <v>6.2331133321545641E-2</v>
      </c>
    </row>
    <row r="1107" spans="2:51">
      <c r="B1107" s="51" t="s">
        <v>985</v>
      </c>
      <c r="C1107" s="51" t="s">
        <v>993</v>
      </c>
      <c r="D1107" s="51" t="s">
        <v>986</v>
      </c>
      <c r="E1107" s="51" t="s">
        <v>111</v>
      </c>
      <c r="F1107" t="s">
        <v>987</v>
      </c>
      <c r="G1107" t="s">
        <v>988</v>
      </c>
      <c r="H1107" s="84">
        <f t="shared" ca="1" si="175"/>
        <v>45749</v>
      </c>
      <c r="I1107" s="51" t="s">
        <v>974</v>
      </c>
      <c r="J1107" s="51" t="s">
        <v>989</v>
      </c>
      <c r="K1107" s="51" t="s">
        <v>273</v>
      </c>
      <c r="L1107" s="59">
        <f t="shared" si="177"/>
        <v>7.2022991518105178E-2</v>
      </c>
      <c r="M1107" s="59">
        <f t="shared" si="177"/>
        <v>7.2022991518105178E-2</v>
      </c>
      <c r="N1107" s="59">
        <f t="shared" si="177"/>
        <v>7.2022991518105178E-2</v>
      </c>
      <c r="O1107" s="59">
        <f t="shared" si="177"/>
        <v>7.2022991518105178E-2</v>
      </c>
      <c r="P1107" s="59">
        <f t="shared" si="177"/>
        <v>7.1863520860921432E-2</v>
      </c>
      <c r="Q1107" s="59">
        <f t="shared" si="177"/>
        <v>7.1704050203737685E-2</v>
      </c>
      <c r="R1107" s="59">
        <f t="shared" si="177"/>
        <v>7.1544579546553938E-2</v>
      </c>
      <c r="S1107" s="59">
        <f t="shared" si="177"/>
        <v>7.1385108889370191E-2</v>
      </c>
      <c r="T1107" s="59">
        <f t="shared" si="177"/>
        <v>7.1225638232186445E-2</v>
      </c>
      <c r="U1107" s="59">
        <f t="shared" si="177"/>
        <v>7.1066167575002698E-2</v>
      </c>
      <c r="V1107" s="59">
        <f t="shared" si="177"/>
        <v>7.0906696917818951E-2</v>
      </c>
      <c r="W1107" s="59">
        <f t="shared" si="177"/>
        <v>7.0747226260635204E-2</v>
      </c>
      <c r="X1107" s="59">
        <f t="shared" si="177"/>
        <v>7.0587755603451457E-2</v>
      </c>
      <c r="Y1107" s="59">
        <f t="shared" si="177"/>
        <v>7.0428284946267711E-2</v>
      </c>
      <c r="Z1107" s="59">
        <f t="shared" si="177"/>
        <v>7.0268814289083964E-2</v>
      </c>
      <c r="AA1107" s="59">
        <f t="shared" si="177"/>
        <v>7.0109343631900217E-2</v>
      </c>
      <c r="AB1107" s="59">
        <f t="shared" si="177"/>
        <v>6.994987297471647E-2</v>
      </c>
      <c r="AC1107" s="59">
        <f t="shared" si="177"/>
        <v>6.9790402317532724E-2</v>
      </c>
      <c r="AD1107" s="59">
        <f t="shared" si="177"/>
        <v>6.9630931660348977E-2</v>
      </c>
      <c r="AE1107" s="59">
        <f t="shared" si="177"/>
        <v>6.947146100316523E-2</v>
      </c>
      <c r="AF1107" s="59">
        <f t="shared" si="177"/>
        <v>6.9311990345981483E-2</v>
      </c>
      <c r="AG1107" s="59">
        <f t="shared" si="177"/>
        <v>6.9152519688797737E-2</v>
      </c>
      <c r="AH1107" s="59">
        <f t="shared" si="177"/>
        <v>6.899304903161399E-2</v>
      </c>
      <c r="AI1107" s="59">
        <f t="shared" si="177"/>
        <v>6.8833578374430243E-2</v>
      </c>
      <c r="AJ1107" s="59">
        <f t="shared" si="177"/>
        <v>6.8674107717246496E-2</v>
      </c>
      <c r="AK1107" s="59">
        <f t="shared" si="177"/>
        <v>6.851463706006275E-2</v>
      </c>
      <c r="AL1107" s="59">
        <f t="shared" si="177"/>
        <v>6.8355166402879003E-2</v>
      </c>
      <c r="AM1107" s="59">
        <f t="shared" si="177"/>
        <v>6.8195695745695256E-2</v>
      </c>
      <c r="AN1107" s="59">
        <f t="shared" si="177"/>
        <v>6.8036225088511509E-2</v>
      </c>
      <c r="AO1107" s="59">
        <f t="shared" si="177"/>
        <v>6.7876754431327763E-2</v>
      </c>
      <c r="AP1107" s="59">
        <f t="shared" si="177"/>
        <v>6.7717283774144016E-2</v>
      </c>
      <c r="AQ1107" s="59">
        <f t="shared" si="177"/>
        <v>6.7557813116960269E-2</v>
      </c>
      <c r="AR1107" s="59">
        <f t="shared" si="177"/>
        <v>6.7398342459776522E-2</v>
      </c>
      <c r="AS1107" s="59">
        <f t="shared" si="177"/>
        <v>6.7238871802592776E-2</v>
      </c>
      <c r="AT1107" s="59">
        <f t="shared" si="177"/>
        <v>6.7079401145409029E-2</v>
      </c>
      <c r="AU1107" s="59">
        <f t="shared" si="177"/>
        <v>6.6919930488225282E-2</v>
      </c>
      <c r="AV1107" s="59">
        <f t="shared" si="177"/>
        <v>6.6760459831041535E-2</v>
      </c>
      <c r="AW1107" s="59">
        <f t="shared" si="177"/>
        <v>6.6600989173857789E-2</v>
      </c>
      <c r="AX1107" s="59">
        <f t="shared" si="177"/>
        <v>6.6441518516674042E-2</v>
      </c>
      <c r="AY1107" s="59">
        <f t="shared" si="177"/>
        <v>6.6282047859490295E-2</v>
      </c>
    </row>
    <row r="1108" spans="2:51">
      <c r="B1108" s="51" t="s">
        <v>985</v>
      </c>
      <c r="C1108" s="51" t="s">
        <v>993</v>
      </c>
      <c r="D1108" s="51" t="s">
        <v>986</v>
      </c>
      <c r="E1108" s="51" t="s">
        <v>111</v>
      </c>
      <c r="F1108" t="s">
        <v>987</v>
      </c>
      <c r="G1108" t="s">
        <v>988</v>
      </c>
      <c r="H1108" s="84">
        <f t="shared" ca="1" si="175"/>
        <v>45749</v>
      </c>
      <c r="I1108" s="51" t="s">
        <v>974</v>
      </c>
      <c r="J1108" s="51" t="s">
        <v>989</v>
      </c>
      <c r="K1108" s="51" t="s">
        <v>227</v>
      </c>
      <c r="L1108" s="59">
        <f t="shared" si="177"/>
        <v>8.2371383125171643E-2</v>
      </c>
      <c r="M1108" s="59">
        <f t="shared" si="177"/>
        <v>8.2371383125171643E-2</v>
      </c>
      <c r="N1108" s="59">
        <f t="shared" si="177"/>
        <v>8.2371383125171643E-2</v>
      </c>
      <c r="O1108" s="59">
        <f t="shared" si="177"/>
        <v>8.2371383125171643E-2</v>
      </c>
      <c r="P1108" s="59">
        <f t="shared" si="177"/>
        <v>8.2187067030450589E-2</v>
      </c>
      <c r="Q1108" s="59">
        <f t="shared" si="177"/>
        <v>8.2002750935729535E-2</v>
      </c>
      <c r="R1108" s="59">
        <f t="shared" si="177"/>
        <v>8.1818434841008481E-2</v>
      </c>
      <c r="S1108" s="59">
        <f t="shared" si="177"/>
        <v>8.1634118746287426E-2</v>
      </c>
      <c r="T1108" s="59">
        <f t="shared" si="177"/>
        <v>8.1449802651566372E-2</v>
      </c>
      <c r="U1108" s="59">
        <f t="shared" si="177"/>
        <v>8.1265486556845318E-2</v>
      </c>
      <c r="V1108" s="59">
        <f t="shared" si="177"/>
        <v>8.1081170462124263E-2</v>
      </c>
      <c r="W1108" s="59">
        <f t="shared" si="177"/>
        <v>8.0896854367403209E-2</v>
      </c>
      <c r="X1108" s="59">
        <f t="shared" si="177"/>
        <v>8.0712538272682155E-2</v>
      </c>
      <c r="Y1108" s="59">
        <f t="shared" si="177"/>
        <v>8.0528222177961101E-2</v>
      </c>
      <c r="Z1108" s="59">
        <f t="shared" si="177"/>
        <v>8.0343906083240046E-2</v>
      </c>
      <c r="AA1108" s="59">
        <f t="shared" ref="AA1108:AY1108" si="178">AA988+_xlfn.XLOOKUP($K1108,$B$862:$B$876,$F$862:$F$876)-_xlfn.XLOOKUP($K1108,$B$862:$B$876,$E$862:$E$876)</f>
        <v>8.0159589988518992E-2</v>
      </c>
      <c r="AB1108" s="59">
        <f t="shared" si="178"/>
        <v>7.9975273893797938E-2</v>
      </c>
      <c r="AC1108" s="59">
        <f t="shared" si="178"/>
        <v>7.9790957799076884E-2</v>
      </c>
      <c r="AD1108" s="59">
        <f t="shared" si="178"/>
        <v>7.9606641704355829E-2</v>
      </c>
      <c r="AE1108" s="59">
        <f t="shared" si="178"/>
        <v>7.9422325609634775E-2</v>
      </c>
      <c r="AF1108" s="59">
        <f t="shared" si="178"/>
        <v>7.9238009514913721E-2</v>
      </c>
      <c r="AG1108" s="59">
        <f t="shared" si="178"/>
        <v>7.9053693420192667E-2</v>
      </c>
      <c r="AH1108" s="59">
        <f t="shared" si="178"/>
        <v>7.8869377325471612E-2</v>
      </c>
      <c r="AI1108" s="59">
        <f t="shared" si="178"/>
        <v>7.8685061230750558E-2</v>
      </c>
      <c r="AJ1108" s="59">
        <f t="shared" si="178"/>
        <v>7.8500745136029504E-2</v>
      </c>
      <c r="AK1108" s="59">
        <f t="shared" si="178"/>
        <v>7.831642904130845E-2</v>
      </c>
      <c r="AL1108" s="59">
        <f t="shared" si="178"/>
        <v>7.8132112946587395E-2</v>
      </c>
      <c r="AM1108" s="59">
        <f t="shared" si="178"/>
        <v>7.7947796851866341E-2</v>
      </c>
      <c r="AN1108" s="59">
        <f t="shared" si="178"/>
        <v>7.7763480757145287E-2</v>
      </c>
      <c r="AO1108" s="59">
        <f t="shared" si="178"/>
        <v>7.7579164662424233E-2</v>
      </c>
      <c r="AP1108" s="59">
        <f t="shared" si="178"/>
        <v>7.7394848567703178E-2</v>
      </c>
      <c r="AQ1108" s="59">
        <f t="shared" si="178"/>
        <v>7.7210532472982124E-2</v>
      </c>
      <c r="AR1108" s="59">
        <f t="shared" si="178"/>
        <v>7.702621637826107E-2</v>
      </c>
      <c r="AS1108" s="59">
        <f t="shared" si="178"/>
        <v>7.6841900283540016E-2</v>
      </c>
      <c r="AT1108" s="59">
        <f t="shared" si="178"/>
        <v>7.6657584188818961E-2</v>
      </c>
      <c r="AU1108" s="59">
        <f t="shared" si="178"/>
        <v>7.6473268094097907E-2</v>
      </c>
      <c r="AV1108" s="59">
        <f t="shared" si="178"/>
        <v>7.6288951999376853E-2</v>
      </c>
      <c r="AW1108" s="59">
        <f t="shared" si="178"/>
        <v>7.6104635904655799E-2</v>
      </c>
      <c r="AX1108" s="59">
        <f t="shared" si="178"/>
        <v>7.5920319809934744E-2</v>
      </c>
      <c r="AY1108" s="59">
        <f t="shared" si="178"/>
        <v>7.573600371521369E-2</v>
      </c>
    </row>
    <row r="1109" spans="2:51">
      <c r="B1109" s="51" t="s">
        <v>985</v>
      </c>
      <c r="C1109" s="51" t="s">
        <v>993</v>
      </c>
      <c r="D1109" s="51" t="s">
        <v>986</v>
      </c>
      <c r="E1109" s="51" t="s">
        <v>111</v>
      </c>
      <c r="F1109" t="s">
        <v>987</v>
      </c>
      <c r="G1109" t="s">
        <v>988</v>
      </c>
      <c r="H1109" s="84">
        <f t="shared" ca="1" si="175"/>
        <v>45749</v>
      </c>
      <c r="I1109" s="51" t="s">
        <v>974</v>
      </c>
      <c r="J1109" s="51" t="s">
        <v>989</v>
      </c>
      <c r="K1109" s="51" t="s">
        <v>956</v>
      </c>
      <c r="L1109" s="59">
        <f t="shared" ref="L1109:AY1115" si="179">L989+_xlfn.XLOOKUP($K1109,$B$862:$B$876,$F$862:$F$876)-_xlfn.XLOOKUP($K1109,$B$862:$B$876,$E$862:$E$876)</f>
        <v>0.10959599383661545</v>
      </c>
      <c r="M1109" s="59">
        <f t="shared" si="179"/>
        <v>0.10959599383661545</v>
      </c>
      <c r="N1109" s="59">
        <f t="shared" si="179"/>
        <v>0.10959599383661545</v>
      </c>
      <c r="O1109" s="59">
        <f t="shared" si="179"/>
        <v>0.10959599383661545</v>
      </c>
      <c r="P1109" s="59">
        <f t="shared" si="179"/>
        <v>0.1088107535262523</v>
      </c>
      <c r="Q1109" s="59">
        <f t="shared" si="179"/>
        <v>0.1080255132158891</v>
      </c>
      <c r="R1109" s="59">
        <f t="shared" si="179"/>
        <v>0.10724027290552596</v>
      </c>
      <c r="S1109" s="59">
        <f t="shared" si="179"/>
        <v>0.10645503259516276</v>
      </c>
      <c r="T1109" s="59">
        <f t="shared" si="179"/>
        <v>0.10566979228479961</v>
      </c>
      <c r="U1109" s="59">
        <f t="shared" si="179"/>
        <v>0.10488455197443641</v>
      </c>
      <c r="V1109" s="59">
        <f t="shared" si="179"/>
        <v>0.10409931166407327</v>
      </c>
      <c r="W1109" s="59">
        <f t="shared" si="179"/>
        <v>0.10331407135371007</v>
      </c>
      <c r="X1109" s="59">
        <f t="shared" si="179"/>
        <v>0.10252883104334692</v>
      </c>
      <c r="Y1109" s="59">
        <f t="shared" si="179"/>
        <v>0.10174359073298372</v>
      </c>
      <c r="Z1109" s="59">
        <f t="shared" si="179"/>
        <v>0.10095835042262058</v>
      </c>
      <c r="AA1109" s="59">
        <f t="shared" si="179"/>
        <v>0.10017311011225738</v>
      </c>
      <c r="AB1109" s="59">
        <f t="shared" si="179"/>
        <v>9.9387869801894235E-2</v>
      </c>
      <c r="AC1109" s="59">
        <f t="shared" si="179"/>
        <v>9.8602629491531035E-2</v>
      </c>
      <c r="AD1109" s="59">
        <f t="shared" si="179"/>
        <v>9.7817389181167891E-2</v>
      </c>
      <c r="AE1109" s="59">
        <f t="shared" si="179"/>
        <v>9.7032148870804691E-2</v>
      </c>
      <c r="AF1109" s="59">
        <f t="shared" si="179"/>
        <v>9.6246908560441546E-2</v>
      </c>
      <c r="AG1109" s="59">
        <f t="shared" si="179"/>
        <v>9.5461668250078346E-2</v>
      </c>
      <c r="AH1109" s="59">
        <f t="shared" si="179"/>
        <v>9.4676427939715202E-2</v>
      </c>
      <c r="AI1109" s="59">
        <f t="shared" si="179"/>
        <v>9.3891187629352002E-2</v>
      </c>
      <c r="AJ1109" s="59">
        <f t="shared" si="179"/>
        <v>9.3105947318988858E-2</v>
      </c>
      <c r="AK1109" s="59">
        <f t="shared" si="179"/>
        <v>9.2320707008625658E-2</v>
      </c>
      <c r="AL1109" s="59">
        <f t="shared" si="179"/>
        <v>9.1535466698262513E-2</v>
      </c>
      <c r="AM1109" s="59">
        <f t="shared" si="179"/>
        <v>9.0750226387899313E-2</v>
      </c>
      <c r="AN1109" s="59">
        <f t="shared" si="179"/>
        <v>8.9964986077536169E-2</v>
      </c>
      <c r="AO1109" s="59">
        <f t="shared" si="179"/>
        <v>8.9179745767172969E-2</v>
      </c>
      <c r="AP1109" s="59">
        <f t="shared" si="179"/>
        <v>8.8394505456809824E-2</v>
      </c>
      <c r="AQ1109" s="59">
        <f t="shared" si="179"/>
        <v>8.7609265146446624E-2</v>
      </c>
      <c r="AR1109" s="59">
        <f t="shared" si="179"/>
        <v>8.682402483608348E-2</v>
      </c>
      <c r="AS1109" s="59">
        <f t="shared" si="179"/>
        <v>8.603878452572028E-2</v>
      </c>
      <c r="AT1109" s="59">
        <f t="shared" si="179"/>
        <v>8.5253544215357135E-2</v>
      </c>
      <c r="AU1109" s="59">
        <f t="shared" si="179"/>
        <v>8.4468303904993935E-2</v>
      </c>
      <c r="AV1109" s="59">
        <f t="shared" si="179"/>
        <v>8.3683063594630791E-2</v>
      </c>
      <c r="AW1109" s="59">
        <f t="shared" si="179"/>
        <v>8.2897823284267591E-2</v>
      </c>
      <c r="AX1109" s="59">
        <f t="shared" si="179"/>
        <v>8.2112582973904447E-2</v>
      </c>
      <c r="AY1109" s="59">
        <f t="shared" si="179"/>
        <v>8.1327342663541247E-2</v>
      </c>
    </row>
    <row r="1110" spans="2:51">
      <c r="B1110" s="51" t="s">
        <v>985</v>
      </c>
      <c r="C1110" s="51" t="s">
        <v>993</v>
      </c>
      <c r="D1110" s="51" t="s">
        <v>986</v>
      </c>
      <c r="E1110" s="51" t="s">
        <v>111</v>
      </c>
      <c r="F1110" t="s">
        <v>987</v>
      </c>
      <c r="G1110" t="s">
        <v>988</v>
      </c>
      <c r="H1110" s="84">
        <f t="shared" ca="1" si="175"/>
        <v>45749</v>
      </c>
      <c r="I1110" s="51" t="s">
        <v>974</v>
      </c>
      <c r="J1110" s="51" t="s">
        <v>989</v>
      </c>
      <c r="K1110" s="51" t="s">
        <v>239</v>
      </c>
      <c r="L1110" s="59">
        <f t="shared" si="179"/>
        <v>5.9149378063537053E-2</v>
      </c>
      <c r="M1110" s="59">
        <f t="shared" si="179"/>
        <v>5.9149378063537053E-2</v>
      </c>
      <c r="N1110" s="59">
        <f t="shared" si="179"/>
        <v>5.9149378063537053E-2</v>
      </c>
      <c r="O1110" s="59">
        <f t="shared" si="179"/>
        <v>5.9149378063537053E-2</v>
      </c>
      <c r="P1110" s="59">
        <f t="shared" si="179"/>
        <v>5.9149378063537053E-2</v>
      </c>
      <c r="Q1110" s="59">
        <f t="shared" si="179"/>
        <v>5.9149378063537053E-2</v>
      </c>
      <c r="R1110" s="59">
        <f t="shared" si="179"/>
        <v>5.9149378063537053E-2</v>
      </c>
      <c r="S1110" s="59">
        <f t="shared" si="179"/>
        <v>5.9149378063537053E-2</v>
      </c>
      <c r="T1110" s="59">
        <f t="shared" si="179"/>
        <v>5.9149378063537053E-2</v>
      </c>
      <c r="U1110" s="59">
        <f t="shared" si="179"/>
        <v>5.9149378063537053E-2</v>
      </c>
      <c r="V1110" s="59">
        <f t="shared" si="179"/>
        <v>5.9149378063537053E-2</v>
      </c>
      <c r="W1110" s="59">
        <f t="shared" si="179"/>
        <v>5.9149378063537053E-2</v>
      </c>
      <c r="X1110" s="59">
        <f t="shared" si="179"/>
        <v>5.9149378063537053E-2</v>
      </c>
      <c r="Y1110" s="59">
        <f t="shared" si="179"/>
        <v>5.9149378063537053E-2</v>
      </c>
      <c r="Z1110" s="59">
        <f t="shared" si="179"/>
        <v>5.9149378063537053E-2</v>
      </c>
      <c r="AA1110" s="59">
        <f t="shared" si="179"/>
        <v>5.9149378063537053E-2</v>
      </c>
      <c r="AB1110" s="59">
        <f t="shared" si="179"/>
        <v>5.9149378063537053E-2</v>
      </c>
      <c r="AC1110" s="59">
        <f t="shared" si="179"/>
        <v>5.9149378063537053E-2</v>
      </c>
      <c r="AD1110" s="59">
        <f t="shared" si="179"/>
        <v>5.9149378063537053E-2</v>
      </c>
      <c r="AE1110" s="59">
        <f t="shared" si="179"/>
        <v>5.9149378063537053E-2</v>
      </c>
      <c r="AF1110" s="59">
        <f t="shared" si="179"/>
        <v>5.9149378063537053E-2</v>
      </c>
      <c r="AG1110" s="59">
        <f t="shared" si="179"/>
        <v>5.9149378063537053E-2</v>
      </c>
      <c r="AH1110" s="59">
        <f t="shared" si="179"/>
        <v>5.9149378063537053E-2</v>
      </c>
      <c r="AI1110" s="59">
        <f t="shared" si="179"/>
        <v>5.9149378063537053E-2</v>
      </c>
      <c r="AJ1110" s="59">
        <f t="shared" si="179"/>
        <v>5.9149378063537053E-2</v>
      </c>
      <c r="AK1110" s="59">
        <f t="shared" si="179"/>
        <v>5.9149378063537053E-2</v>
      </c>
      <c r="AL1110" s="59">
        <f t="shared" si="179"/>
        <v>5.9149378063537053E-2</v>
      </c>
      <c r="AM1110" s="59">
        <f t="shared" si="179"/>
        <v>5.9149378063537053E-2</v>
      </c>
      <c r="AN1110" s="59">
        <f t="shared" si="179"/>
        <v>5.9149378063537053E-2</v>
      </c>
      <c r="AO1110" s="59">
        <f t="shared" si="179"/>
        <v>5.9149378063537053E-2</v>
      </c>
      <c r="AP1110" s="59">
        <f t="shared" si="179"/>
        <v>5.9149378063537053E-2</v>
      </c>
      <c r="AQ1110" s="59">
        <f t="shared" si="179"/>
        <v>5.9149378063537053E-2</v>
      </c>
      <c r="AR1110" s="59">
        <f t="shared" si="179"/>
        <v>5.9149378063537053E-2</v>
      </c>
      <c r="AS1110" s="59">
        <f t="shared" si="179"/>
        <v>5.9149378063537053E-2</v>
      </c>
      <c r="AT1110" s="59">
        <f t="shared" si="179"/>
        <v>5.9149378063537053E-2</v>
      </c>
      <c r="AU1110" s="59">
        <f t="shared" si="179"/>
        <v>5.9149378063537053E-2</v>
      </c>
      <c r="AV1110" s="59">
        <f t="shared" si="179"/>
        <v>5.9149378063537053E-2</v>
      </c>
      <c r="AW1110" s="59">
        <f t="shared" si="179"/>
        <v>5.9149378063537053E-2</v>
      </c>
      <c r="AX1110" s="59">
        <f t="shared" si="179"/>
        <v>5.9149378063537053E-2</v>
      </c>
      <c r="AY1110" s="59">
        <f t="shared" si="179"/>
        <v>5.9149378063537053E-2</v>
      </c>
    </row>
    <row r="1111" spans="2:51">
      <c r="B1111" s="51" t="s">
        <v>985</v>
      </c>
      <c r="C1111" s="51" t="s">
        <v>993</v>
      </c>
      <c r="D1111" s="51" t="s">
        <v>986</v>
      </c>
      <c r="E1111" s="51" t="s">
        <v>111</v>
      </c>
      <c r="F1111" t="s">
        <v>987</v>
      </c>
      <c r="G1111" t="s">
        <v>988</v>
      </c>
      <c r="H1111" s="84">
        <f t="shared" ca="1" si="175"/>
        <v>45749</v>
      </c>
      <c r="I1111" s="51" t="s">
        <v>974</v>
      </c>
      <c r="J1111" s="51" t="s">
        <v>989</v>
      </c>
      <c r="K1111" s="51" t="s">
        <v>221</v>
      </c>
      <c r="L1111" s="59">
        <f t="shared" si="179"/>
        <v>5.7169197968807844E-2</v>
      </c>
      <c r="M1111" s="59">
        <f t="shared" si="179"/>
        <v>5.7169197968807844E-2</v>
      </c>
      <c r="N1111" s="59">
        <f t="shared" si="179"/>
        <v>5.7169197968807844E-2</v>
      </c>
      <c r="O1111" s="59">
        <f t="shared" si="179"/>
        <v>5.7169197968807844E-2</v>
      </c>
      <c r="P1111" s="59">
        <f t="shared" si="179"/>
        <v>5.7169197968807844E-2</v>
      </c>
      <c r="Q1111" s="59">
        <f t="shared" si="179"/>
        <v>5.7169197968807844E-2</v>
      </c>
      <c r="R1111" s="59">
        <f t="shared" si="179"/>
        <v>5.7169197968807844E-2</v>
      </c>
      <c r="S1111" s="59">
        <f t="shared" si="179"/>
        <v>5.7169197968807844E-2</v>
      </c>
      <c r="T1111" s="59">
        <f t="shared" si="179"/>
        <v>5.7169197968807844E-2</v>
      </c>
      <c r="U1111" s="59">
        <f t="shared" si="179"/>
        <v>5.7169197968807844E-2</v>
      </c>
      <c r="V1111" s="59">
        <f t="shared" si="179"/>
        <v>5.7169197968807844E-2</v>
      </c>
      <c r="W1111" s="59">
        <f t="shared" si="179"/>
        <v>5.7169197968807844E-2</v>
      </c>
      <c r="X1111" s="59">
        <f t="shared" si="179"/>
        <v>5.7169197968807844E-2</v>
      </c>
      <c r="Y1111" s="59">
        <f t="shared" si="179"/>
        <v>5.7169197968807844E-2</v>
      </c>
      <c r="Z1111" s="59">
        <f t="shared" si="179"/>
        <v>5.7169197968807844E-2</v>
      </c>
      <c r="AA1111" s="59">
        <f t="shared" si="179"/>
        <v>5.7169197968807844E-2</v>
      </c>
      <c r="AB1111" s="59">
        <f t="shared" si="179"/>
        <v>5.7169197968807844E-2</v>
      </c>
      <c r="AC1111" s="59">
        <f t="shared" si="179"/>
        <v>5.7169197968807844E-2</v>
      </c>
      <c r="AD1111" s="59">
        <f t="shared" si="179"/>
        <v>5.7169197968807844E-2</v>
      </c>
      <c r="AE1111" s="59">
        <f t="shared" si="179"/>
        <v>5.7169197968807844E-2</v>
      </c>
      <c r="AF1111" s="59">
        <f t="shared" si="179"/>
        <v>5.7169197968807844E-2</v>
      </c>
      <c r="AG1111" s="59">
        <f t="shared" si="179"/>
        <v>5.7169197968807844E-2</v>
      </c>
      <c r="AH1111" s="59">
        <f t="shared" si="179"/>
        <v>5.7169197968807844E-2</v>
      </c>
      <c r="AI1111" s="59">
        <f t="shared" si="179"/>
        <v>5.7169197968807844E-2</v>
      </c>
      <c r="AJ1111" s="59">
        <f t="shared" si="179"/>
        <v>5.7169197968807844E-2</v>
      </c>
      <c r="AK1111" s="59">
        <f t="shared" si="179"/>
        <v>5.7169197968807844E-2</v>
      </c>
      <c r="AL1111" s="59">
        <f t="shared" si="179"/>
        <v>5.7169197968807844E-2</v>
      </c>
      <c r="AM1111" s="59">
        <f t="shared" si="179"/>
        <v>5.7169197968807844E-2</v>
      </c>
      <c r="AN1111" s="59">
        <f t="shared" si="179"/>
        <v>5.7169197968807844E-2</v>
      </c>
      <c r="AO1111" s="59">
        <f t="shared" si="179"/>
        <v>5.7169197968807844E-2</v>
      </c>
      <c r="AP1111" s="59">
        <f t="shared" si="179"/>
        <v>5.7169197968807844E-2</v>
      </c>
      <c r="AQ1111" s="59">
        <f t="shared" si="179"/>
        <v>5.7169197968807844E-2</v>
      </c>
      <c r="AR1111" s="59">
        <f t="shared" si="179"/>
        <v>5.7169197968807844E-2</v>
      </c>
      <c r="AS1111" s="59">
        <f t="shared" si="179"/>
        <v>5.7169197968807844E-2</v>
      </c>
      <c r="AT1111" s="59">
        <f t="shared" si="179"/>
        <v>5.7169197968807844E-2</v>
      </c>
      <c r="AU1111" s="59">
        <f t="shared" si="179"/>
        <v>5.7169197968807844E-2</v>
      </c>
      <c r="AV1111" s="59">
        <f t="shared" si="179"/>
        <v>5.7169197968807844E-2</v>
      </c>
      <c r="AW1111" s="59">
        <f t="shared" si="179"/>
        <v>5.7169197968807844E-2</v>
      </c>
      <c r="AX1111" s="59">
        <f t="shared" si="179"/>
        <v>5.7169197968807844E-2</v>
      </c>
      <c r="AY1111" s="59">
        <f t="shared" si="179"/>
        <v>5.7169197968807844E-2</v>
      </c>
    </row>
    <row r="1112" spans="2:51">
      <c r="B1112" s="51" t="s">
        <v>985</v>
      </c>
      <c r="C1112" s="51" t="s">
        <v>993</v>
      </c>
      <c r="D1112" s="51" t="s">
        <v>986</v>
      </c>
      <c r="E1112" s="51" t="s">
        <v>111</v>
      </c>
      <c r="F1112" t="s">
        <v>987</v>
      </c>
      <c r="G1112" t="s">
        <v>988</v>
      </c>
      <c r="H1112" s="84">
        <f t="shared" ca="1" si="175"/>
        <v>45749</v>
      </c>
      <c r="I1112" s="51" t="s">
        <v>974</v>
      </c>
      <c r="J1112" s="51" t="s">
        <v>989</v>
      </c>
      <c r="K1112" s="51" t="s">
        <v>214</v>
      </c>
      <c r="L1112" s="59">
        <f t="shared" si="179"/>
        <v>0.10938135649130491</v>
      </c>
      <c r="M1112" s="59">
        <f t="shared" si="179"/>
        <v>0.10938135649130491</v>
      </c>
      <c r="N1112" s="59">
        <f t="shared" si="179"/>
        <v>0.10938135649130491</v>
      </c>
      <c r="O1112" s="59">
        <f t="shared" si="179"/>
        <v>0.10938135649130491</v>
      </c>
      <c r="P1112" s="59">
        <f t="shared" si="179"/>
        <v>0.10859949224295663</v>
      </c>
      <c r="Q1112" s="59">
        <f t="shared" si="179"/>
        <v>0.10781762799460838</v>
      </c>
      <c r="R1112" s="59">
        <f t="shared" si="179"/>
        <v>0.10703576374626013</v>
      </c>
      <c r="S1112" s="59">
        <f t="shared" si="179"/>
        <v>0.10625389949791185</v>
      </c>
      <c r="T1112" s="59">
        <f t="shared" si="179"/>
        <v>0.10547203524956357</v>
      </c>
      <c r="U1112" s="59">
        <f t="shared" si="179"/>
        <v>0.10469017100121532</v>
      </c>
      <c r="V1112" s="59">
        <f t="shared" si="179"/>
        <v>0.10390830675286707</v>
      </c>
      <c r="W1112" s="59">
        <f t="shared" si="179"/>
        <v>0.10312644250451879</v>
      </c>
      <c r="X1112" s="59">
        <f t="shared" si="179"/>
        <v>0.10234457825617051</v>
      </c>
      <c r="Y1112" s="59">
        <f t="shared" si="179"/>
        <v>0.10156271400782226</v>
      </c>
      <c r="Z1112" s="59">
        <f t="shared" si="179"/>
        <v>0.100780849759474</v>
      </c>
      <c r="AA1112" s="59">
        <f t="shared" si="179"/>
        <v>9.9998985511125724E-2</v>
      </c>
      <c r="AB1112" s="59">
        <f t="shared" si="179"/>
        <v>9.9217121262777444E-2</v>
      </c>
      <c r="AC1112" s="59">
        <f t="shared" si="179"/>
        <v>9.8435257014429192E-2</v>
      </c>
      <c r="AD1112" s="59">
        <f t="shared" si="179"/>
        <v>9.765339276608094E-2</v>
      </c>
      <c r="AE1112" s="59">
        <f t="shared" si="179"/>
        <v>9.6871528517732661E-2</v>
      </c>
      <c r="AF1112" s="59">
        <f t="shared" si="179"/>
        <v>9.6089664269384381E-2</v>
      </c>
      <c r="AG1112" s="59">
        <f t="shared" si="179"/>
        <v>9.5307800021036129E-2</v>
      </c>
      <c r="AH1112" s="59">
        <f t="shared" si="179"/>
        <v>9.4525935772687877E-2</v>
      </c>
      <c r="AI1112" s="59">
        <f t="shared" si="179"/>
        <v>9.3744071524339598E-2</v>
      </c>
      <c r="AJ1112" s="59">
        <f t="shared" si="179"/>
        <v>9.2962207275991318E-2</v>
      </c>
      <c r="AK1112" s="59">
        <f t="shared" si="179"/>
        <v>9.2180343027643066E-2</v>
      </c>
      <c r="AL1112" s="59">
        <f t="shared" si="179"/>
        <v>9.1398478779294814E-2</v>
      </c>
      <c r="AM1112" s="59">
        <f t="shared" si="179"/>
        <v>9.0616614530946535E-2</v>
      </c>
      <c r="AN1112" s="59">
        <f t="shared" si="179"/>
        <v>8.9834750282598255E-2</v>
      </c>
      <c r="AO1112" s="59">
        <f t="shared" si="179"/>
        <v>8.9052886034250003E-2</v>
      </c>
      <c r="AP1112" s="59">
        <f t="shared" si="179"/>
        <v>8.8271021785901752E-2</v>
      </c>
      <c r="AQ1112" s="59">
        <f t="shared" si="179"/>
        <v>8.7489157537553472E-2</v>
      </c>
      <c r="AR1112" s="59">
        <f t="shared" si="179"/>
        <v>8.6707293289205192E-2</v>
      </c>
      <c r="AS1112" s="59">
        <f t="shared" si="179"/>
        <v>8.592542904085694E-2</v>
      </c>
      <c r="AT1112" s="59">
        <f t="shared" si="179"/>
        <v>8.5143564792508689E-2</v>
      </c>
      <c r="AU1112" s="59">
        <f t="shared" si="179"/>
        <v>8.4361700544160409E-2</v>
      </c>
      <c r="AV1112" s="59">
        <f t="shared" si="179"/>
        <v>8.3579836295812129E-2</v>
      </c>
      <c r="AW1112" s="59">
        <f t="shared" si="179"/>
        <v>8.2797972047463878E-2</v>
      </c>
      <c r="AX1112" s="59">
        <f t="shared" si="179"/>
        <v>8.2016107799115626E-2</v>
      </c>
      <c r="AY1112" s="59">
        <f t="shared" si="179"/>
        <v>8.1234243550767346E-2</v>
      </c>
    </row>
    <row r="1113" spans="2:51">
      <c r="B1113" s="51" t="s">
        <v>985</v>
      </c>
      <c r="C1113" s="51" t="s">
        <v>993</v>
      </c>
      <c r="D1113" s="51" t="s">
        <v>986</v>
      </c>
      <c r="E1113" s="51" t="s">
        <v>111</v>
      </c>
      <c r="F1113" t="s">
        <v>987</v>
      </c>
      <c r="G1113" t="s">
        <v>988</v>
      </c>
      <c r="H1113" s="84">
        <f t="shared" ca="1" si="175"/>
        <v>45749</v>
      </c>
      <c r="I1113" s="51" t="s">
        <v>974</v>
      </c>
      <c r="J1113" s="51" t="s">
        <v>989</v>
      </c>
      <c r="K1113" s="51" t="s">
        <v>957</v>
      </c>
      <c r="L1113" s="59">
        <f t="shared" si="179"/>
        <v>0.10191007796633281</v>
      </c>
      <c r="M1113" s="59">
        <f t="shared" si="179"/>
        <v>0.10191007796633281</v>
      </c>
      <c r="N1113" s="59">
        <f t="shared" si="179"/>
        <v>0.10191007796633281</v>
      </c>
      <c r="O1113" s="59">
        <f t="shared" si="179"/>
        <v>0.10191007796633281</v>
      </c>
      <c r="P1113" s="59">
        <f t="shared" si="179"/>
        <v>0.10143383618674756</v>
      </c>
      <c r="Q1113" s="59">
        <f t="shared" si="179"/>
        <v>0.10095759440716232</v>
      </c>
      <c r="R1113" s="59">
        <f t="shared" si="179"/>
        <v>0.10048135262757707</v>
      </c>
      <c r="S1113" s="59">
        <f t="shared" si="179"/>
        <v>0.10000511084799182</v>
      </c>
      <c r="T1113" s="59">
        <f t="shared" si="179"/>
        <v>9.9528869068406578E-2</v>
      </c>
      <c r="U1113" s="59">
        <f t="shared" si="179"/>
        <v>9.9052627288821332E-2</v>
      </c>
      <c r="V1113" s="59">
        <f t="shared" si="179"/>
        <v>9.8576385509236086E-2</v>
      </c>
      <c r="W1113" s="59">
        <f t="shared" si="179"/>
        <v>9.8100143729650841E-2</v>
      </c>
      <c r="X1113" s="59">
        <f t="shared" si="179"/>
        <v>9.7623901950065595E-2</v>
      </c>
      <c r="Y1113" s="59">
        <f t="shared" si="179"/>
        <v>9.7147660170480349E-2</v>
      </c>
      <c r="Z1113" s="59">
        <f t="shared" si="179"/>
        <v>9.6671418390895103E-2</v>
      </c>
      <c r="AA1113" s="59">
        <f t="shared" si="179"/>
        <v>9.6195176611309857E-2</v>
      </c>
      <c r="AB1113" s="59">
        <f t="shared" si="179"/>
        <v>9.5718934831724611E-2</v>
      </c>
      <c r="AC1113" s="59">
        <f t="shared" si="179"/>
        <v>9.5242693052139366E-2</v>
      </c>
      <c r="AD1113" s="59">
        <f t="shared" si="179"/>
        <v>9.476645127255412E-2</v>
      </c>
      <c r="AE1113" s="59">
        <f t="shared" si="179"/>
        <v>9.4290209492968874E-2</v>
      </c>
      <c r="AF1113" s="59">
        <f t="shared" si="179"/>
        <v>9.3813967713383628E-2</v>
      </c>
      <c r="AG1113" s="59">
        <f t="shared" si="179"/>
        <v>9.3337725933798382E-2</v>
      </c>
      <c r="AH1113" s="59">
        <f t="shared" si="179"/>
        <v>9.2861484154213136E-2</v>
      </c>
      <c r="AI1113" s="59">
        <f t="shared" si="179"/>
        <v>9.2385242374627891E-2</v>
      </c>
      <c r="AJ1113" s="59">
        <f t="shared" si="179"/>
        <v>9.1909000595042645E-2</v>
      </c>
      <c r="AK1113" s="59">
        <f t="shared" si="179"/>
        <v>9.1432758815457399E-2</v>
      </c>
      <c r="AL1113" s="59">
        <f t="shared" si="179"/>
        <v>9.0956517035872153E-2</v>
      </c>
      <c r="AM1113" s="59">
        <f t="shared" si="179"/>
        <v>9.0480275256286907E-2</v>
      </c>
      <c r="AN1113" s="59">
        <f t="shared" si="179"/>
        <v>9.0004033476701661E-2</v>
      </c>
      <c r="AO1113" s="59">
        <f t="shared" si="179"/>
        <v>8.9527791697116416E-2</v>
      </c>
      <c r="AP1113" s="59">
        <f t="shared" si="179"/>
        <v>8.905154991753117E-2</v>
      </c>
      <c r="AQ1113" s="59">
        <f t="shared" si="179"/>
        <v>8.8575308137945924E-2</v>
      </c>
      <c r="AR1113" s="59">
        <f t="shared" si="179"/>
        <v>8.8099066358360678E-2</v>
      </c>
      <c r="AS1113" s="59">
        <f t="shared" si="179"/>
        <v>8.7622824578775432E-2</v>
      </c>
      <c r="AT1113" s="59">
        <f t="shared" si="179"/>
        <v>8.7146582799190186E-2</v>
      </c>
      <c r="AU1113" s="59">
        <f t="shared" si="179"/>
        <v>8.6670341019604941E-2</v>
      </c>
      <c r="AV1113" s="59">
        <f t="shared" si="179"/>
        <v>8.6194099240019695E-2</v>
      </c>
      <c r="AW1113" s="59">
        <f t="shared" si="179"/>
        <v>8.5717857460434449E-2</v>
      </c>
      <c r="AX1113" s="59">
        <f t="shared" si="179"/>
        <v>8.5241615680849203E-2</v>
      </c>
      <c r="AY1113" s="59">
        <f t="shared" si="179"/>
        <v>8.4765373901263957E-2</v>
      </c>
    </row>
    <row r="1114" spans="2:51">
      <c r="B1114" s="51" t="s">
        <v>985</v>
      </c>
      <c r="C1114" s="51" t="s">
        <v>993</v>
      </c>
      <c r="D1114" s="51" t="s">
        <v>986</v>
      </c>
      <c r="E1114" s="51" t="s">
        <v>111</v>
      </c>
      <c r="F1114" t="s">
        <v>987</v>
      </c>
      <c r="G1114" t="s">
        <v>988</v>
      </c>
      <c r="H1114" s="84">
        <f t="shared" ca="1" si="175"/>
        <v>45749</v>
      </c>
      <c r="I1114" s="51" t="s">
        <v>974</v>
      </c>
      <c r="J1114" s="51" t="s">
        <v>989</v>
      </c>
      <c r="K1114" s="51" t="s">
        <v>958</v>
      </c>
      <c r="L1114" s="59">
        <f t="shared" si="179"/>
        <v>6.6317706434709606E-2</v>
      </c>
      <c r="M1114" s="59">
        <f t="shared" si="179"/>
        <v>6.6317706434709606E-2</v>
      </c>
      <c r="N1114" s="59">
        <f t="shared" si="179"/>
        <v>6.6317706434709606E-2</v>
      </c>
      <c r="O1114" s="59">
        <f t="shared" si="179"/>
        <v>6.6317706434709606E-2</v>
      </c>
      <c r="P1114" s="59">
        <f t="shared" si="179"/>
        <v>6.6175498996819043E-2</v>
      </c>
      <c r="Q1114" s="59">
        <f t="shared" si="179"/>
        <v>6.6033291558928481E-2</v>
      </c>
      <c r="R1114" s="59">
        <f t="shared" si="179"/>
        <v>6.5891084121037918E-2</v>
      </c>
      <c r="S1114" s="59">
        <f t="shared" si="179"/>
        <v>6.5748876683147384E-2</v>
      </c>
      <c r="T1114" s="59">
        <f t="shared" si="179"/>
        <v>6.5606669245256821E-2</v>
      </c>
      <c r="U1114" s="59">
        <f t="shared" si="179"/>
        <v>6.5464461807366259E-2</v>
      </c>
      <c r="V1114" s="59">
        <f t="shared" si="179"/>
        <v>6.5322254369475696E-2</v>
      </c>
      <c r="W1114" s="59">
        <f t="shared" si="179"/>
        <v>6.5180046931585162E-2</v>
      </c>
      <c r="X1114" s="59">
        <f t="shared" si="179"/>
        <v>6.5037839493694599E-2</v>
      </c>
      <c r="Y1114" s="59">
        <f t="shared" si="179"/>
        <v>6.4895632055804037E-2</v>
      </c>
      <c r="Z1114" s="59">
        <f t="shared" si="179"/>
        <v>6.4753424617913474E-2</v>
      </c>
      <c r="AA1114" s="59">
        <f t="shared" si="179"/>
        <v>6.461121718002294E-2</v>
      </c>
      <c r="AB1114" s="59">
        <f t="shared" si="179"/>
        <v>6.4469009742132377E-2</v>
      </c>
      <c r="AC1114" s="59">
        <f t="shared" si="179"/>
        <v>6.4326802304241815E-2</v>
      </c>
      <c r="AD1114" s="59">
        <f t="shared" si="179"/>
        <v>6.4184594866351252E-2</v>
      </c>
      <c r="AE1114" s="59">
        <f t="shared" si="179"/>
        <v>6.4042387428460718E-2</v>
      </c>
      <c r="AF1114" s="59">
        <f t="shared" si="179"/>
        <v>6.3900179990570155E-2</v>
      </c>
      <c r="AG1114" s="59">
        <f t="shared" si="179"/>
        <v>6.3757972552679593E-2</v>
      </c>
      <c r="AH1114" s="59">
        <f t="shared" si="179"/>
        <v>6.361576511478903E-2</v>
      </c>
      <c r="AI1114" s="59">
        <f t="shared" si="179"/>
        <v>6.3473557676898495E-2</v>
      </c>
      <c r="AJ1114" s="59">
        <f t="shared" si="179"/>
        <v>6.3331350239007933E-2</v>
      </c>
      <c r="AK1114" s="59">
        <f t="shared" si="179"/>
        <v>6.3189142801117371E-2</v>
      </c>
      <c r="AL1114" s="59">
        <f t="shared" si="179"/>
        <v>6.3046935363226808E-2</v>
      </c>
      <c r="AM1114" s="59">
        <f t="shared" si="179"/>
        <v>6.2904727925336273E-2</v>
      </c>
      <c r="AN1114" s="59">
        <f t="shared" si="179"/>
        <v>6.2762520487445711E-2</v>
      </c>
      <c r="AO1114" s="59">
        <f t="shared" si="179"/>
        <v>6.2620313049555149E-2</v>
      </c>
      <c r="AP1114" s="59">
        <f t="shared" si="179"/>
        <v>6.2478105611664593E-2</v>
      </c>
      <c r="AQ1114" s="59">
        <f t="shared" si="179"/>
        <v>6.2335898173774044E-2</v>
      </c>
      <c r="AR1114" s="59">
        <f t="shared" si="179"/>
        <v>6.2193690735883482E-2</v>
      </c>
      <c r="AS1114" s="59">
        <f t="shared" si="179"/>
        <v>6.205148329799292E-2</v>
      </c>
      <c r="AT1114" s="59">
        <f t="shared" si="179"/>
        <v>6.1909275860102371E-2</v>
      </c>
      <c r="AU1114" s="59">
        <f t="shared" si="179"/>
        <v>6.1767068422211822E-2</v>
      </c>
      <c r="AV1114" s="59">
        <f t="shared" si="179"/>
        <v>6.162486098432126E-2</v>
      </c>
      <c r="AW1114" s="59">
        <f t="shared" si="179"/>
        <v>6.1482653546430698E-2</v>
      </c>
      <c r="AX1114" s="59">
        <f t="shared" si="179"/>
        <v>6.1340446108540149E-2</v>
      </c>
      <c r="AY1114" s="59">
        <f t="shared" si="179"/>
        <v>6.11982386706496E-2</v>
      </c>
    </row>
    <row r="1115" spans="2:51">
      <c r="B1115" s="51" t="s">
        <v>985</v>
      </c>
      <c r="C1115" s="51" t="s">
        <v>993</v>
      </c>
      <c r="D1115" s="51" t="s">
        <v>986</v>
      </c>
      <c r="E1115" s="51" t="s">
        <v>111</v>
      </c>
      <c r="F1115" t="s">
        <v>987</v>
      </c>
      <c r="G1115" t="s">
        <v>988</v>
      </c>
      <c r="H1115" s="84">
        <f t="shared" ca="1" si="175"/>
        <v>45749</v>
      </c>
      <c r="I1115" s="51" t="s">
        <v>974</v>
      </c>
      <c r="J1115" s="51" t="s">
        <v>989</v>
      </c>
      <c r="K1115" s="51" t="s">
        <v>219</v>
      </c>
      <c r="L1115" s="59">
        <f t="shared" si="179"/>
        <v>8.5856332136223609E-2</v>
      </c>
      <c r="M1115" s="59">
        <f t="shared" si="179"/>
        <v>8.5856332136223609E-2</v>
      </c>
      <c r="N1115" s="59">
        <f t="shared" si="179"/>
        <v>8.5856332136223609E-2</v>
      </c>
      <c r="O1115" s="59">
        <f t="shared" si="179"/>
        <v>8.5856332136223609E-2</v>
      </c>
      <c r="P1115" s="59">
        <f t="shared" si="179"/>
        <v>8.5458254328107539E-2</v>
      </c>
      <c r="Q1115" s="59">
        <f t="shared" si="179"/>
        <v>8.5060176519991496E-2</v>
      </c>
      <c r="R1115" s="59">
        <f t="shared" si="179"/>
        <v>8.4662098711875453E-2</v>
      </c>
      <c r="S1115" s="59">
        <f t="shared" si="179"/>
        <v>8.4264020903759382E-2</v>
      </c>
      <c r="T1115" s="59">
        <f t="shared" si="179"/>
        <v>8.3865943095643311E-2</v>
      </c>
      <c r="U1115" s="59">
        <f t="shared" si="179"/>
        <v>8.3467865287527268E-2</v>
      </c>
      <c r="V1115" s="59">
        <f t="shared" si="179"/>
        <v>8.3069787479411225E-2</v>
      </c>
      <c r="W1115" s="59">
        <f t="shared" si="179"/>
        <v>8.2671709671295154E-2</v>
      </c>
      <c r="X1115" s="59">
        <f t="shared" si="179"/>
        <v>8.2273631863179084E-2</v>
      </c>
      <c r="Y1115" s="59">
        <f t="shared" si="179"/>
        <v>8.1875554055063041E-2</v>
      </c>
      <c r="Z1115" s="59">
        <f t="shared" si="179"/>
        <v>8.1477476246946998E-2</v>
      </c>
      <c r="AA1115" s="59">
        <f t="shared" ref="AA1115:AY1115" si="180">AA995+_xlfn.XLOOKUP($K1115,$B$862:$B$876,$F$862:$F$876)-_xlfn.XLOOKUP($K1115,$B$862:$B$876,$E$862:$E$876)</f>
        <v>8.1079398438830927E-2</v>
      </c>
      <c r="AB1115" s="59">
        <f t="shared" si="180"/>
        <v>8.0681320630714856E-2</v>
      </c>
      <c r="AC1115" s="59">
        <f t="shared" si="180"/>
        <v>8.0283242822598813E-2</v>
      </c>
      <c r="AD1115" s="59">
        <f t="shared" si="180"/>
        <v>7.988516501448277E-2</v>
      </c>
      <c r="AE1115" s="59">
        <f t="shared" si="180"/>
        <v>7.9487087206366699E-2</v>
      </c>
      <c r="AF1115" s="59">
        <f t="shared" si="180"/>
        <v>7.9089009398250629E-2</v>
      </c>
      <c r="AG1115" s="59">
        <f t="shared" si="180"/>
        <v>7.8690931590134586E-2</v>
      </c>
      <c r="AH1115" s="59">
        <f t="shared" si="180"/>
        <v>7.8292853782018543E-2</v>
      </c>
      <c r="AI1115" s="59">
        <f t="shared" si="180"/>
        <v>7.7894775973902472E-2</v>
      </c>
      <c r="AJ1115" s="59">
        <f t="shared" si="180"/>
        <v>7.7496698165786401E-2</v>
      </c>
      <c r="AK1115" s="59">
        <f t="shared" si="180"/>
        <v>7.7098620357670358E-2</v>
      </c>
      <c r="AL1115" s="59">
        <f t="shared" si="180"/>
        <v>7.6700542549554288E-2</v>
      </c>
      <c r="AM1115" s="59">
        <f t="shared" si="180"/>
        <v>7.6302464741438245E-2</v>
      </c>
      <c r="AN1115" s="59">
        <f t="shared" si="180"/>
        <v>7.5904386933322174E-2</v>
      </c>
      <c r="AO1115" s="59">
        <f t="shared" si="180"/>
        <v>7.5506309125206103E-2</v>
      </c>
      <c r="AP1115" s="59">
        <f t="shared" si="180"/>
        <v>7.5108231317090032E-2</v>
      </c>
      <c r="AQ1115" s="59">
        <f t="shared" si="180"/>
        <v>7.4710153508973962E-2</v>
      </c>
      <c r="AR1115" s="59">
        <f t="shared" si="180"/>
        <v>7.4312075700857919E-2</v>
      </c>
      <c r="AS1115" s="59">
        <f t="shared" si="180"/>
        <v>7.3913997892741848E-2</v>
      </c>
      <c r="AT1115" s="59">
        <f t="shared" si="180"/>
        <v>7.3515920084625777E-2</v>
      </c>
      <c r="AU1115" s="59">
        <f t="shared" si="180"/>
        <v>7.3117842276509734E-2</v>
      </c>
      <c r="AV1115" s="59">
        <f t="shared" si="180"/>
        <v>7.2719764468393663E-2</v>
      </c>
      <c r="AW1115" s="59">
        <f t="shared" si="180"/>
        <v>7.2321686660277593E-2</v>
      </c>
      <c r="AX1115" s="59">
        <f t="shared" si="180"/>
        <v>7.1923608852161522E-2</v>
      </c>
      <c r="AY1115" s="59">
        <f t="shared" si="180"/>
        <v>7.1525531044045451E-2</v>
      </c>
    </row>
    <row r="1116" spans="2:51">
      <c r="B1116" s="51" t="s">
        <v>985</v>
      </c>
      <c r="C1116" s="51" t="s">
        <v>993</v>
      </c>
      <c r="D1116" s="51" t="s">
        <v>986</v>
      </c>
      <c r="E1116" s="51" t="s">
        <v>111</v>
      </c>
      <c r="F1116" t="s">
        <v>987</v>
      </c>
      <c r="G1116" t="s">
        <v>988</v>
      </c>
      <c r="H1116" s="84">
        <f t="shared" ca="1" si="175"/>
        <v>45749</v>
      </c>
      <c r="I1116" s="51" t="s">
        <v>974</v>
      </c>
      <c r="J1116" s="51" t="s">
        <v>989</v>
      </c>
      <c r="K1116" s="51" t="s">
        <v>959</v>
      </c>
      <c r="L1116" s="59">
        <f t="shared" ref="L1116:AY1117" si="181">L996+_xlfn.XLOOKUP($K1116,$B$862:$B$876,$F$862:$F$876)-_xlfn.XLOOKUP($K1116,$B$862:$B$876,$E$862:$E$876)</f>
        <v>9.1392906717122829E-2</v>
      </c>
      <c r="M1116" s="59">
        <f t="shared" si="181"/>
        <v>9.1392906717122829E-2</v>
      </c>
      <c r="N1116" s="59">
        <f t="shared" si="181"/>
        <v>9.1392906717122829E-2</v>
      </c>
      <c r="O1116" s="59">
        <f t="shared" si="181"/>
        <v>9.1392906717122829E-2</v>
      </c>
      <c r="P1116" s="59">
        <f t="shared" si="181"/>
        <v>9.0968730168114131E-2</v>
      </c>
      <c r="Q1116" s="59">
        <f t="shared" si="181"/>
        <v>9.0544553619105433E-2</v>
      </c>
      <c r="R1116" s="59">
        <f t="shared" si="181"/>
        <v>9.0120377070096763E-2</v>
      </c>
      <c r="S1116" s="59">
        <f t="shared" si="181"/>
        <v>8.9696200521088093E-2</v>
      </c>
      <c r="T1116" s="59">
        <f t="shared" si="181"/>
        <v>8.9272023972079395E-2</v>
      </c>
      <c r="U1116" s="59">
        <f t="shared" si="181"/>
        <v>8.8847847423070697E-2</v>
      </c>
      <c r="V1116" s="59">
        <f t="shared" si="181"/>
        <v>8.8423670874062027E-2</v>
      </c>
      <c r="W1116" s="59">
        <f t="shared" si="181"/>
        <v>8.7999494325053357E-2</v>
      </c>
      <c r="X1116" s="59">
        <f t="shared" si="181"/>
        <v>8.7575317776044659E-2</v>
      </c>
      <c r="Y1116" s="59">
        <f t="shared" si="181"/>
        <v>8.7151141227035961E-2</v>
      </c>
      <c r="Z1116" s="59">
        <f t="shared" si="181"/>
        <v>8.6726964678027291E-2</v>
      </c>
      <c r="AA1116" s="59">
        <f t="shared" si="181"/>
        <v>8.6302788129018621E-2</v>
      </c>
      <c r="AB1116" s="59">
        <f t="shared" si="181"/>
        <v>8.5878611580009923E-2</v>
      </c>
      <c r="AC1116" s="59">
        <f t="shared" si="181"/>
        <v>8.5454435031001225E-2</v>
      </c>
      <c r="AD1116" s="59">
        <f t="shared" si="181"/>
        <v>8.5030258481992554E-2</v>
      </c>
      <c r="AE1116" s="59">
        <f t="shared" si="181"/>
        <v>8.4606081932983884E-2</v>
      </c>
      <c r="AF1116" s="59">
        <f t="shared" si="181"/>
        <v>8.4181905383975186E-2</v>
      </c>
      <c r="AG1116" s="59">
        <f t="shared" si="181"/>
        <v>8.3757728834966488E-2</v>
      </c>
      <c r="AH1116" s="59">
        <f t="shared" si="181"/>
        <v>8.3333552285957818E-2</v>
      </c>
      <c r="AI1116" s="59">
        <f t="shared" si="181"/>
        <v>8.2909375736949148E-2</v>
      </c>
      <c r="AJ1116" s="59">
        <f t="shared" si="181"/>
        <v>8.248519918794045E-2</v>
      </c>
      <c r="AK1116" s="59">
        <f t="shared" si="181"/>
        <v>8.2061022638931752E-2</v>
      </c>
      <c r="AL1116" s="59">
        <f t="shared" si="181"/>
        <v>8.1636846089923082E-2</v>
      </c>
      <c r="AM1116" s="59">
        <f t="shared" si="181"/>
        <v>8.1212669540914412E-2</v>
      </c>
      <c r="AN1116" s="59">
        <f t="shared" si="181"/>
        <v>8.0788492991905714E-2</v>
      </c>
      <c r="AO1116" s="59">
        <f t="shared" si="181"/>
        <v>8.0364316442897016E-2</v>
      </c>
      <c r="AP1116" s="59">
        <f t="shared" si="181"/>
        <v>7.9940139893888346E-2</v>
      </c>
      <c r="AQ1116" s="59">
        <f t="shared" si="181"/>
        <v>7.9515963344879675E-2</v>
      </c>
      <c r="AR1116" s="59">
        <f t="shared" si="181"/>
        <v>7.9091786795870977E-2</v>
      </c>
      <c r="AS1116" s="59">
        <f t="shared" si="181"/>
        <v>7.866761024686228E-2</v>
      </c>
      <c r="AT1116" s="59">
        <f t="shared" si="181"/>
        <v>7.8243433697853609E-2</v>
      </c>
      <c r="AU1116" s="59">
        <f t="shared" si="181"/>
        <v>7.7819257148844939E-2</v>
      </c>
      <c r="AV1116" s="59">
        <f t="shared" si="181"/>
        <v>7.7395080599836241E-2</v>
      </c>
      <c r="AW1116" s="59">
        <f t="shared" si="181"/>
        <v>7.6970904050827543E-2</v>
      </c>
      <c r="AX1116" s="59">
        <f t="shared" si="181"/>
        <v>7.6546727501818845E-2</v>
      </c>
      <c r="AY1116" s="59">
        <f t="shared" si="181"/>
        <v>7.6122550952810147E-2</v>
      </c>
    </row>
    <row r="1117" spans="2:51">
      <c r="B1117" s="51" t="s">
        <v>985</v>
      </c>
      <c r="C1117" s="51" t="s">
        <v>993</v>
      </c>
      <c r="D1117" s="51" t="s">
        <v>986</v>
      </c>
      <c r="E1117" s="51" t="s">
        <v>111</v>
      </c>
      <c r="F1117" t="s">
        <v>987</v>
      </c>
      <c r="G1117" t="s">
        <v>988</v>
      </c>
      <c r="H1117" s="84">
        <f t="shared" ca="1" si="175"/>
        <v>45749</v>
      </c>
      <c r="I1117" s="51" t="s">
        <v>974</v>
      </c>
      <c r="J1117" s="51" t="s">
        <v>989</v>
      </c>
      <c r="K1117" s="51" t="s">
        <v>960</v>
      </c>
      <c r="L1117" s="59">
        <f t="shared" si="181"/>
        <v>0.11592421319531973</v>
      </c>
      <c r="M1117" s="59">
        <f t="shared" si="181"/>
        <v>0.11592421319531973</v>
      </c>
      <c r="N1117" s="59">
        <f t="shared" si="181"/>
        <v>0.11592421319531973</v>
      </c>
      <c r="O1117" s="59">
        <f t="shared" si="181"/>
        <v>0.11592421319531973</v>
      </c>
      <c r="P1117" s="59">
        <f t="shared" si="181"/>
        <v>0.11508048327424367</v>
      </c>
      <c r="Q1117" s="59">
        <f t="shared" si="181"/>
        <v>0.11423675335316757</v>
      </c>
      <c r="R1117" s="59">
        <f t="shared" si="181"/>
        <v>0.11339302343209148</v>
      </c>
      <c r="S1117" s="59">
        <f t="shared" si="181"/>
        <v>0.11254929351101542</v>
      </c>
      <c r="T1117" s="59">
        <f t="shared" si="181"/>
        <v>0.11170556358993936</v>
      </c>
      <c r="U1117" s="59">
        <f t="shared" si="181"/>
        <v>0.11086183366886326</v>
      </c>
      <c r="V1117" s="59">
        <f t="shared" si="181"/>
        <v>0.11001810374778717</v>
      </c>
      <c r="W1117" s="59">
        <f t="shared" si="181"/>
        <v>0.10917437382671111</v>
      </c>
      <c r="X1117" s="59">
        <f t="shared" si="181"/>
        <v>0.10833064390563504</v>
      </c>
      <c r="Y1117" s="59">
        <f t="shared" si="181"/>
        <v>0.10748691398455895</v>
      </c>
      <c r="Z1117" s="59">
        <f t="shared" si="181"/>
        <v>0.10664318406348286</v>
      </c>
      <c r="AA1117" s="59">
        <f t="shared" si="181"/>
        <v>0.1057994541424068</v>
      </c>
      <c r="AB1117" s="59">
        <f t="shared" si="181"/>
        <v>0.10495572422133073</v>
      </c>
      <c r="AC1117" s="59">
        <f t="shared" si="181"/>
        <v>0.10411199430025464</v>
      </c>
      <c r="AD1117" s="59">
        <f t="shared" si="181"/>
        <v>0.10326826437917855</v>
      </c>
      <c r="AE1117" s="59">
        <f t="shared" si="181"/>
        <v>0.10242453445810248</v>
      </c>
      <c r="AF1117" s="59">
        <f t="shared" si="181"/>
        <v>0.10158080453702642</v>
      </c>
      <c r="AG1117" s="59">
        <f t="shared" si="181"/>
        <v>0.10073707461595033</v>
      </c>
      <c r="AH1117" s="59">
        <f t="shared" si="181"/>
        <v>9.9893344694874237E-2</v>
      </c>
      <c r="AI1117" s="59">
        <f t="shared" si="181"/>
        <v>9.9049614773798172E-2</v>
      </c>
      <c r="AJ1117" s="59">
        <f t="shared" si="181"/>
        <v>9.8205884852722108E-2</v>
      </c>
      <c r="AK1117" s="59">
        <f t="shared" si="181"/>
        <v>9.7362154931646017E-2</v>
      </c>
      <c r="AL1117" s="59">
        <f t="shared" si="181"/>
        <v>9.6518425010569925E-2</v>
      </c>
      <c r="AM1117" s="59">
        <f t="shared" si="181"/>
        <v>9.5674695089493861E-2</v>
      </c>
      <c r="AN1117" s="59">
        <f t="shared" si="181"/>
        <v>9.4830965168417797E-2</v>
      </c>
      <c r="AO1117" s="59">
        <f t="shared" si="181"/>
        <v>9.3987235247341705E-2</v>
      </c>
      <c r="AP1117" s="59">
        <f t="shared" si="181"/>
        <v>9.3143505326265613E-2</v>
      </c>
      <c r="AQ1117" s="59">
        <f t="shared" si="181"/>
        <v>9.2299775405189549E-2</v>
      </c>
      <c r="AR1117" s="59">
        <f t="shared" si="181"/>
        <v>9.1456045484113485E-2</v>
      </c>
      <c r="AS1117" s="59">
        <f t="shared" si="181"/>
        <v>9.0612315563037393E-2</v>
      </c>
      <c r="AT1117" s="59">
        <f t="shared" si="181"/>
        <v>8.9768585641961302E-2</v>
      </c>
      <c r="AU1117" s="59">
        <f t="shared" si="181"/>
        <v>8.8924855720885237E-2</v>
      </c>
      <c r="AV1117" s="59">
        <f t="shared" si="181"/>
        <v>8.8081125799809173E-2</v>
      </c>
      <c r="AW1117" s="59">
        <f t="shared" si="181"/>
        <v>8.7237395878733082E-2</v>
      </c>
      <c r="AX1117" s="59">
        <f t="shared" si="181"/>
        <v>8.639366595765699E-2</v>
      </c>
      <c r="AY1117" s="59">
        <f t="shared" si="181"/>
        <v>8.5549936036580926E-2</v>
      </c>
    </row>
    <row r="1118" spans="2:51">
      <c r="B1118"/>
    </row>
    <row r="1119" spans="2:51">
      <c r="B1119"/>
    </row>
    <row r="1120" spans="2:51">
      <c r="B1120"/>
    </row>
    <row r="1121" spans="2:2">
      <c r="B1121"/>
    </row>
    <row r="1122" spans="2:2">
      <c r="B1122"/>
    </row>
    <row r="1123" spans="2:2">
      <c r="B1123"/>
    </row>
    <row r="1124" spans="2:2">
      <c r="B1124"/>
    </row>
    <row r="1125" spans="2:2">
      <c r="B1125"/>
    </row>
    <row r="1126" spans="2:2">
      <c r="B1126"/>
    </row>
    <row r="1127" spans="2:2">
      <c r="B1127"/>
    </row>
    <row r="1128" spans="2:2">
      <c r="B1128"/>
    </row>
    <row r="1129" spans="2:2">
      <c r="B1129"/>
    </row>
    <row r="1130" spans="2:2">
      <c r="B1130"/>
    </row>
    <row r="1131" spans="2:2">
      <c r="B1131"/>
    </row>
    <row r="1132" spans="2:2">
      <c r="B1132"/>
    </row>
    <row r="1133" spans="2:2">
      <c r="B1133"/>
    </row>
    <row r="1134" spans="2:2">
      <c r="B1134"/>
    </row>
    <row r="1135" spans="2:2">
      <c r="B1135"/>
    </row>
    <row r="1136" spans="2:2">
      <c r="B1136"/>
    </row>
    <row r="1137" spans="2:2">
      <c r="B1137"/>
    </row>
    <row r="1138" spans="2:2">
      <c r="B1138"/>
    </row>
    <row r="1139" spans="2:2">
      <c r="B1139"/>
    </row>
    <row r="1140" spans="2:2">
      <c r="B1140"/>
    </row>
    <row r="1141" spans="2:2">
      <c r="B1141"/>
    </row>
    <row r="1142" spans="2:2">
      <c r="B1142"/>
    </row>
    <row r="1143" spans="2:2">
      <c r="B1143"/>
    </row>
    <row r="1144" spans="2:2">
      <c r="B1144"/>
    </row>
    <row r="1145" spans="2:2">
      <c r="B1145"/>
    </row>
    <row r="1146" spans="2:2">
      <c r="B1146"/>
    </row>
    <row r="1147" spans="2:2">
      <c r="B1147"/>
    </row>
    <row r="1148" spans="2:2">
      <c r="B1148"/>
    </row>
    <row r="1149" spans="2:2">
      <c r="B1149"/>
    </row>
    <row r="1150" spans="2:2">
      <c r="B1150"/>
    </row>
    <row r="1151" spans="2:2">
      <c r="B1151"/>
    </row>
    <row r="1152" spans="2:2">
      <c r="B1152"/>
    </row>
    <row r="1153" spans="2:2">
      <c r="B1153"/>
    </row>
    <row r="1154" spans="2:2">
      <c r="B1154"/>
    </row>
    <row r="1155" spans="2:2">
      <c r="B1155"/>
    </row>
    <row r="1156" spans="2:2">
      <c r="B1156"/>
    </row>
    <row r="1157" spans="2:2">
      <c r="B1157"/>
    </row>
    <row r="1158" spans="2:2">
      <c r="B1158"/>
    </row>
    <row r="1159" spans="2:2">
      <c r="B1159"/>
    </row>
    <row r="1160" spans="2:2">
      <c r="B1160"/>
    </row>
    <row r="1161" spans="2:2">
      <c r="B1161"/>
    </row>
    <row r="1162" spans="2:2">
      <c r="B1162"/>
    </row>
    <row r="1163" spans="2:2">
      <c r="B1163"/>
    </row>
    <row r="1164" spans="2:2">
      <c r="B1164"/>
    </row>
    <row r="1165" spans="2:2">
      <c r="B1165"/>
    </row>
    <row r="1166" spans="2:2">
      <c r="B1166"/>
    </row>
    <row r="1167" spans="2:2">
      <c r="B1167"/>
    </row>
    <row r="1168" spans="2:2">
      <c r="B1168"/>
    </row>
    <row r="1169" spans="2:2">
      <c r="B1169"/>
    </row>
    <row r="1170" spans="2:2">
      <c r="B1170"/>
    </row>
    <row r="1171" spans="2:2">
      <c r="B1171"/>
    </row>
    <row r="1172" spans="2:2">
      <c r="B1172"/>
    </row>
    <row r="1173" spans="2:2">
      <c r="B1173"/>
    </row>
    <row r="1174" spans="2:2">
      <c r="B1174"/>
    </row>
    <row r="1175" spans="2:2">
      <c r="B1175"/>
    </row>
    <row r="1176" spans="2:2">
      <c r="B1176"/>
    </row>
    <row r="1177" spans="2:2">
      <c r="B1177"/>
    </row>
    <row r="1178" spans="2:2">
      <c r="B1178"/>
    </row>
    <row r="1179" spans="2:2">
      <c r="B1179"/>
    </row>
    <row r="1180" spans="2:2">
      <c r="B1180"/>
    </row>
    <row r="1181" spans="2:2">
      <c r="B1181"/>
    </row>
    <row r="1182" spans="2:2">
      <c r="B1182"/>
    </row>
    <row r="1183" spans="2:2">
      <c r="B1183"/>
    </row>
    <row r="1184" spans="2:2">
      <c r="B1184"/>
    </row>
    <row r="1185" spans="2:2">
      <c r="B1185"/>
    </row>
    <row r="1186" spans="2:2">
      <c r="B1186"/>
    </row>
    <row r="1187" spans="2:2">
      <c r="B1187"/>
    </row>
    <row r="1188" spans="2:2">
      <c r="B1188"/>
    </row>
    <row r="1189" spans="2:2">
      <c r="B1189"/>
    </row>
    <row r="1190" spans="2:2">
      <c r="B1190"/>
    </row>
    <row r="1191" spans="2:2">
      <c r="B1191"/>
    </row>
    <row r="1192" spans="2:2">
      <c r="B1192"/>
    </row>
    <row r="1193" spans="2:2">
      <c r="B1193"/>
    </row>
    <row r="1194" spans="2:2">
      <c r="B1194"/>
    </row>
    <row r="1195" spans="2:2">
      <c r="B1195"/>
    </row>
    <row r="1196" spans="2:2">
      <c r="B1196"/>
    </row>
    <row r="1197" spans="2:2">
      <c r="B1197"/>
    </row>
    <row r="1198" spans="2:2">
      <c r="B1198"/>
    </row>
    <row r="1199" spans="2:2">
      <c r="B1199"/>
    </row>
    <row r="1200" spans="2:2">
      <c r="B1200"/>
    </row>
    <row r="1201" spans="2:2">
      <c r="B1201"/>
    </row>
    <row r="1202" spans="2:2">
      <c r="B1202"/>
    </row>
    <row r="1203" spans="2:2">
      <c r="B1203"/>
    </row>
    <row r="1204" spans="2:2">
      <c r="B1204"/>
    </row>
    <row r="1205" spans="2:2">
      <c r="B1205"/>
    </row>
    <row r="1206" spans="2:2">
      <c r="B1206"/>
    </row>
    <row r="1207" spans="2:2">
      <c r="B1207"/>
    </row>
    <row r="1208" spans="2:2">
      <c r="B1208"/>
    </row>
    <row r="1209" spans="2:2">
      <c r="B1209"/>
    </row>
    <row r="1210" spans="2:2">
      <c r="B1210"/>
    </row>
    <row r="1211" spans="2:2">
      <c r="B1211"/>
    </row>
    <row r="1212" spans="2:2">
      <c r="B1212"/>
    </row>
    <row r="1213" spans="2:2">
      <c r="B1213"/>
    </row>
    <row r="1214" spans="2:2">
      <c r="B1214"/>
    </row>
    <row r="1215" spans="2:2">
      <c r="B1215"/>
    </row>
    <row r="1216" spans="2:2">
      <c r="B1216"/>
    </row>
    <row r="1217" spans="2:2">
      <c r="B1217"/>
    </row>
    <row r="1218" spans="2:2">
      <c r="B1218"/>
    </row>
    <row r="1219" spans="2:2">
      <c r="B1219"/>
    </row>
    <row r="1220" spans="2:2">
      <c r="B1220"/>
    </row>
    <row r="1221" spans="2:2">
      <c r="B1221"/>
    </row>
    <row r="1222" spans="2:2">
      <c r="B1222"/>
    </row>
    <row r="1223" spans="2:2">
      <c r="B1223"/>
    </row>
    <row r="1224" spans="2:2">
      <c r="B1224"/>
    </row>
    <row r="1225" spans="2:2">
      <c r="B1225"/>
    </row>
    <row r="1226" spans="2:2">
      <c r="B1226"/>
    </row>
    <row r="1227" spans="2:2">
      <c r="B1227"/>
    </row>
    <row r="1228" spans="2:2">
      <c r="B1228"/>
    </row>
    <row r="1229" spans="2:2">
      <c r="B1229"/>
    </row>
    <row r="1230" spans="2:2">
      <c r="B1230"/>
    </row>
    <row r="1231" spans="2:2">
      <c r="B1231"/>
    </row>
    <row r="1232" spans="2:2">
      <c r="B1232"/>
    </row>
    <row r="1233" spans="2:2">
      <c r="B1233"/>
    </row>
    <row r="1234" spans="2:2">
      <c r="B1234"/>
    </row>
    <row r="1235" spans="2:2">
      <c r="B1235"/>
    </row>
    <row r="1236" spans="2:2">
      <c r="B1236"/>
    </row>
    <row r="1237" spans="2:2">
      <c r="B1237"/>
    </row>
    <row r="1238" spans="2:2">
      <c r="B1238"/>
    </row>
    <row r="1239" spans="2:2">
      <c r="B1239"/>
    </row>
    <row r="1240" spans="2:2">
      <c r="B1240"/>
    </row>
    <row r="1241" spans="2:2">
      <c r="B1241"/>
    </row>
    <row r="1242" spans="2:2">
      <c r="B1242"/>
    </row>
    <row r="1243" spans="2:2">
      <c r="B1243"/>
    </row>
    <row r="1244" spans="2:2">
      <c r="B1244"/>
    </row>
    <row r="1245" spans="2:2">
      <c r="B1245"/>
    </row>
    <row r="1246" spans="2:2">
      <c r="B1246"/>
    </row>
    <row r="1247" spans="2:2">
      <c r="B1247"/>
    </row>
    <row r="1248" spans="2:2">
      <c r="B1248"/>
    </row>
    <row r="1249" spans="2:2">
      <c r="B1249"/>
    </row>
    <row r="1250" spans="2:2">
      <c r="B1250"/>
    </row>
    <row r="1251" spans="2:2">
      <c r="B1251"/>
    </row>
    <row r="1252" spans="2:2">
      <c r="B1252"/>
    </row>
    <row r="1253" spans="2:2">
      <c r="B1253"/>
    </row>
    <row r="1254" spans="2:2">
      <c r="B1254"/>
    </row>
    <row r="1255" spans="2:2">
      <c r="B1255"/>
    </row>
    <row r="1256" spans="2:2">
      <c r="B1256"/>
    </row>
    <row r="1257" spans="2:2">
      <c r="B1257"/>
    </row>
    <row r="1258" spans="2:2">
      <c r="B1258"/>
    </row>
    <row r="1259" spans="2:2">
      <c r="B1259"/>
    </row>
    <row r="1260" spans="2:2">
      <c r="B1260"/>
    </row>
    <row r="1261" spans="2:2">
      <c r="B1261"/>
    </row>
    <row r="1262" spans="2:2">
      <c r="B1262"/>
    </row>
    <row r="1263" spans="2:2">
      <c r="B1263"/>
    </row>
    <row r="1264" spans="2:2">
      <c r="B1264"/>
    </row>
    <row r="1265" spans="2:2">
      <c r="B1265"/>
    </row>
    <row r="1266" spans="2:2">
      <c r="B1266"/>
    </row>
    <row r="1267" spans="2:2">
      <c r="B1267"/>
    </row>
    <row r="1268" spans="2:2">
      <c r="B1268"/>
    </row>
    <row r="1269" spans="2:2">
      <c r="B1269"/>
    </row>
    <row r="1270" spans="2:2">
      <c r="B1270"/>
    </row>
    <row r="1271" spans="2:2">
      <c r="B1271"/>
    </row>
    <row r="1272" spans="2:2">
      <c r="B1272"/>
    </row>
    <row r="1273" spans="2:2">
      <c r="B1273"/>
    </row>
    <row r="1274" spans="2:2">
      <c r="B1274"/>
    </row>
    <row r="1275" spans="2:2">
      <c r="B1275"/>
    </row>
    <row r="1276" spans="2:2">
      <c r="B1276"/>
    </row>
    <row r="1277" spans="2:2">
      <c r="B1277"/>
    </row>
    <row r="1278" spans="2:2">
      <c r="B1278"/>
    </row>
    <row r="1279" spans="2:2">
      <c r="B1279"/>
    </row>
    <row r="1280" spans="2:2">
      <c r="B1280"/>
    </row>
    <row r="1281" spans="2:2">
      <c r="B1281"/>
    </row>
    <row r="1282" spans="2:2">
      <c r="B1282"/>
    </row>
    <row r="1283" spans="2:2">
      <c r="B1283"/>
    </row>
    <row r="1284" spans="2:2">
      <c r="B1284"/>
    </row>
    <row r="1285" spans="2:2">
      <c r="B1285"/>
    </row>
    <row r="1286" spans="2:2">
      <c r="B1286"/>
    </row>
    <row r="1287" spans="2:2">
      <c r="B1287"/>
    </row>
    <row r="1288" spans="2:2">
      <c r="B1288"/>
    </row>
    <row r="1289" spans="2:2">
      <c r="B1289"/>
    </row>
    <row r="1290" spans="2:2">
      <c r="B1290"/>
    </row>
    <row r="1291" spans="2:2">
      <c r="B1291"/>
    </row>
    <row r="1292" spans="2:2">
      <c r="B1292"/>
    </row>
    <row r="1293" spans="2:2">
      <c r="B1293"/>
    </row>
    <row r="1294" spans="2:2">
      <c r="B1294"/>
    </row>
    <row r="1295" spans="2:2">
      <c r="B1295"/>
    </row>
    <row r="1296" spans="2:2">
      <c r="B1296"/>
    </row>
    <row r="1297" spans="2:2">
      <c r="B1297"/>
    </row>
    <row r="1298" spans="2:2">
      <c r="B1298"/>
    </row>
    <row r="1299" spans="2:2">
      <c r="B1299"/>
    </row>
    <row r="1300" spans="2:2">
      <c r="B1300"/>
    </row>
    <row r="1301" spans="2:2">
      <c r="B1301"/>
    </row>
    <row r="1302" spans="2:2">
      <c r="B1302"/>
    </row>
    <row r="1303" spans="2:2">
      <c r="B1303"/>
    </row>
    <row r="1304" spans="2:2">
      <c r="B1304"/>
    </row>
    <row r="1305" spans="2:2">
      <c r="B1305"/>
    </row>
    <row r="1306" spans="2:2">
      <c r="B1306"/>
    </row>
    <row r="1307" spans="2:2">
      <c r="B1307"/>
    </row>
    <row r="1308" spans="2:2">
      <c r="B1308"/>
    </row>
    <row r="1309" spans="2:2">
      <c r="B1309"/>
    </row>
    <row r="1310" spans="2:2">
      <c r="B1310"/>
    </row>
    <row r="1311" spans="2:2">
      <c r="B1311"/>
    </row>
    <row r="1312" spans="2:2">
      <c r="B1312"/>
    </row>
    <row r="1313" spans="2:2">
      <c r="B1313"/>
    </row>
    <row r="1314" spans="2:2">
      <c r="B1314"/>
    </row>
    <row r="1315" spans="2:2">
      <c r="B1315"/>
    </row>
    <row r="1316" spans="2:2">
      <c r="B1316"/>
    </row>
    <row r="1317" spans="2:2">
      <c r="B1317"/>
    </row>
    <row r="1318" spans="2:2">
      <c r="B1318"/>
    </row>
    <row r="1319" spans="2:2">
      <c r="B1319"/>
    </row>
    <row r="1320" spans="2:2">
      <c r="B1320"/>
    </row>
    <row r="1321" spans="2:2">
      <c r="B1321"/>
    </row>
    <row r="1322" spans="2:2">
      <c r="B1322"/>
    </row>
    <row r="1323" spans="2:2">
      <c r="B1323"/>
    </row>
    <row r="1324" spans="2:2">
      <c r="B1324"/>
    </row>
    <row r="1325" spans="2:2">
      <c r="B1325"/>
    </row>
    <row r="1326" spans="2:2">
      <c r="B1326"/>
    </row>
    <row r="1327" spans="2:2">
      <c r="B1327"/>
    </row>
    <row r="1328" spans="2:2">
      <c r="B1328"/>
    </row>
    <row r="1329" spans="2:2">
      <c r="B1329"/>
    </row>
    <row r="1330" spans="2:2">
      <c r="B1330"/>
    </row>
    <row r="1331" spans="2:2">
      <c r="B1331"/>
    </row>
    <row r="1332" spans="2:2">
      <c r="B1332"/>
    </row>
    <row r="1333" spans="2:2">
      <c r="B1333"/>
    </row>
    <row r="1334" spans="2:2">
      <c r="B1334"/>
    </row>
    <row r="1335" spans="2:2">
      <c r="B1335"/>
    </row>
    <row r="1336" spans="2:2">
      <c r="B1336"/>
    </row>
    <row r="1337" spans="2:2">
      <c r="B1337"/>
    </row>
    <row r="1338" spans="2:2">
      <c r="B1338"/>
    </row>
    <row r="1339" spans="2:2">
      <c r="B1339"/>
    </row>
    <row r="1340" spans="2:2">
      <c r="B1340"/>
    </row>
    <row r="1341" spans="2:2">
      <c r="B1341"/>
    </row>
    <row r="1342" spans="2:2">
      <c r="B1342"/>
    </row>
    <row r="1343" spans="2:2">
      <c r="B1343"/>
    </row>
    <row r="1344" spans="2:2">
      <c r="B1344"/>
    </row>
    <row r="1345" spans="2:2">
      <c r="B1345"/>
    </row>
    <row r="1346" spans="2:2">
      <c r="B1346"/>
    </row>
    <row r="1347" spans="2:2">
      <c r="B1347"/>
    </row>
    <row r="1348" spans="2:2">
      <c r="B1348"/>
    </row>
    <row r="1349" spans="2:2">
      <c r="B1349"/>
    </row>
    <row r="1350" spans="2:2">
      <c r="B1350"/>
    </row>
    <row r="1351" spans="2:2">
      <c r="B1351"/>
    </row>
    <row r="1352" spans="2:2">
      <c r="B1352"/>
    </row>
    <row r="1353" spans="2:2">
      <c r="B1353"/>
    </row>
    <row r="1354" spans="2:2">
      <c r="B1354"/>
    </row>
    <row r="1355" spans="2:2">
      <c r="B1355"/>
    </row>
    <row r="1356" spans="2:2">
      <c r="B1356"/>
    </row>
    <row r="1357" spans="2:2">
      <c r="B1357"/>
    </row>
    <row r="1358" spans="2:2">
      <c r="B1358"/>
    </row>
    <row r="1359" spans="2:2">
      <c r="B1359"/>
    </row>
    <row r="1360" spans="2:2">
      <c r="B1360"/>
    </row>
    <row r="1361" spans="2:2">
      <c r="B1361"/>
    </row>
    <row r="1362" spans="2:2">
      <c r="B1362"/>
    </row>
    <row r="1363" spans="2:2">
      <c r="B1363"/>
    </row>
    <row r="1364" spans="2:2">
      <c r="B1364"/>
    </row>
    <row r="1365" spans="2:2">
      <c r="B1365"/>
    </row>
    <row r="1366" spans="2:2">
      <c r="B1366"/>
    </row>
    <row r="1367" spans="2:2">
      <c r="B1367"/>
    </row>
    <row r="1368" spans="2:2">
      <c r="B1368"/>
    </row>
    <row r="1369" spans="2:2">
      <c r="B1369"/>
    </row>
    <row r="1370" spans="2:2">
      <c r="B1370"/>
    </row>
    <row r="1371" spans="2:2">
      <c r="B1371"/>
    </row>
    <row r="1372" spans="2:2">
      <c r="B1372"/>
    </row>
    <row r="1373" spans="2:2">
      <c r="B1373"/>
    </row>
    <row r="1374" spans="2:2">
      <c r="B1374"/>
    </row>
    <row r="1375" spans="2:2">
      <c r="B1375"/>
    </row>
    <row r="1376" spans="2:2">
      <c r="B1376"/>
    </row>
    <row r="1377" spans="2:2">
      <c r="B1377"/>
    </row>
    <row r="1378" spans="2:2">
      <c r="B1378"/>
    </row>
    <row r="1379" spans="2:2">
      <c r="B1379"/>
    </row>
    <row r="1380" spans="2:2">
      <c r="B1380"/>
    </row>
    <row r="1381" spans="2:2">
      <c r="B1381"/>
    </row>
    <row r="1382" spans="2:2">
      <c r="B1382"/>
    </row>
    <row r="1383" spans="2:2">
      <c r="B1383"/>
    </row>
    <row r="1384" spans="2:2">
      <c r="B1384"/>
    </row>
    <row r="1385" spans="2:2">
      <c r="B1385"/>
    </row>
    <row r="1386" spans="2:2">
      <c r="B1386"/>
    </row>
    <row r="1387" spans="2:2">
      <c r="B1387"/>
    </row>
    <row r="1388" spans="2:2">
      <c r="B1388"/>
    </row>
    <row r="1389" spans="2:2">
      <c r="B1389"/>
    </row>
    <row r="1390" spans="2:2">
      <c r="B1390"/>
    </row>
    <row r="1391" spans="2:2">
      <c r="B1391"/>
    </row>
    <row r="1392" spans="2:2">
      <c r="B1392"/>
    </row>
    <row r="1393" spans="2:2">
      <c r="B1393"/>
    </row>
    <row r="1394" spans="2:2">
      <c r="B1394"/>
    </row>
    <row r="1395" spans="2:2">
      <c r="B1395"/>
    </row>
    <row r="1396" spans="2:2">
      <c r="B1396"/>
    </row>
    <row r="1397" spans="2:2">
      <c r="B1397"/>
    </row>
    <row r="1398" spans="2:2">
      <c r="B1398"/>
    </row>
    <row r="1399" spans="2:2">
      <c r="B1399"/>
    </row>
    <row r="1400" spans="2:2">
      <c r="B1400"/>
    </row>
    <row r="1401" spans="2:2">
      <c r="B1401"/>
    </row>
    <row r="1402" spans="2:2">
      <c r="B1402"/>
    </row>
    <row r="1403" spans="2:2">
      <c r="B1403"/>
    </row>
    <row r="1404" spans="2:2">
      <c r="B1404"/>
    </row>
    <row r="1405" spans="2:2">
      <c r="B1405"/>
    </row>
    <row r="1406" spans="2:2">
      <c r="B1406"/>
    </row>
    <row r="1407" spans="2:2">
      <c r="B1407"/>
    </row>
    <row r="1408" spans="2:2">
      <c r="B1408"/>
    </row>
    <row r="1409" spans="2:2">
      <c r="B1409"/>
    </row>
    <row r="1410" spans="2:2">
      <c r="B1410"/>
    </row>
    <row r="1411" spans="2:2">
      <c r="B1411"/>
    </row>
    <row r="1412" spans="2:2">
      <c r="B1412"/>
    </row>
    <row r="1413" spans="2:2">
      <c r="B1413"/>
    </row>
    <row r="1414" spans="2:2">
      <c r="B1414"/>
    </row>
    <row r="1415" spans="2:2">
      <c r="B1415"/>
    </row>
    <row r="1416" spans="2:2">
      <c r="B1416"/>
    </row>
    <row r="1417" spans="2:2">
      <c r="B1417"/>
    </row>
    <row r="1418" spans="2:2">
      <c r="B1418"/>
    </row>
    <row r="1419" spans="2:2">
      <c r="B1419"/>
    </row>
    <row r="1420" spans="2:2">
      <c r="B1420"/>
    </row>
    <row r="1421" spans="2:2">
      <c r="B1421"/>
    </row>
    <row r="1422" spans="2:2">
      <c r="B1422"/>
    </row>
    <row r="1423" spans="2:2">
      <c r="B1423"/>
    </row>
    <row r="1424" spans="2:2">
      <c r="B1424"/>
    </row>
    <row r="1425" spans="2:2">
      <c r="B1425"/>
    </row>
    <row r="1426" spans="2:2">
      <c r="B1426"/>
    </row>
    <row r="1427" spans="2:2">
      <c r="B1427"/>
    </row>
    <row r="1428" spans="2:2">
      <c r="B1428"/>
    </row>
    <row r="1429" spans="2:2">
      <c r="B1429"/>
    </row>
    <row r="1430" spans="2:2">
      <c r="B1430"/>
    </row>
    <row r="1431" spans="2:2">
      <c r="B1431"/>
    </row>
    <row r="1432" spans="2:2">
      <c r="B1432"/>
    </row>
    <row r="1433" spans="2:2">
      <c r="B1433"/>
    </row>
    <row r="1434" spans="2:2">
      <c r="B1434"/>
    </row>
    <row r="1435" spans="2:2">
      <c r="B1435"/>
    </row>
    <row r="1436" spans="2:2">
      <c r="B1436"/>
    </row>
    <row r="1437" spans="2:2">
      <c r="B1437"/>
    </row>
    <row r="1438" spans="2:2">
      <c r="B1438"/>
    </row>
    <row r="1439" spans="2:2">
      <c r="B1439"/>
    </row>
    <row r="1440" spans="2:2">
      <c r="B1440"/>
    </row>
    <row r="1441" spans="2:2">
      <c r="B1441"/>
    </row>
    <row r="1442" spans="2:2">
      <c r="B1442"/>
    </row>
    <row r="1443" spans="2:2">
      <c r="B1443"/>
    </row>
    <row r="1444" spans="2:2">
      <c r="B1444"/>
    </row>
    <row r="1445" spans="2:2">
      <c r="B1445"/>
    </row>
    <row r="1446" spans="2:2">
      <c r="B1446"/>
    </row>
    <row r="1447" spans="2:2">
      <c r="B1447"/>
    </row>
    <row r="1448" spans="2:2">
      <c r="B1448"/>
    </row>
    <row r="1449" spans="2:2">
      <c r="B1449"/>
    </row>
    <row r="1450" spans="2:2">
      <c r="B1450"/>
    </row>
    <row r="1451" spans="2:2">
      <c r="B1451"/>
    </row>
    <row r="1452" spans="2:2">
      <c r="B1452"/>
    </row>
    <row r="1453" spans="2:2">
      <c r="B1453"/>
    </row>
    <row r="1454" spans="2:2">
      <c r="B1454"/>
    </row>
    <row r="1455" spans="2:2">
      <c r="B1455"/>
    </row>
    <row r="1456" spans="2:2">
      <c r="B1456"/>
    </row>
    <row r="1457" spans="2:2">
      <c r="B1457"/>
    </row>
    <row r="1458" spans="2:2">
      <c r="B1458"/>
    </row>
    <row r="1459" spans="2:2">
      <c r="B1459"/>
    </row>
    <row r="1460" spans="2:2">
      <c r="B1460"/>
    </row>
    <row r="1461" spans="2:2">
      <c r="B1461"/>
    </row>
    <row r="1462" spans="2:2">
      <c r="B1462"/>
    </row>
    <row r="1463" spans="2:2">
      <c r="B1463"/>
    </row>
    <row r="1464" spans="2:2">
      <c r="B1464"/>
    </row>
    <row r="1465" spans="2:2">
      <c r="B1465"/>
    </row>
    <row r="1466" spans="2:2">
      <c r="B1466"/>
    </row>
    <row r="1467" spans="2:2">
      <c r="B1467"/>
    </row>
    <row r="1468" spans="2:2">
      <c r="B1468"/>
    </row>
    <row r="1469" spans="2:2">
      <c r="B1469"/>
    </row>
    <row r="1470" spans="2:2">
      <c r="B1470"/>
    </row>
    <row r="1471" spans="2:2">
      <c r="B1471"/>
    </row>
    <row r="1472" spans="2:2">
      <c r="B1472"/>
    </row>
    <row r="1473" spans="2:2">
      <c r="B1473"/>
    </row>
    <row r="1474" spans="2:2">
      <c r="B1474"/>
    </row>
    <row r="1475" spans="2:2">
      <c r="B1475"/>
    </row>
    <row r="1476" spans="2:2">
      <c r="B1476"/>
    </row>
    <row r="1477" spans="2:2">
      <c r="B1477"/>
    </row>
    <row r="1478" spans="2:2">
      <c r="B1478"/>
    </row>
    <row r="1479" spans="2:2">
      <c r="B1479"/>
    </row>
    <row r="1480" spans="2:2">
      <c r="B1480"/>
    </row>
    <row r="1481" spans="2:2">
      <c r="B1481"/>
    </row>
    <row r="1482" spans="2:2">
      <c r="B1482"/>
    </row>
    <row r="1483" spans="2:2">
      <c r="B1483"/>
    </row>
    <row r="1484" spans="2:2">
      <c r="B1484"/>
    </row>
    <row r="1485" spans="2:2">
      <c r="B1485"/>
    </row>
    <row r="1486" spans="2:2">
      <c r="B1486"/>
    </row>
    <row r="1487" spans="2:2">
      <c r="B1487"/>
    </row>
    <row r="1488" spans="2:2">
      <c r="B1488"/>
    </row>
    <row r="1489" spans="2:2">
      <c r="B1489"/>
    </row>
    <row r="1490" spans="2:2">
      <c r="B1490"/>
    </row>
    <row r="1491" spans="2:2">
      <c r="B1491"/>
    </row>
    <row r="1492" spans="2:2">
      <c r="B1492"/>
    </row>
    <row r="1493" spans="2:2">
      <c r="B1493"/>
    </row>
    <row r="1494" spans="2:2">
      <c r="B1494"/>
    </row>
    <row r="1495" spans="2:2">
      <c r="B1495"/>
    </row>
    <row r="1496" spans="2:2">
      <c r="B1496"/>
    </row>
    <row r="1497" spans="2:2">
      <c r="B1497"/>
    </row>
    <row r="1498" spans="2:2">
      <c r="B1498"/>
    </row>
    <row r="1499" spans="2:2">
      <c r="B1499"/>
    </row>
    <row r="1500" spans="2:2">
      <c r="B1500"/>
    </row>
    <row r="1501" spans="2:2">
      <c r="B1501"/>
    </row>
    <row r="1502" spans="2:2">
      <c r="B1502"/>
    </row>
    <row r="1503" spans="2:2">
      <c r="B1503"/>
    </row>
    <row r="1504" spans="2:2">
      <c r="B1504"/>
    </row>
    <row r="1505" spans="2:2">
      <c r="B1505"/>
    </row>
    <row r="1506" spans="2:2">
      <c r="B1506"/>
    </row>
    <row r="1507" spans="2:2">
      <c r="B1507"/>
    </row>
    <row r="1508" spans="2:2">
      <c r="B1508"/>
    </row>
    <row r="1509" spans="2:2">
      <c r="B1509"/>
    </row>
    <row r="1510" spans="2:2">
      <c r="B1510"/>
    </row>
    <row r="1511" spans="2:2">
      <c r="B1511"/>
    </row>
    <row r="1512" spans="2:2">
      <c r="B1512"/>
    </row>
    <row r="1513" spans="2:2">
      <c r="B1513"/>
    </row>
    <row r="1514" spans="2:2">
      <c r="B1514"/>
    </row>
    <row r="1515" spans="2:2">
      <c r="B1515"/>
    </row>
    <row r="1516" spans="2:2">
      <c r="B1516"/>
    </row>
    <row r="1517" spans="2:2">
      <c r="B1517"/>
    </row>
    <row r="1518" spans="2:2">
      <c r="B1518"/>
    </row>
    <row r="1519" spans="2:2">
      <c r="B1519"/>
    </row>
    <row r="1520" spans="2:2">
      <c r="B1520"/>
    </row>
    <row r="1521" spans="2:2">
      <c r="B1521"/>
    </row>
    <row r="1522" spans="2:2">
      <c r="B1522"/>
    </row>
    <row r="1523" spans="2:2">
      <c r="B1523"/>
    </row>
    <row r="1524" spans="2:2">
      <c r="B1524"/>
    </row>
    <row r="1525" spans="2:2">
      <c r="B1525"/>
    </row>
    <row r="1526" spans="2:2">
      <c r="B1526"/>
    </row>
    <row r="1527" spans="2:2">
      <c r="B1527"/>
    </row>
    <row r="1528" spans="2:2">
      <c r="B1528"/>
    </row>
    <row r="1529" spans="2:2">
      <c r="B1529"/>
    </row>
    <row r="1530" spans="2:2">
      <c r="B1530"/>
    </row>
    <row r="1531" spans="2:2">
      <c r="B1531"/>
    </row>
    <row r="1532" spans="2:2">
      <c r="B1532"/>
    </row>
    <row r="1533" spans="2:2">
      <c r="B1533"/>
    </row>
    <row r="1534" spans="2:2">
      <c r="B1534"/>
    </row>
    <row r="1535" spans="2:2">
      <c r="B1535"/>
    </row>
    <row r="1536" spans="2:2">
      <c r="B1536"/>
    </row>
    <row r="1537" spans="2:2">
      <c r="B1537"/>
    </row>
    <row r="1538" spans="2:2">
      <c r="B1538"/>
    </row>
    <row r="1539" spans="2:2">
      <c r="B1539"/>
    </row>
    <row r="1540" spans="2:2">
      <c r="B1540"/>
    </row>
    <row r="1541" spans="2:2">
      <c r="B1541"/>
    </row>
    <row r="1542" spans="2:2">
      <c r="B1542"/>
    </row>
    <row r="1543" spans="2:2">
      <c r="B1543"/>
    </row>
    <row r="1544" spans="2:2">
      <c r="B1544"/>
    </row>
    <row r="1545" spans="2:2">
      <c r="B1545"/>
    </row>
    <row r="1546" spans="2:2">
      <c r="B1546"/>
    </row>
    <row r="1547" spans="2:2">
      <c r="B1547"/>
    </row>
    <row r="1548" spans="2:2">
      <c r="B1548"/>
    </row>
    <row r="1549" spans="2:2">
      <c r="B1549"/>
    </row>
    <row r="1550" spans="2:2">
      <c r="B1550"/>
    </row>
    <row r="1551" spans="2:2">
      <c r="B1551"/>
    </row>
    <row r="1552" spans="2:2">
      <c r="B1552"/>
    </row>
    <row r="1553" spans="2:2">
      <c r="B1553"/>
    </row>
    <row r="1554" spans="2:2">
      <c r="B1554"/>
    </row>
    <row r="1555" spans="2:2">
      <c r="B1555"/>
    </row>
    <row r="1556" spans="2:2">
      <c r="B1556"/>
    </row>
    <row r="1557" spans="2:2">
      <c r="B1557"/>
    </row>
    <row r="1558" spans="2:2">
      <c r="B1558"/>
    </row>
    <row r="1559" spans="2:2">
      <c r="B1559"/>
    </row>
    <row r="1560" spans="2:2">
      <c r="B1560"/>
    </row>
    <row r="1561" spans="2:2">
      <c r="B1561"/>
    </row>
    <row r="1562" spans="2:2">
      <c r="B1562"/>
    </row>
    <row r="1563" spans="2:2">
      <c r="B1563"/>
    </row>
    <row r="1564" spans="2:2">
      <c r="B1564"/>
    </row>
    <row r="1565" spans="2:2">
      <c r="B1565"/>
    </row>
    <row r="1566" spans="2:2">
      <c r="B1566"/>
    </row>
    <row r="1567" spans="2:2">
      <c r="B1567"/>
    </row>
    <row r="1568" spans="2:2">
      <c r="B1568"/>
    </row>
    <row r="1569" spans="2:2">
      <c r="B1569"/>
    </row>
    <row r="1570" spans="2:2">
      <c r="B1570"/>
    </row>
    <row r="1571" spans="2:2">
      <c r="B1571"/>
    </row>
    <row r="1572" spans="2:2">
      <c r="B1572"/>
    </row>
    <row r="1573" spans="2:2">
      <c r="B1573"/>
    </row>
    <row r="1574" spans="2:2">
      <c r="B1574"/>
    </row>
    <row r="1575" spans="2:2">
      <c r="B1575"/>
    </row>
    <row r="1576" spans="2:2">
      <c r="B1576"/>
    </row>
    <row r="1577" spans="2:2">
      <c r="B1577"/>
    </row>
    <row r="1578" spans="2:2">
      <c r="B1578"/>
    </row>
    <row r="1579" spans="2:2">
      <c r="B1579"/>
    </row>
    <row r="1580" spans="2:2">
      <c r="B1580"/>
    </row>
    <row r="1581" spans="2:2">
      <c r="B1581"/>
    </row>
    <row r="1582" spans="2:2">
      <c r="B1582"/>
    </row>
    <row r="1583" spans="2:2">
      <c r="B1583"/>
    </row>
    <row r="1584" spans="2:2">
      <c r="B1584"/>
    </row>
    <row r="1585" spans="2:2">
      <c r="B1585"/>
    </row>
    <row r="1586" spans="2:2">
      <c r="B1586"/>
    </row>
    <row r="1587" spans="2:2">
      <c r="B1587"/>
    </row>
    <row r="1588" spans="2:2">
      <c r="B1588"/>
    </row>
    <row r="1589" spans="2:2">
      <c r="B1589"/>
    </row>
    <row r="1590" spans="2:2">
      <c r="B1590"/>
    </row>
    <row r="1591" spans="2:2">
      <c r="B1591"/>
    </row>
    <row r="1592" spans="2:2">
      <c r="B1592"/>
    </row>
    <row r="1593" spans="2:2">
      <c r="B1593"/>
    </row>
    <row r="1594" spans="2:2">
      <c r="B1594"/>
    </row>
    <row r="1595" spans="2:2">
      <c r="B1595"/>
    </row>
    <row r="1596" spans="2:2">
      <c r="B1596"/>
    </row>
    <row r="1597" spans="2:2">
      <c r="B1597"/>
    </row>
    <row r="1598" spans="2:2">
      <c r="B1598"/>
    </row>
    <row r="1599" spans="2:2">
      <c r="B1599"/>
    </row>
    <row r="1600" spans="2:2">
      <c r="B1600"/>
    </row>
    <row r="1601" spans="2:2">
      <c r="B1601"/>
    </row>
    <row r="1602" spans="2:2">
      <c r="B1602"/>
    </row>
    <row r="1603" spans="2:2">
      <c r="B1603"/>
    </row>
    <row r="1604" spans="2:2">
      <c r="B1604"/>
    </row>
    <row r="1605" spans="2:2">
      <c r="B1605"/>
    </row>
    <row r="1606" spans="2:2">
      <c r="B1606"/>
    </row>
    <row r="1607" spans="2:2">
      <c r="B1607"/>
    </row>
    <row r="1608" spans="2:2">
      <c r="B1608"/>
    </row>
    <row r="1609" spans="2:2">
      <c r="B1609"/>
    </row>
    <row r="1610" spans="2:2">
      <c r="B1610"/>
    </row>
    <row r="1611" spans="2:2">
      <c r="B1611"/>
    </row>
    <row r="1612" spans="2:2">
      <c r="B1612"/>
    </row>
    <row r="1613" spans="2:2">
      <c r="B1613"/>
    </row>
    <row r="1614" spans="2:2">
      <c r="B1614"/>
    </row>
    <row r="1615" spans="2:2">
      <c r="B1615"/>
    </row>
    <row r="1616" spans="2:2">
      <c r="B1616"/>
    </row>
    <row r="1617" spans="2:2">
      <c r="B1617"/>
    </row>
    <row r="1618" spans="2:2">
      <c r="B1618"/>
    </row>
    <row r="1619" spans="2:2">
      <c r="B1619"/>
    </row>
    <row r="1620" spans="2:2">
      <c r="B1620"/>
    </row>
    <row r="1621" spans="2:2">
      <c r="B1621"/>
    </row>
    <row r="1622" spans="2:2">
      <c r="B1622"/>
    </row>
    <row r="1623" spans="2:2">
      <c r="B1623"/>
    </row>
    <row r="1624" spans="2:2">
      <c r="B1624"/>
    </row>
    <row r="1625" spans="2:2">
      <c r="B1625"/>
    </row>
    <row r="1626" spans="2:2">
      <c r="B1626"/>
    </row>
    <row r="1627" spans="2:2">
      <c r="B1627"/>
    </row>
    <row r="1628" spans="2:2">
      <c r="B1628"/>
    </row>
    <row r="1629" spans="2:2">
      <c r="B1629"/>
    </row>
    <row r="1630" spans="2:2">
      <c r="B1630"/>
    </row>
    <row r="1631" spans="2:2">
      <c r="B1631"/>
    </row>
    <row r="1632" spans="2:2">
      <c r="B1632"/>
    </row>
    <row r="1633" spans="2:2">
      <c r="B1633"/>
    </row>
    <row r="1634" spans="2:2">
      <c r="B1634"/>
    </row>
    <row r="1635" spans="2:2">
      <c r="B1635"/>
    </row>
    <row r="1636" spans="2:2">
      <c r="B1636"/>
    </row>
    <row r="1637" spans="2:2">
      <c r="B1637"/>
    </row>
    <row r="1638" spans="2:2">
      <c r="B1638"/>
    </row>
    <row r="1639" spans="2:2">
      <c r="B1639"/>
    </row>
    <row r="1640" spans="2:2">
      <c r="B1640"/>
    </row>
    <row r="1641" spans="2:2">
      <c r="B1641"/>
    </row>
    <row r="1642" spans="2:2">
      <c r="B1642"/>
    </row>
    <row r="1643" spans="2:2">
      <c r="B1643"/>
    </row>
    <row r="1644" spans="2:2">
      <c r="B1644"/>
    </row>
    <row r="1645" spans="2:2">
      <c r="B1645"/>
    </row>
    <row r="1646" spans="2:2">
      <c r="B1646"/>
    </row>
    <row r="1647" spans="2:2">
      <c r="B1647"/>
    </row>
    <row r="1648" spans="2:2">
      <c r="B1648"/>
    </row>
    <row r="1649" spans="2:2">
      <c r="B1649"/>
    </row>
    <row r="1650" spans="2:2">
      <c r="B1650"/>
    </row>
    <row r="1651" spans="2:2">
      <c r="B1651"/>
    </row>
    <row r="1652" spans="2:2">
      <c r="B1652"/>
    </row>
    <row r="1653" spans="2:2">
      <c r="B1653"/>
    </row>
    <row r="1654" spans="2:2">
      <c r="B1654"/>
    </row>
    <row r="1655" spans="2:2">
      <c r="B1655"/>
    </row>
    <row r="1656" spans="2:2">
      <c r="B1656"/>
    </row>
    <row r="1657" spans="2:2">
      <c r="B1657"/>
    </row>
    <row r="1658" spans="2:2">
      <c r="B1658"/>
    </row>
    <row r="1659" spans="2:2">
      <c r="B1659"/>
    </row>
    <row r="1660" spans="2:2">
      <c r="B1660"/>
    </row>
    <row r="1661" spans="2:2">
      <c r="B1661"/>
    </row>
    <row r="1662" spans="2:2">
      <c r="B1662"/>
    </row>
    <row r="1663" spans="2:2">
      <c r="B1663"/>
    </row>
    <row r="1664" spans="2:2">
      <c r="B1664"/>
    </row>
    <row r="1665" spans="2:2">
      <c r="B1665"/>
    </row>
    <row r="1666" spans="2:2">
      <c r="B1666"/>
    </row>
    <row r="1667" spans="2:2">
      <c r="B1667"/>
    </row>
    <row r="1668" spans="2:2">
      <c r="B1668"/>
    </row>
    <row r="1669" spans="2:2">
      <c r="B1669"/>
    </row>
    <row r="1670" spans="2:2">
      <c r="B1670"/>
    </row>
    <row r="1671" spans="2:2">
      <c r="B1671"/>
    </row>
    <row r="1672" spans="2:2">
      <c r="B1672"/>
    </row>
    <row r="1673" spans="2:2">
      <c r="B1673"/>
    </row>
    <row r="1674" spans="2:2">
      <c r="B1674"/>
    </row>
    <row r="1675" spans="2:2">
      <c r="B1675"/>
    </row>
    <row r="1676" spans="2:2">
      <c r="B1676"/>
    </row>
    <row r="1677" spans="2:2">
      <c r="B1677"/>
    </row>
    <row r="1678" spans="2:2">
      <c r="B1678"/>
    </row>
    <row r="1679" spans="2:2">
      <c r="B1679"/>
    </row>
    <row r="1680" spans="2:2">
      <c r="B1680"/>
    </row>
    <row r="1681" spans="2:2">
      <c r="B1681"/>
    </row>
    <row r="1682" spans="2:2">
      <c r="B1682"/>
    </row>
    <row r="1683" spans="2:2">
      <c r="B1683"/>
    </row>
    <row r="1684" spans="2:2">
      <c r="B1684"/>
    </row>
    <row r="1685" spans="2:2">
      <c r="B1685"/>
    </row>
    <row r="1686" spans="2:2">
      <c r="B1686"/>
    </row>
    <row r="1687" spans="2:2">
      <c r="B1687"/>
    </row>
    <row r="1688" spans="2:2">
      <c r="B1688"/>
    </row>
    <row r="1689" spans="2:2">
      <c r="B1689"/>
    </row>
    <row r="1690" spans="2:2">
      <c r="B1690"/>
    </row>
    <row r="1691" spans="2:2">
      <c r="B1691"/>
    </row>
    <row r="1692" spans="2:2">
      <c r="B1692"/>
    </row>
    <row r="1693" spans="2:2">
      <c r="B1693"/>
    </row>
    <row r="1694" spans="2:2">
      <c r="B1694"/>
    </row>
    <row r="1695" spans="2:2">
      <c r="B1695"/>
    </row>
    <row r="1696" spans="2:2">
      <c r="B1696"/>
    </row>
    <row r="1697" spans="2:2">
      <c r="B1697"/>
    </row>
    <row r="1698" spans="2:2">
      <c r="B1698"/>
    </row>
    <row r="1699" spans="2:2">
      <c r="B1699"/>
    </row>
    <row r="1700" spans="2:2">
      <c r="B1700"/>
    </row>
    <row r="1701" spans="2:2">
      <c r="B1701"/>
    </row>
    <row r="1702" spans="2:2">
      <c r="B1702"/>
    </row>
    <row r="1703" spans="2:2">
      <c r="B1703"/>
    </row>
    <row r="1704" spans="2:2">
      <c r="B1704"/>
    </row>
    <row r="1705" spans="2:2">
      <c r="B1705"/>
    </row>
    <row r="1706" spans="2:2">
      <c r="B1706"/>
    </row>
    <row r="1707" spans="2:2">
      <c r="B1707"/>
    </row>
    <row r="1708" spans="2:2">
      <c r="B1708"/>
    </row>
    <row r="1709" spans="2:2">
      <c r="B1709"/>
    </row>
    <row r="1710" spans="2:2">
      <c r="B1710"/>
    </row>
    <row r="1711" spans="2:2">
      <c r="B1711"/>
    </row>
    <row r="1712" spans="2:2">
      <c r="B1712"/>
    </row>
    <row r="1713" spans="2:2">
      <c r="B1713"/>
    </row>
    <row r="1714" spans="2:2">
      <c r="B1714"/>
    </row>
    <row r="1715" spans="2:2">
      <c r="B1715"/>
    </row>
    <row r="1716" spans="2:2">
      <c r="B1716"/>
    </row>
    <row r="1717" spans="2:2">
      <c r="B1717"/>
    </row>
    <row r="1718" spans="2:2">
      <c r="B1718"/>
    </row>
    <row r="1719" spans="2:2">
      <c r="B1719"/>
    </row>
    <row r="1720" spans="2:2">
      <c r="B1720"/>
    </row>
    <row r="1721" spans="2:2">
      <c r="B1721"/>
    </row>
    <row r="1722" spans="2:2">
      <c r="B1722"/>
    </row>
    <row r="1723" spans="2:2">
      <c r="B1723"/>
    </row>
    <row r="1724" spans="2:2">
      <c r="B1724"/>
    </row>
    <row r="1725" spans="2:2">
      <c r="B1725"/>
    </row>
    <row r="1726" spans="2:2">
      <c r="B1726"/>
    </row>
    <row r="1727" spans="2:2">
      <c r="B1727"/>
    </row>
    <row r="1728" spans="2:2">
      <c r="B1728"/>
    </row>
    <row r="1729" spans="2:2">
      <c r="B1729"/>
    </row>
    <row r="1730" spans="2:2">
      <c r="B1730"/>
    </row>
    <row r="1731" spans="2:2">
      <c r="B1731"/>
    </row>
    <row r="1732" spans="2:2">
      <c r="B1732"/>
    </row>
    <row r="1733" spans="2:2">
      <c r="B1733"/>
    </row>
    <row r="1734" spans="2:2">
      <c r="B1734"/>
    </row>
    <row r="1735" spans="2:2">
      <c r="B1735"/>
    </row>
    <row r="1736" spans="2:2">
      <c r="B1736"/>
    </row>
    <row r="1737" spans="2:2">
      <c r="B1737"/>
    </row>
    <row r="1738" spans="2:2">
      <c r="B1738"/>
    </row>
    <row r="1739" spans="2:2">
      <c r="B1739"/>
    </row>
    <row r="1740" spans="2:2">
      <c r="B1740"/>
    </row>
    <row r="1741" spans="2:2">
      <c r="B1741"/>
    </row>
    <row r="1742" spans="2:2">
      <c r="B1742"/>
    </row>
    <row r="1743" spans="2:2">
      <c r="B1743"/>
    </row>
    <row r="1744" spans="2:2">
      <c r="B1744"/>
    </row>
    <row r="1745" spans="2:2">
      <c r="B1745"/>
    </row>
    <row r="1746" spans="2:2">
      <c r="B1746"/>
    </row>
    <row r="1747" spans="2:2">
      <c r="B1747"/>
    </row>
    <row r="1748" spans="2:2">
      <c r="B1748"/>
    </row>
    <row r="1749" spans="2:2">
      <c r="B1749"/>
    </row>
    <row r="1750" spans="2:2">
      <c r="B1750"/>
    </row>
    <row r="1751" spans="2:2">
      <c r="B1751"/>
    </row>
    <row r="1752" spans="2:2">
      <c r="B1752"/>
    </row>
    <row r="1753" spans="2:2">
      <c r="B1753"/>
    </row>
    <row r="1754" spans="2:2">
      <c r="B1754"/>
    </row>
    <row r="1755" spans="2:2">
      <c r="B1755"/>
    </row>
    <row r="1756" spans="2:2">
      <c r="B1756"/>
    </row>
    <row r="1757" spans="2:2">
      <c r="B1757"/>
    </row>
    <row r="1758" spans="2:2">
      <c r="B1758"/>
    </row>
    <row r="1759" spans="2:2">
      <c r="B1759"/>
    </row>
    <row r="1760" spans="2:2">
      <c r="B1760"/>
    </row>
    <row r="1761" spans="2:2">
      <c r="B1761"/>
    </row>
    <row r="1762" spans="2:2">
      <c r="B1762"/>
    </row>
    <row r="1763" spans="2:2">
      <c r="B1763"/>
    </row>
    <row r="1764" spans="2:2">
      <c r="B1764"/>
    </row>
    <row r="1765" spans="2:2">
      <c r="B1765"/>
    </row>
    <row r="1766" spans="2:2">
      <c r="B1766"/>
    </row>
    <row r="1767" spans="2:2">
      <c r="B1767"/>
    </row>
    <row r="1768" spans="2:2">
      <c r="B1768"/>
    </row>
    <row r="1769" spans="2:2">
      <c r="B1769"/>
    </row>
    <row r="1770" spans="2:2">
      <c r="B1770"/>
    </row>
    <row r="1771" spans="2:2">
      <c r="B1771"/>
    </row>
    <row r="1772" spans="2:2">
      <c r="B1772"/>
    </row>
    <row r="1773" spans="2:2">
      <c r="B1773"/>
    </row>
    <row r="1774" spans="2:2">
      <c r="B1774"/>
    </row>
    <row r="1775" spans="2:2">
      <c r="B1775"/>
    </row>
    <row r="1776" spans="2:2">
      <c r="B1776"/>
    </row>
    <row r="1777" spans="2:2">
      <c r="B1777"/>
    </row>
    <row r="1778" spans="2:2">
      <c r="B1778"/>
    </row>
    <row r="1779" spans="2:2">
      <c r="B1779"/>
    </row>
    <row r="1780" spans="2:2">
      <c r="B1780"/>
    </row>
    <row r="1781" spans="2:2">
      <c r="B1781"/>
    </row>
    <row r="1782" spans="2:2">
      <c r="B1782"/>
    </row>
    <row r="1783" spans="2:2">
      <c r="B1783"/>
    </row>
    <row r="1784" spans="2:2">
      <c r="B1784"/>
    </row>
    <row r="1785" spans="2:2">
      <c r="B1785"/>
    </row>
    <row r="1786" spans="2:2">
      <c r="B1786"/>
    </row>
    <row r="1787" spans="2:2">
      <c r="B1787"/>
    </row>
    <row r="1788" spans="2:2">
      <c r="B1788"/>
    </row>
    <row r="1789" spans="2:2">
      <c r="B1789"/>
    </row>
    <row r="1790" spans="2:2">
      <c r="B1790"/>
    </row>
    <row r="1791" spans="2:2">
      <c r="B1791"/>
    </row>
    <row r="1792" spans="2:2">
      <c r="B1792"/>
    </row>
    <row r="1793" spans="2:2">
      <c r="B1793"/>
    </row>
    <row r="1794" spans="2:2">
      <c r="B1794"/>
    </row>
    <row r="1795" spans="2:2">
      <c r="B1795"/>
    </row>
    <row r="1796" spans="2:2">
      <c r="B1796"/>
    </row>
    <row r="1797" spans="2:2">
      <c r="B1797"/>
    </row>
    <row r="1798" spans="2:2">
      <c r="B1798"/>
    </row>
    <row r="1799" spans="2:2">
      <c r="B1799"/>
    </row>
    <row r="1800" spans="2:2">
      <c r="B1800"/>
    </row>
    <row r="1801" spans="2:2">
      <c r="B1801"/>
    </row>
    <row r="1802" spans="2:2">
      <c r="B1802"/>
    </row>
    <row r="1803" spans="2:2">
      <c r="B1803"/>
    </row>
    <row r="1804" spans="2:2">
      <c r="B1804"/>
    </row>
    <row r="1805" spans="2:2">
      <c r="B1805"/>
    </row>
    <row r="1806" spans="2:2">
      <c r="B1806"/>
    </row>
    <row r="1807" spans="2:2">
      <c r="B1807"/>
    </row>
    <row r="1808" spans="2:2">
      <c r="B1808"/>
    </row>
    <row r="1809" spans="2:2">
      <c r="B1809"/>
    </row>
    <row r="1810" spans="2:2">
      <c r="B1810"/>
    </row>
    <row r="1811" spans="2:2">
      <c r="B1811"/>
    </row>
    <row r="1812" spans="2:2">
      <c r="B1812"/>
    </row>
    <row r="1813" spans="2:2">
      <c r="B1813"/>
    </row>
    <row r="1814" spans="2:2">
      <c r="B1814"/>
    </row>
    <row r="1815" spans="2:2">
      <c r="B1815"/>
    </row>
    <row r="1816" spans="2:2">
      <c r="B1816"/>
    </row>
    <row r="1817" spans="2:2">
      <c r="B1817"/>
    </row>
    <row r="1818" spans="2:2">
      <c r="B1818"/>
    </row>
    <row r="1819" spans="2:2">
      <c r="B1819"/>
    </row>
    <row r="1820" spans="2:2">
      <c r="B1820"/>
    </row>
    <row r="1821" spans="2:2">
      <c r="B1821"/>
    </row>
    <row r="1822" spans="2:2">
      <c r="B1822"/>
    </row>
    <row r="1823" spans="2:2">
      <c r="B1823"/>
    </row>
    <row r="1824" spans="2:2">
      <c r="B1824"/>
    </row>
    <row r="1825" spans="2:2">
      <c r="B1825"/>
    </row>
    <row r="1826" spans="2:2">
      <c r="B1826"/>
    </row>
    <row r="1827" spans="2:2">
      <c r="B1827"/>
    </row>
    <row r="1828" spans="2:2">
      <c r="B1828"/>
    </row>
    <row r="1829" spans="2:2">
      <c r="B1829"/>
    </row>
    <row r="1830" spans="2:2">
      <c r="B1830"/>
    </row>
    <row r="1831" spans="2:2">
      <c r="B1831"/>
    </row>
    <row r="1832" spans="2:2">
      <c r="B1832"/>
    </row>
    <row r="1833" spans="2:2">
      <c r="B1833"/>
    </row>
    <row r="1834" spans="2:2">
      <c r="B1834"/>
    </row>
    <row r="1835" spans="2:2">
      <c r="B1835"/>
    </row>
    <row r="1836" spans="2:2">
      <c r="B1836"/>
    </row>
    <row r="1837" spans="2:2">
      <c r="B1837"/>
    </row>
    <row r="1838" spans="2:2">
      <c r="B1838"/>
    </row>
    <row r="1839" spans="2:2">
      <c r="B1839"/>
    </row>
    <row r="1840" spans="2:2">
      <c r="B1840"/>
    </row>
    <row r="1841" spans="2:2">
      <c r="B1841"/>
    </row>
    <row r="1842" spans="2:2">
      <c r="B1842"/>
    </row>
    <row r="1843" spans="2:2">
      <c r="B1843"/>
    </row>
    <row r="1844" spans="2:2">
      <c r="B1844"/>
    </row>
    <row r="1845" spans="2:2">
      <c r="B1845"/>
    </row>
    <row r="1846" spans="2:2">
      <c r="B1846"/>
    </row>
    <row r="1847" spans="2:2">
      <c r="B1847"/>
    </row>
    <row r="1848" spans="2:2">
      <c r="B1848"/>
    </row>
    <row r="1849" spans="2:2">
      <c r="B1849"/>
    </row>
    <row r="1850" spans="2:2">
      <c r="B1850"/>
    </row>
    <row r="1851" spans="2:2">
      <c r="B1851"/>
    </row>
    <row r="1852" spans="2:2">
      <c r="B1852"/>
    </row>
    <row r="1853" spans="2:2">
      <c r="B1853"/>
    </row>
    <row r="1854" spans="2:2">
      <c r="B1854"/>
    </row>
    <row r="1855" spans="2:2">
      <c r="B1855"/>
    </row>
    <row r="1856" spans="2:2">
      <c r="B1856"/>
    </row>
    <row r="1857" spans="2:2">
      <c r="B1857"/>
    </row>
    <row r="1858" spans="2:2">
      <c r="B1858"/>
    </row>
    <row r="1859" spans="2:2">
      <c r="B1859"/>
    </row>
    <row r="1860" spans="2:2">
      <c r="B1860"/>
    </row>
    <row r="1861" spans="2:2">
      <c r="B1861"/>
    </row>
    <row r="1862" spans="2:2">
      <c r="B1862"/>
    </row>
    <row r="1863" spans="2:2">
      <c r="B1863"/>
    </row>
    <row r="1864" spans="2:2">
      <c r="B1864"/>
    </row>
    <row r="1865" spans="2:2">
      <c r="B1865"/>
    </row>
    <row r="1866" spans="2:2">
      <c r="B1866"/>
    </row>
    <row r="1867" spans="2:2">
      <c r="B1867"/>
    </row>
    <row r="1868" spans="2:2">
      <c r="B1868"/>
    </row>
    <row r="1869" spans="2:2">
      <c r="B1869"/>
    </row>
    <row r="1870" spans="2:2">
      <c r="B1870"/>
    </row>
    <row r="1871" spans="2:2">
      <c r="B1871"/>
    </row>
    <row r="1872" spans="2:2">
      <c r="B1872"/>
    </row>
    <row r="1873" spans="2:2">
      <c r="B1873"/>
    </row>
    <row r="1874" spans="2:2">
      <c r="B1874"/>
    </row>
    <row r="1875" spans="2:2">
      <c r="B1875"/>
    </row>
    <row r="1876" spans="2:2">
      <c r="B1876"/>
    </row>
    <row r="1877" spans="2:2">
      <c r="B1877"/>
    </row>
    <row r="1878" spans="2:2">
      <c r="B1878"/>
    </row>
    <row r="1879" spans="2:2">
      <c r="B1879"/>
    </row>
    <row r="1880" spans="2:2">
      <c r="B1880"/>
    </row>
    <row r="1881" spans="2:2">
      <c r="B1881"/>
    </row>
    <row r="1882" spans="2:2">
      <c r="B1882"/>
    </row>
    <row r="1883" spans="2:2">
      <c r="B1883"/>
    </row>
    <row r="1884" spans="2:2">
      <c r="B1884"/>
    </row>
    <row r="1885" spans="2:2">
      <c r="B1885"/>
    </row>
    <row r="1886" spans="2:2">
      <c r="B1886"/>
    </row>
    <row r="1887" spans="2:2">
      <c r="B1887"/>
    </row>
    <row r="1888" spans="2:2">
      <c r="B1888"/>
    </row>
    <row r="1889" spans="2:2">
      <c r="B1889"/>
    </row>
    <row r="1890" spans="2:2">
      <c r="B1890"/>
    </row>
    <row r="1891" spans="2:2">
      <c r="B1891"/>
    </row>
    <row r="1892" spans="2:2">
      <c r="B1892"/>
    </row>
    <row r="1893" spans="2:2">
      <c r="B1893"/>
    </row>
    <row r="1894" spans="2:2">
      <c r="B1894"/>
    </row>
    <row r="1895" spans="2:2">
      <c r="B1895"/>
    </row>
    <row r="1896" spans="2:2">
      <c r="B1896"/>
    </row>
    <row r="1897" spans="2:2">
      <c r="B1897"/>
    </row>
    <row r="1898" spans="2:2">
      <c r="B1898"/>
    </row>
    <row r="1899" spans="2:2">
      <c r="B1899"/>
    </row>
    <row r="1900" spans="2:2">
      <c r="B1900"/>
    </row>
    <row r="1901" spans="2:2">
      <c r="B1901"/>
    </row>
    <row r="1902" spans="2:2">
      <c r="B1902"/>
    </row>
    <row r="1903" spans="2:2">
      <c r="B1903"/>
    </row>
    <row r="1904" spans="2:2">
      <c r="B1904"/>
    </row>
    <row r="1905" spans="2:2">
      <c r="B1905"/>
    </row>
    <row r="1906" spans="2:2">
      <c r="B1906"/>
    </row>
    <row r="1907" spans="2:2">
      <c r="B1907"/>
    </row>
    <row r="1908" spans="2:2">
      <c r="B1908"/>
    </row>
    <row r="1909" spans="2:2">
      <c r="B1909"/>
    </row>
    <row r="1910" spans="2:2">
      <c r="B1910"/>
    </row>
    <row r="1911" spans="2:2">
      <c r="B1911"/>
    </row>
    <row r="1912" spans="2:2">
      <c r="B1912"/>
    </row>
    <row r="1913" spans="2:2">
      <c r="B1913"/>
    </row>
    <row r="1914" spans="2:2">
      <c r="B1914"/>
    </row>
    <row r="1915" spans="2:2">
      <c r="B1915"/>
    </row>
    <row r="1916" spans="2:2">
      <c r="B1916"/>
    </row>
    <row r="1917" spans="2:2">
      <c r="B1917"/>
    </row>
    <row r="1918" spans="2:2">
      <c r="B1918"/>
    </row>
    <row r="1919" spans="2:2">
      <c r="B1919"/>
    </row>
    <row r="1920" spans="2:2">
      <c r="B1920"/>
    </row>
    <row r="1921" spans="2:2">
      <c r="B1921"/>
    </row>
    <row r="1922" spans="2:2">
      <c r="B1922"/>
    </row>
    <row r="1923" spans="2:2">
      <c r="B1923"/>
    </row>
    <row r="1924" spans="2:2">
      <c r="B1924"/>
    </row>
    <row r="1925" spans="2:2">
      <c r="B1925"/>
    </row>
    <row r="1926" spans="2:2">
      <c r="B1926"/>
    </row>
    <row r="1927" spans="2:2">
      <c r="B1927"/>
    </row>
    <row r="1928" spans="2:2">
      <c r="B1928"/>
    </row>
    <row r="1929" spans="2:2">
      <c r="B1929"/>
    </row>
    <row r="1930" spans="2:2">
      <c r="B1930"/>
    </row>
    <row r="1931" spans="2:2">
      <c r="B1931"/>
    </row>
    <row r="1932" spans="2:2">
      <c r="B1932"/>
    </row>
    <row r="1933" spans="2:2">
      <c r="B1933"/>
    </row>
    <row r="1934" spans="2:2">
      <c r="B1934"/>
    </row>
    <row r="1935" spans="2:2">
      <c r="B1935"/>
    </row>
    <row r="1936" spans="2:2">
      <c r="B1936"/>
    </row>
    <row r="1937" spans="2:2">
      <c r="B1937"/>
    </row>
    <row r="1938" spans="2:2">
      <c r="B1938"/>
    </row>
    <row r="1939" spans="2:2">
      <c r="B1939"/>
    </row>
    <row r="1940" spans="2:2">
      <c r="B1940"/>
    </row>
    <row r="1941" spans="2:2">
      <c r="B1941"/>
    </row>
    <row r="1942" spans="2:2">
      <c r="B1942"/>
    </row>
    <row r="1943" spans="2:2">
      <c r="B1943"/>
    </row>
    <row r="1944" spans="2:2">
      <c r="B1944"/>
    </row>
    <row r="1945" spans="2:2">
      <c r="B1945"/>
    </row>
    <row r="1946" spans="2:2">
      <c r="B1946"/>
    </row>
    <row r="1947" spans="2:2">
      <c r="B1947"/>
    </row>
    <row r="1948" spans="2:2">
      <c r="B1948"/>
    </row>
    <row r="1949" spans="2:2">
      <c r="B1949"/>
    </row>
    <row r="1950" spans="2:2">
      <c r="B1950"/>
    </row>
    <row r="1951" spans="2:2">
      <c r="B1951"/>
    </row>
    <row r="1952" spans="2:2">
      <c r="B1952"/>
    </row>
    <row r="1953" spans="2:2">
      <c r="B1953"/>
    </row>
    <row r="1954" spans="2:2">
      <c r="B1954"/>
    </row>
    <row r="1955" spans="2:2">
      <c r="B1955"/>
    </row>
    <row r="1956" spans="2:2">
      <c r="B1956"/>
    </row>
    <row r="1957" spans="2:2">
      <c r="B1957"/>
    </row>
    <row r="1958" spans="2:2">
      <c r="B1958"/>
    </row>
    <row r="1959" spans="2:2">
      <c r="B1959"/>
    </row>
    <row r="1960" spans="2:2">
      <c r="B1960"/>
    </row>
    <row r="1961" spans="2:2">
      <c r="B1961"/>
    </row>
    <row r="1962" spans="2:2">
      <c r="B1962"/>
    </row>
    <row r="1963" spans="2:2">
      <c r="B1963"/>
    </row>
    <row r="1964" spans="2:2">
      <c r="B1964"/>
    </row>
    <row r="1965" spans="2:2">
      <c r="B1965"/>
    </row>
    <row r="1966" spans="2:2">
      <c r="B1966"/>
    </row>
    <row r="1967" spans="2:2">
      <c r="B1967"/>
    </row>
    <row r="1968" spans="2:2">
      <c r="B1968"/>
    </row>
    <row r="1969" spans="2:2">
      <c r="B1969"/>
    </row>
    <row r="1970" spans="2:2">
      <c r="B1970"/>
    </row>
    <row r="1971" spans="2:2">
      <c r="B1971"/>
    </row>
    <row r="1972" spans="2:2">
      <c r="B1972"/>
    </row>
    <row r="1973" spans="2:2">
      <c r="B1973"/>
    </row>
    <row r="1974" spans="2:2">
      <c r="B1974"/>
    </row>
    <row r="1975" spans="2:2">
      <c r="B1975"/>
    </row>
    <row r="1976" spans="2:2">
      <c r="B1976"/>
    </row>
    <row r="1977" spans="2:2">
      <c r="B1977"/>
    </row>
    <row r="1978" spans="2:2">
      <c r="B1978"/>
    </row>
    <row r="1979" spans="2:2">
      <c r="B1979"/>
    </row>
    <row r="1980" spans="2:2">
      <c r="B1980"/>
    </row>
    <row r="1981" spans="2:2">
      <c r="B1981"/>
    </row>
    <row r="1982" spans="2:2">
      <c r="B1982"/>
    </row>
    <row r="1983" spans="2:2">
      <c r="B1983"/>
    </row>
    <row r="1984" spans="2:2">
      <c r="B1984"/>
    </row>
    <row r="1985" spans="2:2">
      <c r="B1985"/>
    </row>
    <row r="1986" spans="2:2">
      <c r="B1986"/>
    </row>
    <row r="1987" spans="2:2">
      <c r="B1987"/>
    </row>
    <row r="1988" spans="2:2">
      <c r="B1988"/>
    </row>
    <row r="1989" spans="2:2">
      <c r="B1989"/>
    </row>
    <row r="1990" spans="2:2">
      <c r="B1990"/>
    </row>
    <row r="1991" spans="2:2">
      <c r="B1991"/>
    </row>
    <row r="1992" spans="2:2">
      <c r="B1992"/>
    </row>
    <row r="1993" spans="2:2">
      <c r="B1993"/>
    </row>
    <row r="1994" spans="2:2">
      <c r="B1994"/>
    </row>
    <row r="1995" spans="2:2">
      <c r="B1995"/>
    </row>
    <row r="1996" spans="2:2">
      <c r="B1996"/>
    </row>
    <row r="1997" spans="2:2">
      <c r="B1997"/>
    </row>
    <row r="1998" spans="2:2">
      <c r="B1998"/>
    </row>
    <row r="1999" spans="2:2">
      <c r="B1999"/>
    </row>
    <row r="2000" spans="2:2">
      <c r="B2000"/>
    </row>
    <row r="2001" spans="2:2">
      <c r="B2001"/>
    </row>
    <row r="2002" spans="2:2">
      <c r="B2002"/>
    </row>
    <row r="2003" spans="2:2">
      <c r="B2003"/>
    </row>
    <row r="2004" spans="2:2">
      <c r="B2004"/>
    </row>
    <row r="2005" spans="2:2">
      <c r="B2005"/>
    </row>
    <row r="2006" spans="2:2">
      <c r="B2006"/>
    </row>
    <row r="2007" spans="2:2">
      <c r="B2007"/>
    </row>
    <row r="2008" spans="2:2">
      <c r="B2008"/>
    </row>
    <row r="2009" spans="2:2">
      <c r="B2009"/>
    </row>
    <row r="2010" spans="2:2">
      <c r="B2010"/>
    </row>
    <row r="2011" spans="2:2">
      <c r="B2011"/>
    </row>
    <row r="2012" spans="2:2">
      <c r="B2012"/>
    </row>
    <row r="2013" spans="2:2">
      <c r="B2013"/>
    </row>
    <row r="2014" spans="2:2">
      <c r="B2014"/>
    </row>
    <row r="2015" spans="2:2">
      <c r="B2015"/>
    </row>
    <row r="2016" spans="2:2">
      <c r="B2016"/>
    </row>
    <row r="2017" spans="2:2">
      <c r="B2017"/>
    </row>
    <row r="2018" spans="2:2">
      <c r="B2018"/>
    </row>
    <row r="2019" spans="2:2">
      <c r="B2019"/>
    </row>
    <row r="2020" spans="2:2">
      <c r="B2020"/>
    </row>
    <row r="2021" spans="2:2">
      <c r="B2021"/>
    </row>
    <row r="2022" spans="2:2">
      <c r="B2022"/>
    </row>
    <row r="2023" spans="2:2">
      <c r="B2023"/>
    </row>
    <row r="2024" spans="2:2">
      <c r="B2024"/>
    </row>
    <row r="2025" spans="2:2">
      <c r="B2025"/>
    </row>
    <row r="2026" spans="2:2">
      <c r="B2026"/>
    </row>
    <row r="2027" spans="2:2">
      <c r="B2027"/>
    </row>
    <row r="2028" spans="2:2">
      <c r="B2028"/>
    </row>
    <row r="2029" spans="2:2">
      <c r="B2029"/>
    </row>
    <row r="2030" spans="2:2">
      <c r="B2030"/>
    </row>
    <row r="2031" spans="2:2">
      <c r="B2031"/>
    </row>
    <row r="2032" spans="2:2">
      <c r="B2032"/>
    </row>
    <row r="2033" spans="2:2">
      <c r="B2033"/>
    </row>
    <row r="2034" spans="2:2">
      <c r="B2034"/>
    </row>
    <row r="2035" spans="2:2">
      <c r="B2035"/>
    </row>
    <row r="2036" spans="2:2">
      <c r="B2036"/>
    </row>
    <row r="2037" spans="2:2">
      <c r="B2037"/>
    </row>
    <row r="2038" spans="2:2">
      <c r="B2038"/>
    </row>
    <row r="2039" spans="2:2">
      <c r="B2039"/>
    </row>
    <row r="2040" spans="2:2">
      <c r="B2040"/>
    </row>
    <row r="2041" spans="2:2">
      <c r="B2041"/>
    </row>
    <row r="2042" spans="2:2">
      <c r="B2042"/>
    </row>
    <row r="2043" spans="2:2">
      <c r="B2043"/>
    </row>
    <row r="2044" spans="2:2">
      <c r="B2044"/>
    </row>
    <row r="2045" spans="2:2">
      <c r="B2045"/>
    </row>
    <row r="2046" spans="2:2">
      <c r="B2046"/>
    </row>
    <row r="2047" spans="2:2">
      <c r="B2047"/>
    </row>
    <row r="2048" spans="2:2">
      <c r="B2048"/>
    </row>
    <row r="2049" spans="2:2">
      <c r="B2049"/>
    </row>
    <row r="2050" spans="2:2">
      <c r="B2050"/>
    </row>
    <row r="2051" spans="2:2">
      <c r="B2051"/>
    </row>
    <row r="2052" spans="2:2">
      <c r="B2052"/>
    </row>
    <row r="2053" spans="2:2">
      <c r="B2053"/>
    </row>
    <row r="2054" spans="2:2">
      <c r="B2054"/>
    </row>
    <row r="2055" spans="2:2">
      <c r="B2055"/>
    </row>
    <row r="2056" spans="2:2">
      <c r="B2056"/>
    </row>
    <row r="2057" spans="2:2">
      <c r="B2057"/>
    </row>
    <row r="2058" spans="2:2">
      <c r="B2058"/>
    </row>
    <row r="2059" spans="2:2">
      <c r="B2059"/>
    </row>
    <row r="2060" spans="2:2">
      <c r="B2060"/>
    </row>
    <row r="2061" spans="2:2">
      <c r="B2061"/>
    </row>
    <row r="2062" spans="2:2">
      <c r="B2062"/>
    </row>
    <row r="2063" spans="2:2">
      <c r="B2063"/>
    </row>
    <row r="2064" spans="2:2">
      <c r="B2064"/>
    </row>
    <row r="2065" spans="2:2">
      <c r="B2065"/>
    </row>
    <row r="2066" spans="2:2">
      <c r="B2066"/>
    </row>
    <row r="2067" spans="2:2">
      <c r="B2067"/>
    </row>
    <row r="2068" spans="2:2">
      <c r="B2068"/>
    </row>
    <row r="2069" spans="2:2">
      <c r="B2069"/>
    </row>
    <row r="2070" spans="2:2">
      <c r="B2070"/>
    </row>
    <row r="2071" spans="2:2">
      <c r="B2071"/>
    </row>
    <row r="2072" spans="2:2">
      <c r="B2072"/>
    </row>
    <row r="2073" spans="2:2">
      <c r="B2073"/>
    </row>
    <row r="2074" spans="2:2">
      <c r="B2074"/>
    </row>
    <row r="2075" spans="2:2">
      <c r="B2075"/>
    </row>
    <row r="2076" spans="2:2">
      <c r="B2076"/>
    </row>
    <row r="2077" spans="2:2">
      <c r="B2077"/>
    </row>
    <row r="2078" spans="2:2">
      <c r="B2078"/>
    </row>
    <row r="2079" spans="2:2">
      <c r="B2079"/>
    </row>
    <row r="2080" spans="2:2">
      <c r="B2080"/>
    </row>
    <row r="2081" spans="2:2">
      <c r="B2081"/>
    </row>
    <row r="2082" spans="2:2">
      <c r="B2082"/>
    </row>
    <row r="2083" spans="2:2">
      <c r="B2083"/>
    </row>
    <row r="2084" spans="2:2">
      <c r="B2084"/>
    </row>
    <row r="2085" spans="2:2">
      <c r="B2085"/>
    </row>
    <row r="2086" spans="2:2">
      <c r="B2086"/>
    </row>
    <row r="2087" spans="2:2">
      <c r="B2087"/>
    </row>
    <row r="2088" spans="2:2">
      <c r="B2088"/>
    </row>
    <row r="2089" spans="2:2">
      <c r="B2089"/>
    </row>
    <row r="2090" spans="2:2">
      <c r="B2090"/>
    </row>
    <row r="2091" spans="2:2">
      <c r="B2091"/>
    </row>
    <row r="2092" spans="2:2">
      <c r="B2092"/>
    </row>
    <row r="2093" spans="2:2">
      <c r="B2093"/>
    </row>
    <row r="2094" spans="2:2">
      <c r="B2094"/>
    </row>
    <row r="2095" spans="2:2">
      <c r="B2095"/>
    </row>
    <row r="2096" spans="2:2">
      <c r="B2096"/>
    </row>
    <row r="2097" spans="2:2">
      <c r="B2097"/>
    </row>
    <row r="2098" spans="2:2">
      <c r="B2098"/>
    </row>
    <row r="2099" spans="2:2">
      <c r="B2099"/>
    </row>
    <row r="2100" spans="2:2">
      <c r="B2100"/>
    </row>
    <row r="2101" spans="2:2">
      <c r="B2101"/>
    </row>
    <row r="2102" spans="2:2">
      <c r="B2102"/>
    </row>
    <row r="2103" spans="2:2">
      <c r="B2103"/>
    </row>
    <row r="2104" spans="2:2">
      <c r="B2104"/>
    </row>
    <row r="2105" spans="2:2">
      <c r="B2105"/>
    </row>
    <row r="2106" spans="2:2">
      <c r="B2106"/>
    </row>
    <row r="2107" spans="2:2">
      <c r="B2107"/>
    </row>
    <row r="2108" spans="2:2">
      <c r="B2108"/>
    </row>
    <row r="2109" spans="2:2">
      <c r="B2109"/>
    </row>
    <row r="2110" spans="2:2">
      <c r="B2110"/>
    </row>
    <row r="2111" spans="2:2">
      <c r="B2111"/>
    </row>
    <row r="2112" spans="2:2">
      <c r="B2112"/>
    </row>
    <row r="2113" spans="2:2">
      <c r="B2113"/>
    </row>
    <row r="2114" spans="2:2">
      <c r="B2114"/>
    </row>
    <row r="2115" spans="2:2">
      <c r="B2115"/>
    </row>
    <row r="2116" spans="2:2">
      <c r="B2116"/>
    </row>
    <row r="2117" spans="2:2">
      <c r="B2117"/>
    </row>
    <row r="2118" spans="2:2">
      <c r="B2118"/>
    </row>
    <row r="2119" spans="2:2">
      <c r="B2119"/>
    </row>
    <row r="2120" spans="2:2">
      <c r="B2120"/>
    </row>
    <row r="2121" spans="2:2">
      <c r="B2121"/>
    </row>
    <row r="2122" spans="2:2">
      <c r="B2122"/>
    </row>
    <row r="2123" spans="2:2">
      <c r="B2123"/>
    </row>
    <row r="2124" spans="2:2">
      <c r="B2124"/>
    </row>
    <row r="2125" spans="2:2">
      <c r="B2125"/>
    </row>
    <row r="2126" spans="2:2">
      <c r="B2126"/>
    </row>
    <row r="2127" spans="2:2">
      <c r="B2127"/>
    </row>
    <row r="2128" spans="2:2">
      <c r="B2128"/>
    </row>
    <row r="2129" spans="2:2">
      <c r="B2129"/>
    </row>
    <row r="2130" spans="2:2">
      <c r="B2130"/>
    </row>
    <row r="2131" spans="2:2">
      <c r="B2131"/>
    </row>
    <row r="2132" spans="2:2">
      <c r="B2132"/>
    </row>
    <row r="2133" spans="2:2">
      <c r="B2133"/>
    </row>
    <row r="2134" spans="2:2">
      <c r="B2134"/>
    </row>
    <row r="2135" spans="2:2">
      <c r="B2135"/>
    </row>
    <row r="2136" spans="2:2">
      <c r="B2136"/>
    </row>
    <row r="2137" spans="2:2">
      <c r="B2137"/>
    </row>
    <row r="2138" spans="2:2">
      <c r="B2138"/>
    </row>
    <row r="2139" spans="2:2">
      <c r="B2139"/>
    </row>
    <row r="2140" spans="2:2">
      <c r="B2140"/>
    </row>
    <row r="2141" spans="2:2">
      <c r="B2141"/>
    </row>
    <row r="2142" spans="2:2">
      <c r="B2142"/>
    </row>
    <row r="2143" spans="2:2">
      <c r="B2143"/>
    </row>
    <row r="2144" spans="2:2">
      <c r="B2144"/>
    </row>
    <row r="2145" spans="2:2">
      <c r="B2145"/>
    </row>
    <row r="2146" spans="2:2">
      <c r="B2146"/>
    </row>
    <row r="2147" spans="2:2">
      <c r="B2147"/>
    </row>
    <row r="2148" spans="2:2">
      <c r="B2148"/>
    </row>
    <row r="2149" spans="2:2">
      <c r="B2149"/>
    </row>
    <row r="2150" spans="2:2">
      <c r="B2150"/>
    </row>
    <row r="2151" spans="2:2">
      <c r="B2151"/>
    </row>
    <row r="2152" spans="2:2">
      <c r="B2152"/>
    </row>
    <row r="2153" spans="2:2">
      <c r="B2153"/>
    </row>
    <row r="2154" spans="2:2">
      <c r="B2154"/>
    </row>
    <row r="2155" spans="2:2">
      <c r="B2155"/>
    </row>
    <row r="2156" spans="2:2">
      <c r="B2156"/>
    </row>
    <row r="2157" spans="2:2">
      <c r="B2157"/>
    </row>
    <row r="2158" spans="2:2">
      <c r="B2158"/>
    </row>
    <row r="2159" spans="2:2">
      <c r="B2159"/>
    </row>
    <row r="2160" spans="2:2">
      <c r="B2160"/>
    </row>
    <row r="2161" spans="2:2">
      <c r="B2161"/>
    </row>
    <row r="2162" spans="2:2">
      <c r="B2162"/>
    </row>
    <row r="2163" spans="2:2">
      <c r="B2163"/>
    </row>
    <row r="2164" spans="2:2">
      <c r="B2164"/>
    </row>
    <row r="2165" spans="2:2">
      <c r="B2165"/>
    </row>
    <row r="2166" spans="2:2">
      <c r="B2166"/>
    </row>
    <row r="2167" spans="2:2">
      <c r="B2167"/>
    </row>
    <row r="2168" spans="2:2">
      <c r="B2168"/>
    </row>
    <row r="2169" spans="2:2">
      <c r="B2169"/>
    </row>
    <row r="2170" spans="2:2">
      <c r="B2170"/>
    </row>
    <row r="2171" spans="2:2">
      <c r="B2171"/>
    </row>
    <row r="2172" spans="2:2">
      <c r="B2172"/>
    </row>
    <row r="2173" spans="2:2">
      <c r="B2173"/>
    </row>
    <row r="2174" spans="2:2">
      <c r="B2174"/>
    </row>
    <row r="2175" spans="2:2">
      <c r="B2175"/>
    </row>
    <row r="2176" spans="2:2">
      <c r="B2176"/>
    </row>
    <row r="2177" spans="2:2">
      <c r="B2177"/>
    </row>
    <row r="2178" spans="2:2">
      <c r="B2178"/>
    </row>
    <row r="2179" spans="2:2">
      <c r="B2179"/>
    </row>
    <row r="2180" spans="2:2">
      <c r="B2180"/>
    </row>
    <row r="2181" spans="2:2">
      <c r="B2181"/>
    </row>
    <row r="2182" spans="2:2">
      <c r="B2182"/>
    </row>
    <row r="2183" spans="2:2">
      <c r="B2183"/>
    </row>
    <row r="2184" spans="2:2">
      <c r="B2184"/>
    </row>
    <row r="2185" spans="2:2">
      <c r="B2185"/>
    </row>
    <row r="2186" spans="2:2">
      <c r="B2186"/>
    </row>
    <row r="2187" spans="2:2">
      <c r="B2187"/>
    </row>
    <row r="2188" spans="2:2">
      <c r="B2188"/>
    </row>
    <row r="2189" spans="2:2">
      <c r="B2189"/>
    </row>
    <row r="2190" spans="2:2">
      <c r="B2190"/>
    </row>
    <row r="2191" spans="2:2">
      <c r="B2191"/>
    </row>
    <row r="2192" spans="2:2">
      <c r="B2192"/>
    </row>
    <row r="2193" spans="2:2">
      <c r="B2193"/>
    </row>
    <row r="2194" spans="2:2">
      <c r="B2194"/>
    </row>
    <row r="2195" spans="2:2">
      <c r="B2195"/>
    </row>
    <row r="2196" spans="2:2">
      <c r="B2196"/>
    </row>
    <row r="2197" spans="2:2">
      <c r="B2197"/>
    </row>
    <row r="2198" spans="2:2">
      <c r="B2198"/>
    </row>
    <row r="2199" spans="2:2">
      <c r="B2199"/>
    </row>
    <row r="2200" spans="2:2">
      <c r="B2200"/>
    </row>
    <row r="2201" spans="2:2">
      <c r="B2201"/>
    </row>
    <row r="2202" spans="2:2">
      <c r="B2202"/>
    </row>
    <row r="2203" spans="2:2">
      <c r="B2203"/>
    </row>
    <row r="2204" spans="2:2">
      <c r="B2204"/>
    </row>
    <row r="2205" spans="2:2">
      <c r="B2205"/>
    </row>
    <row r="2206" spans="2:2">
      <c r="B2206"/>
    </row>
    <row r="2207" spans="2:2">
      <c r="B2207"/>
    </row>
    <row r="2208" spans="2:2">
      <c r="B2208"/>
    </row>
    <row r="2209" spans="2:2">
      <c r="B2209"/>
    </row>
    <row r="2210" spans="2:2">
      <c r="B2210"/>
    </row>
    <row r="2211" spans="2:2">
      <c r="B2211"/>
    </row>
    <row r="2212" spans="2:2">
      <c r="B2212"/>
    </row>
    <row r="2213" spans="2:2">
      <c r="B2213"/>
    </row>
    <row r="2214" spans="2:2">
      <c r="B2214"/>
    </row>
    <row r="2215" spans="2:2">
      <c r="B2215"/>
    </row>
    <row r="2216" spans="2:2">
      <c r="B2216"/>
    </row>
    <row r="2217" spans="2:2">
      <c r="B2217"/>
    </row>
    <row r="2218" spans="2:2">
      <c r="B2218"/>
    </row>
    <row r="2219" spans="2:2">
      <c r="B2219"/>
    </row>
    <row r="2220" spans="2:2">
      <c r="B2220"/>
    </row>
    <row r="2221" spans="2:2">
      <c r="B2221"/>
    </row>
    <row r="2222" spans="2:2">
      <c r="B2222"/>
    </row>
    <row r="2223" spans="2:2">
      <c r="B2223"/>
    </row>
    <row r="2224" spans="2:2">
      <c r="B2224"/>
    </row>
    <row r="2225" spans="2:2">
      <c r="B2225"/>
    </row>
    <row r="2226" spans="2:2">
      <c r="B2226"/>
    </row>
    <row r="2227" spans="2:2">
      <c r="B2227"/>
    </row>
    <row r="2228" spans="2:2">
      <c r="B2228"/>
    </row>
    <row r="2229" spans="2:2">
      <c r="B2229"/>
    </row>
    <row r="2230" spans="2:2">
      <c r="B2230"/>
    </row>
    <row r="2231" spans="2:2">
      <c r="B2231"/>
    </row>
    <row r="2232" spans="2:2">
      <c r="B2232"/>
    </row>
    <row r="2233" spans="2:2">
      <c r="B2233"/>
    </row>
    <row r="2234" spans="2:2">
      <c r="B2234"/>
    </row>
    <row r="2235" spans="2:2">
      <c r="B2235"/>
    </row>
    <row r="2236" spans="2:2">
      <c r="B2236"/>
    </row>
    <row r="2237" spans="2:2">
      <c r="B2237"/>
    </row>
    <row r="2238" spans="2:2">
      <c r="B2238"/>
    </row>
    <row r="2239" spans="2:2">
      <c r="B2239"/>
    </row>
    <row r="2240" spans="2:2">
      <c r="B2240"/>
    </row>
    <row r="2241" spans="2:2">
      <c r="B2241"/>
    </row>
    <row r="2242" spans="2:2">
      <c r="B2242"/>
    </row>
    <row r="2243" spans="2:2">
      <c r="B2243"/>
    </row>
    <row r="2244" spans="2:2">
      <c r="B2244"/>
    </row>
    <row r="2245" spans="2:2">
      <c r="B2245"/>
    </row>
    <row r="2246" spans="2:2">
      <c r="B2246"/>
    </row>
    <row r="2247" spans="2:2">
      <c r="B2247"/>
    </row>
    <row r="2248" spans="2:2">
      <c r="B2248"/>
    </row>
    <row r="2249" spans="2:2">
      <c r="B2249"/>
    </row>
    <row r="2250" spans="2:2">
      <c r="B2250"/>
    </row>
    <row r="2251" spans="2:2">
      <c r="B2251"/>
    </row>
    <row r="2252" spans="2:2">
      <c r="B2252"/>
    </row>
    <row r="2253" spans="2:2">
      <c r="B2253"/>
    </row>
    <row r="2254" spans="2:2">
      <c r="B2254"/>
    </row>
    <row r="2255" spans="2:2">
      <c r="B2255"/>
    </row>
    <row r="2256" spans="2:2">
      <c r="B2256"/>
    </row>
    <row r="2257" spans="2:2">
      <c r="B2257"/>
    </row>
    <row r="2258" spans="2:2">
      <c r="B2258"/>
    </row>
    <row r="2259" spans="2:2">
      <c r="B2259"/>
    </row>
    <row r="2260" spans="2:2">
      <c r="B2260"/>
    </row>
    <row r="2261" spans="2:2">
      <c r="B2261"/>
    </row>
    <row r="2262" spans="2:2">
      <c r="B2262"/>
    </row>
    <row r="2263" spans="2:2">
      <c r="B2263"/>
    </row>
    <row r="2264" spans="2:2">
      <c r="B2264"/>
    </row>
    <row r="2265" spans="2:2">
      <c r="B2265"/>
    </row>
    <row r="2266" spans="2:2">
      <c r="B2266"/>
    </row>
    <row r="2267" spans="2:2">
      <c r="B2267"/>
    </row>
    <row r="2268" spans="2:2">
      <c r="B2268"/>
    </row>
    <row r="2269" spans="2:2">
      <c r="B2269"/>
    </row>
    <row r="2270" spans="2:2">
      <c r="B2270"/>
    </row>
    <row r="2271" spans="2:2">
      <c r="B2271"/>
    </row>
    <row r="2272" spans="2:2">
      <c r="B2272"/>
    </row>
    <row r="2273" spans="2:2">
      <c r="B2273"/>
    </row>
    <row r="2274" spans="2:2">
      <c r="B2274"/>
    </row>
    <row r="2275" spans="2:2">
      <c r="B2275"/>
    </row>
    <row r="2276" spans="2:2">
      <c r="B2276"/>
    </row>
    <row r="2277" spans="2:2">
      <c r="B2277"/>
    </row>
    <row r="2278" spans="2:2">
      <c r="B2278"/>
    </row>
    <row r="2279" spans="2:2">
      <c r="B2279"/>
    </row>
    <row r="2280" spans="2:2">
      <c r="B2280"/>
    </row>
    <row r="2281" spans="2:2">
      <c r="B2281"/>
    </row>
    <row r="2282" spans="2:2">
      <c r="B2282"/>
    </row>
    <row r="2283" spans="2:2">
      <c r="B2283"/>
    </row>
    <row r="2284" spans="2:2">
      <c r="B2284"/>
    </row>
    <row r="2285" spans="2:2">
      <c r="B2285"/>
    </row>
    <row r="2286" spans="2:2">
      <c r="B2286"/>
    </row>
    <row r="2287" spans="2:2">
      <c r="B2287"/>
    </row>
    <row r="2288" spans="2:2">
      <c r="B2288"/>
    </row>
    <row r="2289" spans="2:2">
      <c r="B2289"/>
    </row>
    <row r="2290" spans="2:2">
      <c r="B2290"/>
    </row>
    <row r="2291" spans="2:2">
      <c r="B2291"/>
    </row>
    <row r="2292" spans="2:2">
      <c r="B2292"/>
    </row>
    <row r="2293" spans="2:2">
      <c r="B2293"/>
    </row>
    <row r="2294" spans="2:2">
      <c r="B2294"/>
    </row>
    <row r="2295" spans="2:2">
      <c r="B2295"/>
    </row>
    <row r="2296" spans="2:2">
      <c r="B2296"/>
    </row>
    <row r="2297" spans="2:2">
      <c r="B2297"/>
    </row>
    <row r="2298" spans="2:2">
      <c r="B2298"/>
    </row>
    <row r="2299" spans="2:2">
      <c r="B2299"/>
    </row>
    <row r="2300" spans="2:2">
      <c r="B2300"/>
    </row>
    <row r="2301" spans="2:2">
      <c r="B2301"/>
    </row>
    <row r="2302" spans="2:2">
      <c r="B2302"/>
    </row>
    <row r="2303" spans="2:2">
      <c r="B2303"/>
    </row>
    <row r="2304" spans="2:2">
      <c r="B2304"/>
    </row>
    <row r="2305" spans="2:2">
      <c r="B2305"/>
    </row>
    <row r="2306" spans="2:2">
      <c r="B2306"/>
    </row>
    <row r="2307" spans="2:2">
      <c r="B2307"/>
    </row>
    <row r="2308" spans="2:2">
      <c r="B2308"/>
    </row>
    <row r="2309" spans="2:2">
      <c r="B2309"/>
    </row>
    <row r="2310" spans="2:2">
      <c r="B2310"/>
    </row>
    <row r="2311" spans="2:2">
      <c r="B2311"/>
    </row>
    <row r="2312" spans="2:2">
      <c r="B2312"/>
    </row>
    <row r="2313" spans="2:2">
      <c r="B2313"/>
    </row>
    <row r="2314" spans="2:2">
      <c r="B2314"/>
    </row>
    <row r="2315" spans="2:2">
      <c r="B2315"/>
    </row>
    <row r="2316" spans="2:2">
      <c r="B2316"/>
    </row>
    <row r="2317" spans="2:2">
      <c r="B2317"/>
    </row>
    <row r="2318" spans="2:2">
      <c r="B2318"/>
    </row>
    <row r="2319" spans="2:2">
      <c r="B2319"/>
    </row>
    <row r="2320" spans="2:2">
      <c r="B2320"/>
    </row>
    <row r="2321" spans="2:2">
      <c r="B2321"/>
    </row>
    <row r="2322" spans="2:2">
      <c r="B2322"/>
    </row>
    <row r="2323" spans="2:2">
      <c r="B2323"/>
    </row>
    <row r="2324" spans="2:2">
      <c r="B2324"/>
    </row>
    <row r="2325" spans="2:2">
      <c r="B2325"/>
    </row>
    <row r="2326" spans="2:2">
      <c r="B2326"/>
    </row>
    <row r="2327" spans="2:2">
      <c r="B2327"/>
    </row>
    <row r="2328" spans="2:2">
      <c r="B2328"/>
    </row>
    <row r="2329" spans="2:2">
      <c r="B2329"/>
    </row>
    <row r="2330" spans="2:2">
      <c r="B2330"/>
    </row>
    <row r="2331" spans="2:2">
      <c r="B2331"/>
    </row>
    <row r="2332" spans="2:2">
      <c r="B2332"/>
    </row>
    <row r="2333" spans="2:2">
      <c r="B2333"/>
    </row>
    <row r="2334" spans="2:2">
      <c r="B2334"/>
    </row>
    <row r="2335" spans="2:2">
      <c r="B2335"/>
    </row>
    <row r="2336" spans="2:2">
      <c r="B2336"/>
    </row>
    <row r="2337" spans="2:2">
      <c r="B2337"/>
    </row>
    <row r="2338" spans="2:2">
      <c r="B2338"/>
    </row>
    <row r="2339" spans="2:2">
      <c r="B2339"/>
    </row>
    <row r="2340" spans="2:2">
      <c r="B2340"/>
    </row>
    <row r="2341" spans="2:2">
      <c r="B2341"/>
    </row>
    <row r="2342" spans="2:2">
      <c r="B2342"/>
    </row>
    <row r="2343" spans="2:2">
      <c r="B2343"/>
    </row>
    <row r="2344" spans="2:2">
      <c r="B2344"/>
    </row>
    <row r="2345" spans="2:2">
      <c r="B2345"/>
    </row>
    <row r="2346" spans="2:2">
      <c r="B2346"/>
    </row>
    <row r="2347" spans="2:2">
      <c r="B2347"/>
    </row>
    <row r="2348" spans="2:2">
      <c r="B2348"/>
    </row>
    <row r="2349" spans="2:2">
      <c r="B2349"/>
    </row>
    <row r="2350" spans="2:2">
      <c r="B2350"/>
    </row>
    <row r="2351" spans="2:2">
      <c r="B2351"/>
    </row>
    <row r="2352" spans="2:2">
      <c r="B2352"/>
    </row>
    <row r="2353" spans="2:2">
      <c r="B2353"/>
    </row>
    <row r="2354" spans="2:2">
      <c r="B2354"/>
    </row>
    <row r="2355" spans="2:2">
      <c r="B2355"/>
    </row>
    <row r="2356" spans="2:2">
      <c r="B2356"/>
    </row>
    <row r="2357" spans="2:2">
      <c r="B2357"/>
    </row>
    <row r="2358" spans="2:2">
      <c r="B2358"/>
    </row>
    <row r="2359" spans="2:2">
      <c r="B2359"/>
    </row>
    <row r="2360" spans="2:2">
      <c r="B2360"/>
    </row>
    <row r="2361" spans="2:2">
      <c r="B2361"/>
    </row>
    <row r="2362" spans="2:2">
      <c r="B2362"/>
    </row>
    <row r="2363" spans="2:2">
      <c r="B2363"/>
    </row>
    <row r="2364" spans="2:2">
      <c r="B2364"/>
    </row>
    <row r="2365" spans="2:2">
      <c r="B2365"/>
    </row>
    <row r="2366" spans="2:2">
      <c r="B2366"/>
    </row>
    <row r="2367" spans="2:2">
      <c r="B2367"/>
    </row>
    <row r="2368" spans="2:2">
      <c r="B2368"/>
    </row>
    <row r="2369" spans="2:2">
      <c r="B2369"/>
    </row>
    <row r="2370" spans="2:2">
      <c r="B2370"/>
    </row>
    <row r="2371" spans="2:2">
      <c r="B2371"/>
    </row>
    <row r="2372" spans="2:2">
      <c r="B2372"/>
    </row>
    <row r="2373" spans="2:2">
      <c r="B2373"/>
    </row>
    <row r="2374" spans="2:2">
      <c r="B2374"/>
    </row>
    <row r="2375" spans="2:2">
      <c r="B2375"/>
    </row>
    <row r="2376" spans="2:2">
      <c r="B2376"/>
    </row>
    <row r="2377" spans="2:2">
      <c r="B2377"/>
    </row>
    <row r="2378" spans="2:2">
      <c r="B2378"/>
    </row>
    <row r="2379" spans="2:2">
      <c r="B2379"/>
    </row>
    <row r="2380" spans="2:2">
      <c r="B2380"/>
    </row>
    <row r="2381" spans="2:2">
      <c r="B2381"/>
    </row>
    <row r="2382" spans="2:2">
      <c r="B2382"/>
    </row>
    <row r="2383" spans="2:2">
      <c r="B2383"/>
    </row>
    <row r="2384" spans="2:2">
      <c r="B2384"/>
    </row>
    <row r="2385" spans="2:2">
      <c r="B2385"/>
    </row>
    <row r="2386" spans="2:2">
      <c r="B2386"/>
    </row>
    <row r="2387" spans="2:2">
      <c r="B2387"/>
    </row>
    <row r="2388" spans="2:2">
      <c r="B2388"/>
    </row>
    <row r="2389" spans="2:2">
      <c r="B2389"/>
    </row>
    <row r="2390" spans="2:2">
      <c r="B2390"/>
    </row>
    <row r="2391" spans="2:2">
      <c r="B2391"/>
    </row>
    <row r="2392" spans="2:2">
      <c r="B2392"/>
    </row>
    <row r="2393" spans="2:2">
      <c r="B2393"/>
    </row>
    <row r="2394" spans="2:2">
      <c r="B2394"/>
    </row>
    <row r="2395" spans="2:2">
      <c r="B2395"/>
    </row>
    <row r="2396" spans="2:2">
      <c r="B2396"/>
    </row>
    <row r="2397" spans="2:2">
      <c r="B2397"/>
    </row>
    <row r="2398" spans="2:2">
      <c r="B2398"/>
    </row>
    <row r="2399" spans="2:2">
      <c r="B2399"/>
    </row>
    <row r="2400" spans="2:2">
      <c r="B2400"/>
    </row>
    <row r="2401" spans="2:2">
      <c r="B2401"/>
    </row>
    <row r="2402" spans="2:2">
      <c r="B2402"/>
    </row>
    <row r="2403" spans="2:2">
      <c r="B2403"/>
    </row>
    <row r="2404" spans="2:2">
      <c r="B2404"/>
    </row>
    <row r="2405" spans="2:2">
      <c r="B2405"/>
    </row>
    <row r="2406" spans="2:2">
      <c r="B2406"/>
    </row>
    <row r="2407" spans="2:2">
      <c r="B2407"/>
    </row>
    <row r="2408" spans="2:2">
      <c r="B2408"/>
    </row>
    <row r="2409" spans="2:2">
      <c r="B2409"/>
    </row>
    <row r="2410" spans="2:2">
      <c r="B2410"/>
    </row>
    <row r="2411" spans="2:2">
      <c r="B2411"/>
    </row>
    <row r="2412" spans="2:2">
      <c r="B2412"/>
    </row>
    <row r="2413" spans="2:2">
      <c r="B2413"/>
    </row>
    <row r="2414" spans="2:2">
      <c r="B2414"/>
    </row>
    <row r="2415" spans="2:2">
      <c r="B2415"/>
    </row>
    <row r="2416" spans="2:2">
      <c r="B2416"/>
    </row>
    <row r="2417" spans="2:2">
      <c r="B2417"/>
    </row>
    <row r="2418" spans="2:2">
      <c r="B2418"/>
    </row>
    <row r="2419" spans="2:2">
      <c r="B2419"/>
    </row>
    <row r="2420" spans="2:2">
      <c r="B2420"/>
    </row>
    <row r="2421" spans="2:2">
      <c r="B2421"/>
    </row>
    <row r="2422" spans="2:2">
      <c r="B2422"/>
    </row>
    <row r="2423" spans="2:2">
      <c r="B2423"/>
    </row>
    <row r="2424" spans="2:2">
      <c r="B2424"/>
    </row>
    <row r="2425" spans="2:2">
      <c r="B2425"/>
    </row>
    <row r="2426" spans="2:2">
      <c r="B2426"/>
    </row>
    <row r="2427" spans="2:2">
      <c r="B2427"/>
    </row>
    <row r="2428" spans="2:2">
      <c r="B2428"/>
    </row>
    <row r="2429" spans="2:2">
      <c r="B2429"/>
    </row>
    <row r="2430" spans="2:2">
      <c r="B2430"/>
    </row>
    <row r="2431" spans="2:2">
      <c r="B2431"/>
    </row>
    <row r="2432" spans="2:2">
      <c r="B2432"/>
    </row>
    <row r="2433" spans="2:2">
      <c r="B2433"/>
    </row>
    <row r="2434" spans="2:2">
      <c r="B2434"/>
    </row>
    <row r="2435" spans="2:2">
      <c r="B2435"/>
    </row>
    <row r="2436" spans="2:2">
      <c r="B2436"/>
    </row>
    <row r="2437" spans="2:2">
      <c r="B2437"/>
    </row>
    <row r="2438" spans="2:2">
      <c r="B2438"/>
    </row>
    <row r="2439" spans="2:2">
      <c r="B2439"/>
    </row>
    <row r="2440" spans="2:2">
      <c r="B2440"/>
    </row>
    <row r="2441" spans="2:2">
      <c r="B2441"/>
    </row>
    <row r="2442" spans="2:2">
      <c r="B2442"/>
    </row>
    <row r="2443" spans="2:2">
      <c r="B2443"/>
    </row>
    <row r="2444" spans="2:2">
      <c r="B2444"/>
    </row>
    <row r="2445" spans="2:2">
      <c r="B2445"/>
    </row>
    <row r="2446" spans="2:2">
      <c r="B2446"/>
    </row>
    <row r="2447" spans="2:2">
      <c r="B2447"/>
    </row>
    <row r="2448" spans="2:2">
      <c r="B2448"/>
    </row>
    <row r="2449" spans="2:2">
      <c r="B2449"/>
    </row>
    <row r="2450" spans="2:2">
      <c r="B2450"/>
    </row>
    <row r="2451" spans="2:2">
      <c r="B2451"/>
    </row>
    <row r="2452" spans="2:2">
      <c r="B2452"/>
    </row>
    <row r="2453" spans="2:2">
      <c r="B2453"/>
    </row>
    <row r="2454" spans="2:2">
      <c r="B2454"/>
    </row>
    <row r="2455" spans="2:2">
      <c r="B2455"/>
    </row>
    <row r="2456" spans="2:2">
      <c r="B2456"/>
    </row>
    <row r="2457" spans="2:2">
      <c r="B2457"/>
    </row>
    <row r="2458" spans="2:2">
      <c r="B2458"/>
    </row>
    <row r="2459" spans="2:2">
      <c r="B2459"/>
    </row>
    <row r="2460" spans="2:2">
      <c r="B2460"/>
    </row>
    <row r="2461" spans="2:2">
      <c r="B2461"/>
    </row>
    <row r="2462" spans="2:2">
      <c r="B2462"/>
    </row>
    <row r="2463" spans="2:2">
      <c r="B2463"/>
    </row>
    <row r="2464" spans="2:2">
      <c r="B2464"/>
    </row>
    <row r="2465" spans="2:2">
      <c r="B2465"/>
    </row>
    <row r="2466" spans="2:2">
      <c r="B2466"/>
    </row>
    <row r="2467" spans="2:2">
      <c r="B2467"/>
    </row>
    <row r="2468" spans="2:2">
      <c r="B2468"/>
    </row>
    <row r="2469" spans="2:2">
      <c r="B2469"/>
    </row>
    <row r="2470" spans="2:2">
      <c r="B2470"/>
    </row>
    <row r="2471" spans="2:2">
      <c r="B2471"/>
    </row>
    <row r="2472" spans="2:2">
      <c r="B2472"/>
    </row>
    <row r="2473" spans="2:2">
      <c r="B2473"/>
    </row>
    <row r="2474" spans="2:2">
      <c r="B2474"/>
    </row>
    <row r="2475" spans="2:2">
      <c r="B2475"/>
    </row>
    <row r="2476" spans="2:2">
      <c r="B2476"/>
    </row>
    <row r="2477" spans="2:2">
      <c r="B2477"/>
    </row>
    <row r="2478" spans="2:2">
      <c r="B2478"/>
    </row>
    <row r="2479" spans="2:2">
      <c r="B2479"/>
    </row>
    <row r="2480" spans="2:2">
      <c r="B2480"/>
    </row>
    <row r="2481" spans="2:2">
      <c r="B2481"/>
    </row>
    <row r="2482" spans="2:2">
      <c r="B2482"/>
    </row>
    <row r="2483" spans="2:2">
      <c r="B2483"/>
    </row>
    <row r="2484" spans="2:2">
      <c r="B2484"/>
    </row>
    <row r="2485" spans="2:2">
      <c r="B2485"/>
    </row>
    <row r="2486" spans="2:2">
      <c r="B2486"/>
    </row>
    <row r="2487" spans="2:2">
      <c r="B2487"/>
    </row>
    <row r="2488" spans="2:2">
      <c r="B2488"/>
    </row>
    <row r="2489" spans="2:2">
      <c r="B2489"/>
    </row>
    <row r="2490" spans="2:2">
      <c r="B2490"/>
    </row>
    <row r="2491" spans="2:2">
      <c r="B2491"/>
    </row>
    <row r="2492" spans="2:2">
      <c r="B2492"/>
    </row>
    <row r="2493" spans="2:2">
      <c r="B2493"/>
    </row>
    <row r="2494" spans="2:2">
      <c r="B2494"/>
    </row>
    <row r="2495" spans="2:2">
      <c r="B2495"/>
    </row>
    <row r="2496" spans="2:2">
      <c r="B2496"/>
    </row>
    <row r="2497" spans="2:2">
      <c r="B2497"/>
    </row>
    <row r="2498" spans="2:2">
      <c r="B2498"/>
    </row>
    <row r="2499" spans="2:2">
      <c r="B2499"/>
    </row>
    <row r="2500" spans="2:2">
      <c r="B2500"/>
    </row>
    <row r="2501" spans="2:2">
      <c r="B2501"/>
    </row>
    <row r="2502" spans="2:2">
      <c r="B2502"/>
    </row>
    <row r="2503" spans="2:2">
      <c r="B2503"/>
    </row>
    <row r="2504" spans="2:2">
      <c r="B2504"/>
    </row>
    <row r="2505" spans="2:2">
      <c r="B2505"/>
    </row>
    <row r="2506" spans="2:2">
      <c r="B2506"/>
    </row>
    <row r="2507" spans="2:2">
      <c r="B2507"/>
    </row>
    <row r="2508" spans="2:2">
      <c r="B2508"/>
    </row>
    <row r="2509" spans="2:2">
      <c r="B2509"/>
    </row>
    <row r="2510" spans="2:2">
      <c r="B2510"/>
    </row>
    <row r="2511" spans="2:2">
      <c r="B2511"/>
    </row>
    <row r="2512" spans="2:2">
      <c r="B2512"/>
    </row>
    <row r="2513" spans="2:2">
      <c r="B2513"/>
    </row>
    <row r="2514" spans="2:2">
      <c r="B2514"/>
    </row>
    <row r="2515" spans="2:2">
      <c r="B2515"/>
    </row>
    <row r="2516" spans="2:2">
      <c r="B2516"/>
    </row>
    <row r="2517" spans="2:2">
      <c r="B2517"/>
    </row>
    <row r="2518" spans="2:2">
      <c r="B2518"/>
    </row>
    <row r="2519" spans="2:2">
      <c r="B2519"/>
    </row>
    <row r="2520" spans="2:2">
      <c r="B2520"/>
    </row>
    <row r="2521" spans="2:2">
      <c r="B2521"/>
    </row>
    <row r="2522" spans="2:2">
      <c r="B2522"/>
    </row>
    <row r="2523" spans="2:2">
      <c r="B2523"/>
    </row>
    <row r="2524" spans="2:2">
      <c r="B2524"/>
    </row>
    <row r="2525" spans="2:2">
      <c r="B2525"/>
    </row>
    <row r="2526" spans="2:2">
      <c r="B2526"/>
    </row>
    <row r="2527" spans="2:2">
      <c r="B2527"/>
    </row>
    <row r="2528" spans="2:2">
      <c r="B2528"/>
    </row>
    <row r="2529" spans="2:2">
      <c r="B2529"/>
    </row>
    <row r="2530" spans="2:2">
      <c r="B2530"/>
    </row>
    <row r="2531" spans="2:2">
      <c r="B2531"/>
    </row>
    <row r="2532" spans="2:2">
      <c r="B2532"/>
    </row>
    <row r="2533" spans="2:2">
      <c r="B2533"/>
    </row>
    <row r="2534" spans="2:2">
      <c r="B2534"/>
    </row>
    <row r="2535" spans="2:2">
      <c r="B2535"/>
    </row>
    <row r="2536" spans="2:2">
      <c r="B2536"/>
    </row>
    <row r="2537" spans="2:2">
      <c r="B2537"/>
    </row>
    <row r="2538" spans="2:2">
      <c r="B2538"/>
    </row>
    <row r="2539" spans="2:2">
      <c r="B2539"/>
    </row>
    <row r="2540" spans="2:2">
      <c r="B2540"/>
    </row>
    <row r="2541" spans="2:2">
      <c r="B2541"/>
    </row>
    <row r="2542" spans="2:2">
      <c r="B2542"/>
    </row>
    <row r="2543" spans="2:2">
      <c r="B2543"/>
    </row>
    <row r="2544" spans="2:2">
      <c r="B2544"/>
    </row>
    <row r="2545" spans="2:2">
      <c r="B2545"/>
    </row>
    <row r="2546" spans="2:2">
      <c r="B2546"/>
    </row>
    <row r="2547" spans="2:2">
      <c r="B2547"/>
    </row>
    <row r="2548" spans="2:2">
      <c r="B2548"/>
    </row>
    <row r="2549" spans="2:2">
      <c r="B2549"/>
    </row>
    <row r="2550" spans="2:2">
      <c r="B2550"/>
    </row>
    <row r="2551" spans="2:2">
      <c r="B2551"/>
    </row>
    <row r="2552" spans="2:2">
      <c r="B2552"/>
    </row>
    <row r="2553" spans="2:2">
      <c r="B2553"/>
    </row>
    <row r="2554" spans="2:2">
      <c r="B2554"/>
    </row>
    <row r="2555" spans="2:2">
      <c r="B2555"/>
    </row>
    <row r="2556" spans="2:2">
      <c r="B2556"/>
    </row>
    <row r="2557" spans="2:2">
      <c r="B2557"/>
    </row>
    <row r="2558" spans="2:2">
      <c r="B2558"/>
    </row>
    <row r="2559" spans="2:2">
      <c r="B2559"/>
    </row>
    <row r="2560" spans="2:2">
      <c r="B2560"/>
    </row>
    <row r="2561" spans="2:2">
      <c r="B2561"/>
    </row>
    <row r="2562" spans="2:2">
      <c r="B2562"/>
    </row>
    <row r="2563" spans="2:2">
      <c r="B2563"/>
    </row>
    <row r="2564" spans="2:2">
      <c r="B2564"/>
    </row>
    <row r="2565" spans="2:2">
      <c r="B2565"/>
    </row>
    <row r="2566" spans="2:2">
      <c r="B2566"/>
    </row>
    <row r="2567" spans="2:2">
      <c r="B2567"/>
    </row>
    <row r="2568" spans="2:2">
      <c r="B2568"/>
    </row>
    <row r="2569" spans="2:2">
      <c r="B2569"/>
    </row>
    <row r="2570" spans="2:2">
      <c r="B2570"/>
    </row>
    <row r="2571" spans="2:2">
      <c r="B2571"/>
    </row>
    <row r="2572" spans="2:2">
      <c r="B2572"/>
    </row>
    <row r="2573" spans="2:2">
      <c r="B2573"/>
    </row>
    <row r="2574" spans="2:2">
      <c r="B2574"/>
    </row>
    <row r="2575" spans="2:2">
      <c r="B2575"/>
    </row>
    <row r="2576" spans="2:2">
      <c r="B2576"/>
    </row>
    <row r="2577" spans="2:2">
      <c r="B2577"/>
    </row>
    <row r="2578" spans="2:2">
      <c r="B2578"/>
    </row>
    <row r="2579" spans="2:2">
      <c r="B2579"/>
    </row>
    <row r="2580" spans="2:2">
      <c r="B2580"/>
    </row>
    <row r="2581" spans="2:2">
      <c r="B2581"/>
    </row>
    <row r="2582" spans="2:2">
      <c r="B2582"/>
    </row>
    <row r="2583" spans="2:2">
      <c r="B2583"/>
    </row>
    <row r="2584" spans="2:2">
      <c r="B2584"/>
    </row>
    <row r="2585" spans="2:2">
      <c r="B2585"/>
    </row>
    <row r="2586" spans="2:2">
      <c r="B2586"/>
    </row>
    <row r="2587" spans="2:2">
      <c r="B2587"/>
    </row>
    <row r="2588" spans="2:2">
      <c r="B2588"/>
    </row>
    <row r="2589" spans="2:2">
      <c r="B2589"/>
    </row>
    <row r="2590" spans="2:2">
      <c r="B2590"/>
    </row>
    <row r="2591" spans="2:2">
      <c r="B2591"/>
    </row>
    <row r="2592" spans="2:2">
      <c r="B2592"/>
    </row>
    <row r="2593" spans="2:2">
      <c r="B2593"/>
    </row>
    <row r="2594" spans="2:2">
      <c r="B2594"/>
    </row>
    <row r="2595" spans="2:2">
      <c r="B2595"/>
    </row>
    <row r="2596" spans="2:2">
      <c r="B2596"/>
    </row>
    <row r="2597" spans="2:2">
      <c r="B2597"/>
    </row>
    <row r="2598" spans="2:2">
      <c r="B2598"/>
    </row>
    <row r="2599" spans="2:2">
      <c r="B2599"/>
    </row>
    <row r="2600" spans="2:2">
      <c r="B2600"/>
    </row>
    <row r="2601" spans="2:2">
      <c r="B2601"/>
    </row>
    <row r="2602" spans="2:2">
      <c r="B2602"/>
    </row>
    <row r="2603" spans="2:2">
      <c r="B2603"/>
    </row>
    <row r="2604" spans="2:2">
      <c r="B2604"/>
    </row>
    <row r="2605" spans="2:2">
      <c r="B2605"/>
    </row>
    <row r="2606" spans="2:2">
      <c r="B2606"/>
    </row>
    <row r="2607" spans="2:2">
      <c r="B2607"/>
    </row>
    <row r="2608" spans="2:2">
      <c r="B2608"/>
    </row>
    <row r="2609" spans="2:2">
      <c r="B2609"/>
    </row>
    <row r="2610" spans="2:2">
      <c r="B2610"/>
    </row>
    <row r="2611" spans="2:2">
      <c r="B2611"/>
    </row>
    <row r="2612" spans="2:2">
      <c r="B2612"/>
    </row>
    <row r="2613" spans="2:2">
      <c r="B2613"/>
    </row>
    <row r="2614" spans="2:2">
      <c r="B2614"/>
    </row>
    <row r="2615" spans="2:2">
      <c r="B2615"/>
    </row>
    <row r="2616" spans="2:2">
      <c r="B2616"/>
    </row>
    <row r="2617" spans="2:2">
      <c r="B2617"/>
    </row>
    <row r="2618" spans="2:2">
      <c r="B2618"/>
    </row>
    <row r="2619" spans="2:2">
      <c r="B2619"/>
    </row>
    <row r="2620" spans="2:2">
      <c r="B2620"/>
    </row>
    <row r="2621" spans="2:2">
      <c r="B2621"/>
    </row>
    <row r="2622" spans="2:2">
      <c r="B2622"/>
    </row>
    <row r="2623" spans="2:2">
      <c r="B2623"/>
    </row>
    <row r="2624" spans="2:2">
      <c r="B2624"/>
    </row>
    <row r="2625" spans="2:2">
      <c r="B2625"/>
    </row>
    <row r="2626" spans="2:2">
      <c r="B2626"/>
    </row>
    <row r="2627" spans="2:2">
      <c r="B2627"/>
    </row>
    <row r="2628" spans="2:2">
      <c r="B2628"/>
    </row>
    <row r="2629" spans="2:2">
      <c r="B2629"/>
    </row>
    <row r="2630" spans="2:2">
      <c r="B2630"/>
    </row>
    <row r="2631" spans="2:2">
      <c r="B2631"/>
    </row>
    <row r="2632" spans="2:2">
      <c r="B2632"/>
    </row>
    <row r="2633" spans="2:2">
      <c r="B2633"/>
    </row>
    <row r="2634" spans="2:2">
      <c r="B2634"/>
    </row>
    <row r="2635" spans="2:2">
      <c r="B2635"/>
    </row>
    <row r="2636" spans="2:2">
      <c r="B2636"/>
    </row>
    <row r="2637" spans="2:2">
      <c r="B2637"/>
    </row>
    <row r="2638" spans="2:2">
      <c r="B2638"/>
    </row>
    <row r="2639" spans="2:2">
      <c r="B2639"/>
    </row>
    <row r="2640" spans="2:2">
      <c r="B2640"/>
    </row>
    <row r="2641" spans="2:2">
      <c r="B2641"/>
    </row>
    <row r="2642" spans="2:2">
      <c r="B2642"/>
    </row>
    <row r="2643" spans="2:2">
      <c r="B2643"/>
    </row>
    <row r="2644" spans="2:2">
      <c r="B2644"/>
    </row>
    <row r="2645" spans="2:2">
      <c r="B2645"/>
    </row>
    <row r="2646" spans="2:2">
      <c r="B2646"/>
    </row>
    <row r="2647" spans="2:2">
      <c r="B2647"/>
    </row>
    <row r="2648" spans="2:2">
      <c r="B2648"/>
    </row>
    <row r="2649" spans="2:2">
      <c r="B2649"/>
    </row>
    <row r="2650" spans="2:2">
      <c r="B2650"/>
    </row>
    <row r="2651" spans="2:2">
      <c r="B2651"/>
    </row>
    <row r="2652" spans="2:2">
      <c r="B2652"/>
    </row>
    <row r="2653" spans="2:2">
      <c r="B2653"/>
    </row>
    <row r="2654" spans="2:2">
      <c r="B2654"/>
    </row>
    <row r="2655" spans="2:2">
      <c r="B2655"/>
    </row>
    <row r="2656" spans="2:2">
      <c r="B2656"/>
    </row>
    <row r="2657" spans="2:2">
      <c r="B2657"/>
    </row>
    <row r="2658" spans="2:2">
      <c r="B2658"/>
    </row>
    <row r="2659" spans="2:2">
      <c r="B2659"/>
    </row>
    <row r="2660" spans="2:2">
      <c r="B2660"/>
    </row>
    <row r="2661" spans="2:2">
      <c r="B2661"/>
    </row>
    <row r="2662" spans="2:2">
      <c r="B2662"/>
    </row>
    <row r="2663" spans="2:2">
      <c r="B2663"/>
    </row>
    <row r="2664" spans="2:2">
      <c r="B2664"/>
    </row>
    <row r="2665" spans="2:2">
      <c r="B2665"/>
    </row>
    <row r="2666" spans="2:2">
      <c r="B2666"/>
    </row>
    <row r="2667" spans="2:2">
      <c r="B2667"/>
    </row>
    <row r="2668" spans="2:2">
      <c r="B2668"/>
    </row>
    <row r="2669" spans="2:2">
      <c r="B2669"/>
    </row>
    <row r="2670" spans="2:2">
      <c r="B2670"/>
    </row>
    <row r="2671" spans="2:2">
      <c r="B2671"/>
    </row>
    <row r="2672" spans="2:2">
      <c r="B2672"/>
    </row>
    <row r="2673" spans="2:2">
      <c r="B2673"/>
    </row>
    <row r="2674" spans="2:2">
      <c r="B2674"/>
    </row>
    <row r="2675" spans="2:2">
      <c r="B2675"/>
    </row>
    <row r="2676" spans="2:2">
      <c r="B2676"/>
    </row>
    <row r="2677" spans="2:2">
      <c r="B2677"/>
    </row>
    <row r="2678" spans="2:2">
      <c r="B2678"/>
    </row>
    <row r="2679" spans="2:2">
      <c r="B2679"/>
    </row>
    <row r="2680" spans="2:2">
      <c r="B2680"/>
    </row>
    <row r="2681" spans="2:2">
      <c r="B2681"/>
    </row>
    <row r="2682" spans="2:2">
      <c r="B2682"/>
    </row>
    <row r="2683" spans="2:2">
      <c r="B2683"/>
    </row>
    <row r="2684" spans="2:2">
      <c r="B2684"/>
    </row>
    <row r="2685" spans="2:2">
      <c r="B2685"/>
    </row>
    <row r="2686" spans="2:2">
      <c r="B2686"/>
    </row>
    <row r="2687" spans="2:2">
      <c r="B2687"/>
    </row>
    <row r="2688" spans="2:2">
      <c r="B2688"/>
    </row>
    <row r="2689" spans="2:2">
      <c r="B2689"/>
    </row>
    <row r="2690" spans="2:2">
      <c r="B2690"/>
    </row>
    <row r="2691" spans="2:2">
      <c r="B2691"/>
    </row>
    <row r="2692" spans="2:2">
      <c r="B2692"/>
    </row>
    <row r="2693" spans="2:2">
      <c r="B2693"/>
    </row>
    <row r="2694" spans="2:2">
      <c r="B2694"/>
    </row>
    <row r="2695" spans="2:2">
      <c r="B2695"/>
    </row>
    <row r="2696" spans="2:2">
      <c r="B2696"/>
    </row>
    <row r="2697" spans="2:2">
      <c r="B2697"/>
    </row>
    <row r="2698" spans="2:2">
      <c r="B2698"/>
    </row>
    <row r="2699" spans="2:2">
      <c r="B2699"/>
    </row>
    <row r="2700" spans="2:2">
      <c r="B2700"/>
    </row>
    <row r="2701" spans="2:2">
      <c r="B2701"/>
    </row>
    <row r="2702" spans="2:2">
      <c r="B2702"/>
    </row>
    <row r="2703" spans="2:2">
      <c r="B2703"/>
    </row>
    <row r="2704" spans="2:2">
      <c r="B2704"/>
    </row>
    <row r="2705" spans="2:2">
      <c r="B2705"/>
    </row>
    <row r="2706" spans="2:2">
      <c r="B2706"/>
    </row>
    <row r="2707" spans="2:2">
      <c r="B2707"/>
    </row>
    <row r="2708" spans="2:2">
      <c r="B2708"/>
    </row>
    <row r="2709" spans="2:2">
      <c r="B2709"/>
    </row>
    <row r="2710" spans="2:2">
      <c r="B2710"/>
    </row>
    <row r="2711" spans="2:2">
      <c r="B2711"/>
    </row>
    <row r="2712" spans="2:2">
      <c r="B2712"/>
    </row>
    <row r="2713" spans="2:2">
      <c r="B2713"/>
    </row>
    <row r="2714" spans="2:2">
      <c r="B2714"/>
    </row>
    <row r="2715" spans="2:2">
      <c r="B2715"/>
    </row>
    <row r="2716" spans="2:2">
      <c r="B2716"/>
    </row>
    <row r="2717" spans="2:2">
      <c r="B2717"/>
    </row>
    <row r="2718" spans="2:2">
      <c r="B2718"/>
    </row>
    <row r="2719" spans="2:2">
      <c r="B2719"/>
    </row>
    <row r="2720" spans="2:2">
      <c r="B2720"/>
    </row>
    <row r="2721" spans="2:2">
      <c r="B2721"/>
    </row>
    <row r="2722" spans="2:2">
      <c r="B2722"/>
    </row>
    <row r="2723" spans="2:2">
      <c r="B2723"/>
    </row>
    <row r="2724" spans="2:2">
      <c r="B2724"/>
    </row>
    <row r="2725" spans="2:2">
      <c r="B2725"/>
    </row>
    <row r="2726" spans="2:2">
      <c r="B2726"/>
    </row>
    <row r="2727" spans="2:2">
      <c r="B2727"/>
    </row>
    <row r="2728" spans="2:2">
      <c r="B2728"/>
    </row>
    <row r="2729" spans="2:2">
      <c r="B2729"/>
    </row>
    <row r="2730" spans="2:2">
      <c r="B2730"/>
    </row>
    <row r="2731" spans="2:2">
      <c r="B2731"/>
    </row>
    <row r="2732" spans="2:2">
      <c r="B2732"/>
    </row>
    <row r="2733" spans="2:2">
      <c r="B2733"/>
    </row>
    <row r="2734" spans="2:2">
      <c r="B2734"/>
    </row>
    <row r="2735" spans="2:2">
      <c r="B2735"/>
    </row>
    <row r="2736" spans="2:2">
      <c r="B2736"/>
    </row>
    <row r="2737" spans="2:2">
      <c r="B2737"/>
    </row>
    <row r="2738" spans="2:2">
      <c r="B2738"/>
    </row>
    <row r="2739" spans="2:2">
      <c r="B2739"/>
    </row>
    <row r="2740" spans="2:2">
      <c r="B2740"/>
    </row>
    <row r="2741" spans="2:2">
      <c r="B2741"/>
    </row>
    <row r="2742" spans="2:2">
      <c r="B2742"/>
    </row>
    <row r="2743" spans="2:2">
      <c r="B2743"/>
    </row>
    <row r="2744" spans="2:2">
      <c r="B2744"/>
    </row>
    <row r="2745" spans="2:2">
      <c r="B2745"/>
    </row>
    <row r="2746" spans="2:2">
      <c r="B2746"/>
    </row>
    <row r="2747" spans="2:2">
      <c r="B2747"/>
    </row>
    <row r="2748" spans="2:2">
      <c r="B2748"/>
    </row>
    <row r="2749" spans="2:2">
      <c r="B2749"/>
    </row>
    <row r="2750" spans="2:2">
      <c r="B2750"/>
    </row>
    <row r="2751" spans="2:2">
      <c r="B2751"/>
    </row>
    <row r="2752" spans="2:2">
      <c r="B2752"/>
    </row>
    <row r="2753" spans="2:2">
      <c r="B2753"/>
    </row>
    <row r="2754" spans="2:2">
      <c r="B2754"/>
    </row>
    <row r="2755" spans="2:2">
      <c r="B2755"/>
    </row>
    <row r="2756" spans="2:2">
      <c r="B2756"/>
    </row>
    <row r="2757" spans="2:2">
      <c r="B2757"/>
    </row>
    <row r="2758" spans="2:2">
      <c r="B2758"/>
    </row>
    <row r="2759" spans="2:2">
      <c r="B2759"/>
    </row>
    <row r="2760" spans="2:2">
      <c r="B2760"/>
    </row>
    <row r="2761" spans="2:2">
      <c r="B2761"/>
    </row>
    <row r="2762" spans="2:2">
      <c r="B2762"/>
    </row>
    <row r="2763" spans="2:2">
      <c r="B2763"/>
    </row>
    <row r="2764" spans="2:2">
      <c r="B2764"/>
    </row>
    <row r="2765" spans="2:2">
      <c r="B2765"/>
    </row>
    <row r="2766" spans="2:2">
      <c r="B2766"/>
    </row>
    <row r="2767" spans="2:2">
      <c r="B2767"/>
    </row>
    <row r="2768" spans="2:2">
      <c r="B2768"/>
    </row>
    <row r="2769" spans="2:2">
      <c r="B2769"/>
    </row>
    <row r="2770" spans="2:2">
      <c r="B2770"/>
    </row>
    <row r="2771" spans="2:2">
      <c r="B2771"/>
    </row>
    <row r="2772" spans="2:2">
      <c r="B2772"/>
    </row>
    <row r="2773" spans="2:2">
      <c r="B2773"/>
    </row>
    <row r="2774" spans="2:2">
      <c r="B2774"/>
    </row>
    <row r="2775" spans="2:2">
      <c r="B2775"/>
    </row>
    <row r="2776" spans="2:2">
      <c r="B2776"/>
    </row>
    <row r="2777" spans="2:2">
      <c r="B2777"/>
    </row>
    <row r="2778" spans="2:2">
      <c r="B2778"/>
    </row>
    <row r="2779" spans="2:2">
      <c r="B2779"/>
    </row>
    <row r="2780" spans="2:2">
      <c r="B2780"/>
    </row>
    <row r="2781" spans="2:2">
      <c r="B2781"/>
    </row>
    <row r="2782" spans="2:2">
      <c r="B2782"/>
    </row>
    <row r="2783" spans="2:2">
      <c r="B2783"/>
    </row>
    <row r="2784" spans="2:2">
      <c r="B2784"/>
    </row>
    <row r="2785" spans="2:2">
      <c r="B2785"/>
    </row>
    <row r="2786" spans="2:2">
      <c r="B2786"/>
    </row>
    <row r="2787" spans="2:2">
      <c r="B2787"/>
    </row>
    <row r="2788" spans="2:2">
      <c r="B2788"/>
    </row>
    <row r="2789" spans="2:2">
      <c r="B2789"/>
    </row>
    <row r="2790" spans="2:2">
      <c r="B2790"/>
    </row>
    <row r="2791" spans="2:2">
      <c r="B2791"/>
    </row>
    <row r="2792" spans="2:2">
      <c r="B2792"/>
    </row>
    <row r="2793" spans="2:2">
      <c r="B2793"/>
    </row>
    <row r="2794" spans="2:2">
      <c r="B2794"/>
    </row>
    <row r="2795" spans="2:2">
      <c r="B2795"/>
    </row>
    <row r="2796" spans="2:2">
      <c r="B2796"/>
    </row>
    <row r="2797" spans="2:2">
      <c r="B2797"/>
    </row>
    <row r="2798" spans="2:2">
      <c r="B2798"/>
    </row>
    <row r="2799" spans="2:2">
      <c r="B2799"/>
    </row>
    <row r="2800" spans="2:2">
      <c r="B2800"/>
    </row>
    <row r="2801" spans="2:2">
      <c r="B2801"/>
    </row>
    <row r="2802" spans="2:2">
      <c r="B2802"/>
    </row>
    <row r="2803" spans="2:2">
      <c r="B2803"/>
    </row>
    <row r="2804" spans="2:2">
      <c r="B2804"/>
    </row>
    <row r="2805" spans="2:2">
      <c r="B2805"/>
    </row>
    <row r="2806" spans="2:2">
      <c r="B2806"/>
    </row>
    <row r="2807" spans="2:2">
      <c r="B2807"/>
    </row>
    <row r="2808" spans="2:2">
      <c r="B2808"/>
    </row>
    <row r="2809" spans="2:2">
      <c r="B2809"/>
    </row>
    <row r="2810" spans="2:2">
      <c r="B2810"/>
    </row>
    <row r="2811" spans="2:2">
      <c r="B2811"/>
    </row>
    <row r="2812" spans="2:2">
      <c r="B2812"/>
    </row>
    <row r="2813" spans="2:2">
      <c r="B2813"/>
    </row>
    <row r="2814" spans="2:2">
      <c r="B2814"/>
    </row>
    <row r="2815" spans="2:2">
      <c r="B2815"/>
    </row>
    <row r="2816" spans="2:2">
      <c r="B2816"/>
    </row>
    <row r="2817" spans="2:2">
      <c r="B2817"/>
    </row>
    <row r="2818" spans="2:2">
      <c r="B2818"/>
    </row>
    <row r="2819" spans="2:2">
      <c r="B2819"/>
    </row>
    <row r="2820" spans="2:2">
      <c r="B2820"/>
    </row>
    <row r="2821" spans="2:2">
      <c r="B2821"/>
    </row>
    <row r="2822" spans="2:2">
      <c r="B2822"/>
    </row>
    <row r="2823" spans="2:2">
      <c r="B2823"/>
    </row>
    <row r="2824" spans="2:2">
      <c r="B2824"/>
    </row>
    <row r="2825" spans="2:2">
      <c r="B2825"/>
    </row>
    <row r="2826" spans="2:2">
      <c r="B2826"/>
    </row>
    <row r="2827" spans="2:2">
      <c r="B2827"/>
    </row>
    <row r="2828" spans="2:2">
      <c r="B2828"/>
    </row>
    <row r="2829" spans="2:2">
      <c r="B2829"/>
    </row>
    <row r="2830" spans="2:2">
      <c r="B2830"/>
    </row>
    <row r="2831" spans="2:2">
      <c r="B2831"/>
    </row>
    <row r="2832" spans="2:2">
      <c r="B2832"/>
    </row>
    <row r="2833" spans="2:2">
      <c r="B2833"/>
    </row>
    <row r="2834" spans="2:2">
      <c r="B2834"/>
    </row>
    <row r="2835" spans="2:2">
      <c r="B2835"/>
    </row>
    <row r="2836" spans="2:2">
      <c r="B2836"/>
    </row>
    <row r="2837" spans="2:2">
      <c r="B2837"/>
    </row>
    <row r="2838" spans="2:2">
      <c r="B2838"/>
    </row>
    <row r="2839" spans="2:2">
      <c r="B2839"/>
    </row>
    <row r="2840" spans="2:2">
      <c r="B2840"/>
    </row>
    <row r="2841" spans="2:2">
      <c r="B2841"/>
    </row>
    <row r="2842" spans="2:2">
      <c r="B2842"/>
    </row>
    <row r="2843" spans="2:2">
      <c r="B2843"/>
    </row>
    <row r="2844" spans="2:2">
      <c r="B2844"/>
    </row>
    <row r="2845" spans="2:2">
      <c r="B2845"/>
    </row>
    <row r="2846" spans="2:2">
      <c r="B2846"/>
    </row>
    <row r="2847" spans="2:2">
      <c r="B2847"/>
    </row>
    <row r="2848" spans="2:2">
      <c r="B2848"/>
    </row>
    <row r="2849" spans="2:2">
      <c r="B2849"/>
    </row>
    <row r="2850" spans="2:2">
      <c r="B2850"/>
    </row>
    <row r="2851" spans="2:2">
      <c r="B2851"/>
    </row>
    <row r="2852" spans="2:2">
      <c r="B2852"/>
    </row>
    <row r="2853" spans="2:2">
      <c r="B2853"/>
    </row>
    <row r="2854" spans="2:2">
      <c r="B2854"/>
    </row>
    <row r="2855" spans="2:2">
      <c r="B2855"/>
    </row>
    <row r="2856" spans="2:2">
      <c r="B2856"/>
    </row>
    <row r="2857" spans="2:2">
      <c r="B2857"/>
    </row>
    <row r="2858" spans="2:2">
      <c r="B2858"/>
    </row>
    <row r="2859" spans="2:2">
      <c r="B2859"/>
    </row>
    <row r="2860" spans="2:2">
      <c r="B2860"/>
    </row>
    <row r="2861" spans="2:2">
      <c r="B2861"/>
    </row>
    <row r="2862" spans="2:2">
      <c r="B2862"/>
    </row>
    <row r="2863" spans="2:2">
      <c r="B2863"/>
    </row>
    <row r="2864" spans="2:2">
      <c r="B2864"/>
    </row>
    <row r="2865" spans="2:2">
      <c r="B2865"/>
    </row>
    <row r="2866" spans="2:2">
      <c r="B2866"/>
    </row>
    <row r="2867" spans="2:2">
      <c r="B2867"/>
    </row>
    <row r="2868" spans="2:2">
      <c r="B2868"/>
    </row>
    <row r="2869" spans="2:2">
      <c r="B2869"/>
    </row>
    <row r="2870" spans="2:2">
      <c r="B2870"/>
    </row>
    <row r="2871" spans="2:2">
      <c r="B2871"/>
    </row>
    <row r="2872" spans="2:2">
      <c r="B2872"/>
    </row>
    <row r="2873" spans="2:2">
      <c r="B2873"/>
    </row>
    <row r="2874" spans="2:2">
      <c r="B2874"/>
    </row>
    <row r="2875" spans="2:2">
      <c r="B2875"/>
    </row>
    <row r="2876" spans="2:2">
      <c r="B2876"/>
    </row>
    <row r="2877" spans="2:2">
      <c r="B2877"/>
    </row>
    <row r="2878" spans="2:2">
      <c r="B2878"/>
    </row>
    <row r="2879" spans="2:2">
      <c r="B2879"/>
    </row>
    <row r="2880" spans="2:2">
      <c r="B2880"/>
    </row>
    <row r="2881" spans="2:2">
      <c r="B2881"/>
    </row>
    <row r="2882" spans="2:2">
      <c r="B2882"/>
    </row>
    <row r="2883" spans="2:2">
      <c r="B2883"/>
    </row>
    <row r="2884" spans="2:2">
      <c r="B2884"/>
    </row>
    <row r="2885" spans="2:2">
      <c r="B2885"/>
    </row>
    <row r="2886" spans="2:2">
      <c r="B2886"/>
    </row>
    <row r="2887" spans="2:2">
      <c r="B2887"/>
    </row>
    <row r="2888" spans="2:2">
      <c r="B2888"/>
    </row>
    <row r="2889" spans="2:2">
      <c r="B2889"/>
    </row>
    <row r="2890" spans="2:2">
      <c r="B2890"/>
    </row>
    <row r="2891" spans="2:2">
      <c r="B2891"/>
    </row>
    <row r="2892" spans="2:2">
      <c r="B2892"/>
    </row>
    <row r="2893" spans="2:2">
      <c r="B2893"/>
    </row>
    <row r="2894" spans="2:2">
      <c r="B2894"/>
    </row>
    <row r="2895" spans="2:2">
      <c r="B2895"/>
    </row>
    <row r="2896" spans="2:2">
      <c r="B2896"/>
    </row>
    <row r="2897" spans="2:2">
      <c r="B2897"/>
    </row>
    <row r="2898" spans="2:2">
      <c r="B2898"/>
    </row>
    <row r="2899" spans="2:2">
      <c r="B2899"/>
    </row>
    <row r="2900" spans="2:2">
      <c r="B2900"/>
    </row>
    <row r="2901" spans="2:2">
      <c r="B2901"/>
    </row>
    <row r="2902" spans="2:2">
      <c r="B2902"/>
    </row>
    <row r="2903" spans="2:2">
      <c r="B2903"/>
    </row>
    <row r="2904" spans="2:2">
      <c r="B2904"/>
    </row>
    <row r="2905" spans="2:2">
      <c r="B2905"/>
    </row>
    <row r="2906" spans="2:2">
      <c r="B2906"/>
    </row>
    <row r="2907" spans="2:2">
      <c r="B2907"/>
    </row>
    <row r="2908" spans="2:2">
      <c r="B2908"/>
    </row>
    <row r="2909" spans="2:2">
      <c r="B2909"/>
    </row>
    <row r="2910" spans="2:2">
      <c r="B2910"/>
    </row>
    <row r="2911" spans="2:2">
      <c r="B2911"/>
    </row>
    <row r="2912" spans="2:2">
      <c r="B2912"/>
    </row>
    <row r="2913" spans="2:2">
      <c r="B2913"/>
    </row>
    <row r="2914" spans="2:2">
      <c r="B2914"/>
    </row>
    <row r="2915" spans="2:2">
      <c r="B2915"/>
    </row>
    <row r="2916" spans="2:2">
      <c r="B2916"/>
    </row>
    <row r="2917" spans="2:2">
      <c r="B2917"/>
    </row>
    <row r="2918" spans="2:2">
      <c r="B2918"/>
    </row>
    <row r="2919" spans="2:2">
      <c r="B2919"/>
    </row>
    <row r="2920" spans="2:2">
      <c r="B2920"/>
    </row>
    <row r="2921" spans="2:2">
      <c r="B2921"/>
    </row>
    <row r="2922" spans="2:2">
      <c r="B2922"/>
    </row>
    <row r="2923" spans="2:2">
      <c r="B2923"/>
    </row>
    <row r="2924" spans="2:2">
      <c r="B2924"/>
    </row>
    <row r="2925" spans="2:2">
      <c r="B2925"/>
    </row>
    <row r="2926" spans="2:2">
      <c r="B2926"/>
    </row>
    <row r="2927" spans="2:2">
      <c r="B2927"/>
    </row>
    <row r="2928" spans="2:2">
      <c r="B2928"/>
    </row>
    <row r="2929" spans="2:2">
      <c r="B2929"/>
    </row>
    <row r="2930" spans="2:2">
      <c r="B2930"/>
    </row>
    <row r="2931" spans="2:2">
      <c r="B2931"/>
    </row>
    <row r="2932" spans="2:2">
      <c r="B2932"/>
    </row>
    <row r="2933" spans="2:2">
      <c r="B2933"/>
    </row>
    <row r="2934" spans="2:2">
      <c r="B2934"/>
    </row>
    <row r="2935" spans="2:2">
      <c r="B2935"/>
    </row>
    <row r="2936" spans="2:2">
      <c r="B2936"/>
    </row>
    <row r="2937" spans="2:2">
      <c r="B2937"/>
    </row>
    <row r="2938" spans="2:2">
      <c r="B2938"/>
    </row>
    <row r="2939" spans="2:2">
      <c r="B2939"/>
    </row>
    <row r="2940" spans="2:2">
      <c r="B2940"/>
    </row>
    <row r="2941" spans="2:2">
      <c r="B2941"/>
    </row>
    <row r="2942" spans="2:2">
      <c r="B2942"/>
    </row>
    <row r="2943" spans="2:2">
      <c r="B2943"/>
    </row>
    <row r="2944" spans="2:2">
      <c r="B2944"/>
    </row>
    <row r="2945" spans="2:2">
      <c r="B2945"/>
    </row>
    <row r="2946" spans="2:2">
      <c r="B2946"/>
    </row>
    <row r="2947" spans="2:2">
      <c r="B2947"/>
    </row>
    <row r="2948" spans="2:2">
      <c r="B2948"/>
    </row>
    <row r="2949" spans="2:2">
      <c r="B2949"/>
    </row>
    <row r="2950" spans="2:2">
      <c r="B2950"/>
    </row>
    <row r="2951" spans="2:2">
      <c r="B2951"/>
    </row>
    <row r="2952" spans="2:2">
      <c r="B2952"/>
    </row>
    <row r="2953" spans="2:2">
      <c r="B2953"/>
    </row>
    <row r="2954" spans="2:2">
      <c r="B2954"/>
    </row>
    <row r="2955" spans="2:2">
      <c r="B2955"/>
    </row>
    <row r="2956" spans="2:2">
      <c r="B2956"/>
    </row>
    <row r="2957" spans="2:2">
      <c r="B2957"/>
    </row>
    <row r="2958" spans="2:2">
      <c r="B2958"/>
    </row>
    <row r="2959" spans="2:2">
      <c r="B2959"/>
    </row>
    <row r="2960" spans="2:2">
      <c r="B2960"/>
    </row>
    <row r="2961" spans="2:2">
      <c r="B2961"/>
    </row>
    <row r="2962" spans="2:2">
      <c r="B2962"/>
    </row>
    <row r="2963" spans="2:2">
      <c r="B2963"/>
    </row>
    <row r="2964" spans="2:2">
      <c r="B2964"/>
    </row>
    <row r="2965" spans="2:2">
      <c r="B2965"/>
    </row>
    <row r="2966" spans="2:2">
      <c r="B2966"/>
    </row>
    <row r="2967" spans="2:2">
      <c r="B2967"/>
    </row>
    <row r="2968" spans="2:2">
      <c r="B2968"/>
    </row>
    <row r="2969" spans="2:2">
      <c r="B2969"/>
    </row>
    <row r="2970" spans="2:2">
      <c r="B2970"/>
    </row>
    <row r="2971" spans="2:2">
      <c r="B2971"/>
    </row>
    <row r="2972" spans="2:2">
      <c r="B2972"/>
    </row>
    <row r="2973" spans="2:2">
      <c r="B2973"/>
    </row>
    <row r="2974" spans="2:2">
      <c r="B2974"/>
    </row>
    <row r="2975" spans="2:2">
      <c r="B2975"/>
    </row>
    <row r="2976" spans="2:2">
      <c r="B2976"/>
    </row>
    <row r="2977" spans="2:2">
      <c r="B2977"/>
    </row>
    <row r="2978" spans="2:2">
      <c r="B2978"/>
    </row>
    <row r="2979" spans="2:2">
      <c r="B2979"/>
    </row>
    <row r="2980" spans="2:2">
      <c r="B2980"/>
    </row>
    <row r="2981" spans="2:2">
      <c r="B2981"/>
    </row>
    <row r="2982" spans="2:2">
      <c r="B2982"/>
    </row>
    <row r="2983" spans="2:2">
      <c r="B2983"/>
    </row>
    <row r="2984" spans="2:2">
      <c r="B2984"/>
    </row>
    <row r="2985" spans="2:2">
      <c r="B2985"/>
    </row>
    <row r="2986" spans="2:2">
      <c r="B2986"/>
    </row>
    <row r="2987" spans="2:2">
      <c r="B2987"/>
    </row>
    <row r="2988" spans="2:2">
      <c r="B2988"/>
    </row>
    <row r="2989" spans="2:2">
      <c r="B2989"/>
    </row>
    <row r="2990" spans="2:2">
      <c r="B2990"/>
    </row>
    <row r="2991" spans="2:2">
      <c r="B2991"/>
    </row>
    <row r="2992" spans="2:2">
      <c r="B2992"/>
    </row>
    <row r="2993" spans="2:2">
      <c r="B2993"/>
    </row>
    <row r="2994" spans="2:2">
      <c r="B2994"/>
    </row>
    <row r="2995" spans="2:2">
      <c r="B2995"/>
    </row>
    <row r="2996" spans="2:2">
      <c r="B2996"/>
    </row>
    <row r="2997" spans="2:2">
      <c r="B2997"/>
    </row>
    <row r="2998" spans="2:2">
      <c r="B2998"/>
    </row>
    <row r="2999" spans="2:2">
      <c r="B2999"/>
    </row>
    <row r="3000" spans="2:2">
      <c r="B3000"/>
    </row>
    <row r="3001" spans="2:2">
      <c r="B3001"/>
    </row>
    <row r="3002" spans="2:2">
      <c r="B3002"/>
    </row>
    <row r="3003" spans="2:2">
      <c r="B3003"/>
    </row>
    <row r="3004" spans="2:2">
      <c r="B3004"/>
    </row>
    <row r="3005" spans="2:2">
      <c r="B3005"/>
    </row>
    <row r="3006" spans="2:2">
      <c r="B3006"/>
    </row>
    <row r="3007" spans="2:2">
      <c r="B3007"/>
    </row>
    <row r="3008" spans="2:2">
      <c r="B3008"/>
    </row>
    <row r="3009" spans="2:2">
      <c r="B3009"/>
    </row>
    <row r="3010" spans="2:2">
      <c r="B3010"/>
    </row>
    <row r="3011" spans="2:2">
      <c r="B3011"/>
    </row>
    <row r="3012" spans="2:2">
      <c r="B3012"/>
    </row>
    <row r="3013" spans="2:2">
      <c r="B3013"/>
    </row>
    <row r="3014" spans="2:2">
      <c r="B3014"/>
    </row>
    <row r="3015" spans="2:2">
      <c r="B3015"/>
    </row>
    <row r="3016" spans="2:2">
      <c r="B3016"/>
    </row>
    <row r="3017" spans="2:2">
      <c r="B3017"/>
    </row>
    <row r="3018" spans="2:2">
      <c r="B3018"/>
    </row>
    <row r="3019" spans="2:2">
      <c r="B3019"/>
    </row>
    <row r="3020" spans="2:2">
      <c r="B3020"/>
    </row>
    <row r="3021" spans="2:2">
      <c r="B3021"/>
    </row>
    <row r="3022" spans="2:2">
      <c r="B3022"/>
    </row>
    <row r="3023" spans="2:2">
      <c r="B3023"/>
    </row>
    <row r="3024" spans="2:2">
      <c r="B3024"/>
    </row>
    <row r="3025" spans="2:2">
      <c r="B3025"/>
    </row>
    <row r="3026" spans="2:2">
      <c r="B3026"/>
    </row>
    <row r="3027" spans="2:2">
      <c r="B3027"/>
    </row>
    <row r="3028" spans="2:2">
      <c r="B3028"/>
    </row>
    <row r="3029" spans="2:2">
      <c r="B3029"/>
    </row>
    <row r="3030" spans="2:2">
      <c r="B3030"/>
    </row>
    <row r="3031" spans="2:2">
      <c r="B3031"/>
    </row>
    <row r="3032" spans="2:2">
      <c r="B3032"/>
    </row>
    <row r="3033" spans="2:2">
      <c r="B3033"/>
    </row>
    <row r="3034" spans="2:2">
      <c r="B3034"/>
    </row>
    <row r="3035" spans="2:2">
      <c r="B3035"/>
    </row>
    <row r="3036" spans="2:2">
      <c r="B3036"/>
    </row>
    <row r="3037" spans="2:2">
      <c r="B3037"/>
    </row>
    <row r="3038" spans="2:2">
      <c r="B3038"/>
    </row>
    <row r="3039" spans="2:2">
      <c r="B3039"/>
    </row>
    <row r="3040" spans="2:2">
      <c r="B3040"/>
    </row>
    <row r="3041" spans="2:2">
      <c r="B3041"/>
    </row>
    <row r="3042" spans="2:2">
      <c r="B3042"/>
    </row>
    <row r="3043" spans="2:2">
      <c r="B3043"/>
    </row>
    <row r="3044" spans="2:2">
      <c r="B3044"/>
    </row>
    <row r="3045" spans="2:2">
      <c r="B3045"/>
    </row>
    <row r="3046" spans="2:2">
      <c r="B3046"/>
    </row>
    <row r="3047" spans="2:2">
      <c r="B3047"/>
    </row>
    <row r="3048" spans="2:2">
      <c r="B3048"/>
    </row>
    <row r="3049" spans="2:2">
      <c r="B3049"/>
    </row>
    <row r="3050" spans="2:2">
      <c r="B3050"/>
    </row>
    <row r="3051" spans="2:2">
      <c r="B3051"/>
    </row>
    <row r="3052" spans="2:2">
      <c r="B3052"/>
    </row>
    <row r="3053" spans="2:2">
      <c r="B3053"/>
    </row>
    <row r="3054" spans="2:2">
      <c r="B3054"/>
    </row>
    <row r="3055" spans="2:2">
      <c r="B3055"/>
    </row>
    <row r="3056" spans="2:2">
      <c r="B3056"/>
    </row>
    <row r="3057" spans="2:2">
      <c r="B3057"/>
    </row>
    <row r="3058" spans="2:2">
      <c r="B3058"/>
    </row>
    <row r="3059" spans="2:2">
      <c r="B3059"/>
    </row>
    <row r="3060" spans="2:2">
      <c r="B3060"/>
    </row>
    <row r="3061" spans="2:2">
      <c r="B3061"/>
    </row>
    <row r="3062" spans="2:2">
      <c r="B3062"/>
    </row>
    <row r="3063" spans="2:2">
      <c r="B3063"/>
    </row>
    <row r="3064" spans="2:2">
      <c r="B3064"/>
    </row>
    <row r="3065" spans="2:2">
      <c r="B3065"/>
    </row>
    <row r="3066" spans="2:2">
      <c r="B3066"/>
    </row>
    <row r="3067" spans="2:2">
      <c r="B3067"/>
    </row>
    <row r="3068" spans="2:2">
      <c r="B3068"/>
    </row>
    <row r="3069" spans="2:2">
      <c r="B3069"/>
    </row>
    <row r="3070" spans="2:2">
      <c r="B3070"/>
    </row>
    <row r="3071" spans="2:2">
      <c r="B3071"/>
    </row>
    <row r="3072" spans="2:2">
      <c r="B3072"/>
    </row>
    <row r="3073" spans="2:2">
      <c r="B3073"/>
    </row>
    <row r="3074" spans="2:2">
      <c r="B3074"/>
    </row>
    <row r="3075" spans="2:2">
      <c r="B3075"/>
    </row>
    <row r="3076" spans="2:2">
      <c r="B3076"/>
    </row>
    <row r="3077" spans="2:2">
      <c r="B3077"/>
    </row>
    <row r="3078" spans="2:2">
      <c r="B3078"/>
    </row>
    <row r="3079" spans="2:2">
      <c r="B3079"/>
    </row>
    <row r="3080" spans="2:2">
      <c r="B3080"/>
    </row>
    <row r="3081" spans="2:2">
      <c r="B3081"/>
    </row>
    <row r="3082" spans="2:2">
      <c r="B3082"/>
    </row>
    <row r="3083" spans="2:2">
      <c r="B3083"/>
    </row>
    <row r="3084" spans="2:2">
      <c r="B3084"/>
    </row>
    <row r="3085" spans="2:2">
      <c r="B3085"/>
    </row>
    <row r="3086" spans="2:2">
      <c r="B3086"/>
    </row>
    <row r="3087" spans="2:2">
      <c r="B3087"/>
    </row>
    <row r="3088" spans="2:2">
      <c r="B3088"/>
    </row>
    <row r="3089" spans="2:2">
      <c r="B3089"/>
    </row>
    <row r="3090" spans="2:2">
      <c r="B3090"/>
    </row>
    <row r="3091" spans="2:2">
      <c r="B3091"/>
    </row>
    <row r="3092" spans="2:2">
      <c r="B3092"/>
    </row>
    <row r="3093" spans="2:2">
      <c r="B3093"/>
    </row>
    <row r="3094" spans="2:2">
      <c r="B3094"/>
    </row>
    <row r="3095" spans="2:2">
      <c r="B3095"/>
    </row>
    <row r="3096" spans="2:2">
      <c r="B3096"/>
    </row>
    <row r="3097" spans="2:2">
      <c r="B3097"/>
    </row>
    <row r="3098" spans="2:2">
      <c r="B3098"/>
    </row>
    <row r="3099" spans="2:2">
      <c r="B3099"/>
    </row>
    <row r="3100" spans="2:2">
      <c r="B3100"/>
    </row>
    <row r="3101" spans="2:2">
      <c r="B3101"/>
    </row>
    <row r="3102" spans="2:2">
      <c r="B3102"/>
    </row>
    <row r="3103" spans="2:2">
      <c r="B3103"/>
    </row>
    <row r="3104" spans="2:2">
      <c r="B3104"/>
    </row>
    <row r="3105" spans="2:2">
      <c r="B3105"/>
    </row>
    <row r="3106" spans="2:2">
      <c r="B3106"/>
    </row>
    <row r="3107" spans="2:2">
      <c r="B3107"/>
    </row>
    <row r="3108" spans="2:2">
      <c r="B3108"/>
    </row>
    <row r="3109" spans="2:2">
      <c r="B3109"/>
    </row>
    <row r="3110" spans="2:2">
      <c r="B3110"/>
    </row>
    <row r="3111" spans="2:2">
      <c r="B3111"/>
    </row>
    <row r="3112" spans="2:2">
      <c r="B3112"/>
    </row>
    <row r="3113" spans="2:2">
      <c r="B3113"/>
    </row>
    <row r="3114" spans="2:2">
      <c r="B3114"/>
    </row>
    <row r="3115" spans="2:2">
      <c r="B3115"/>
    </row>
    <row r="3116" spans="2:2">
      <c r="B3116"/>
    </row>
    <row r="3117" spans="2:2">
      <c r="B3117"/>
    </row>
    <row r="3118" spans="2:2">
      <c r="B3118"/>
    </row>
    <row r="3119" spans="2:2">
      <c r="B3119"/>
    </row>
    <row r="3120" spans="2:2">
      <c r="B3120"/>
    </row>
    <row r="3121" spans="2:2">
      <c r="B3121"/>
    </row>
    <row r="3122" spans="2:2">
      <c r="B3122"/>
    </row>
    <row r="3123" spans="2:2">
      <c r="B3123"/>
    </row>
    <row r="3124" spans="2:2">
      <c r="B3124"/>
    </row>
    <row r="3125" spans="2:2">
      <c r="B3125"/>
    </row>
    <row r="3126" spans="2:2">
      <c r="B3126"/>
    </row>
    <row r="3127" spans="2:2">
      <c r="B3127"/>
    </row>
    <row r="3128" spans="2:2">
      <c r="B3128"/>
    </row>
    <row r="3129" spans="2:2">
      <c r="B3129"/>
    </row>
    <row r="3130" spans="2:2">
      <c r="B3130"/>
    </row>
    <row r="3131" spans="2:2">
      <c r="B3131"/>
    </row>
    <row r="3132" spans="2:2">
      <c r="B3132"/>
    </row>
    <row r="3133" spans="2:2">
      <c r="B3133"/>
    </row>
    <row r="3134" spans="2:2">
      <c r="B3134"/>
    </row>
    <row r="3135" spans="2:2">
      <c r="B3135"/>
    </row>
    <row r="3136" spans="2:2">
      <c r="B3136"/>
    </row>
    <row r="3137" spans="2:2">
      <c r="B3137"/>
    </row>
    <row r="3138" spans="2:2">
      <c r="B3138"/>
    </row>
    <row r="3139" spans="2:2">
      <c r="B3139"/>
    </row>
    <row r="3140" spans="2:2">
      <c r="B3140"/>
    </row>
    <row r="3141" spans="2:2">
      <c r="B3141"/>
    </row>
    <row r="3142" spans="2:2">
      <c r="B3142"/>
    </row>
    <row r="3143" spans="2:2">
      <c r="B3143"/>
    </row>
    <row r="3144" spans="2:2">
      <c r="B3144"/>
    </row>
    <row r="3145" spans="2:2">
      <c r="B3145"/>
    </row>
    <row r="3146" spans="2:2">
      <c r="B3146"/>
    </row>
    <row r="3147" spans="2:2">
      <c r="B3147"/>
    </row>
    <row r="3148" spans="2:2">
      <c r="B3148"/>
    </row>
    <row r="3149" spans="2:2">
      <c r="B3149"/>
    </row>
    <row r="3150" spans="2:2">
      <c r="B3150"/>
    </row>
    <row r="3151" spans="2:2">
      <c r="B3151"/>
    </row>
    <row r="3152" spans="2:2">
      <c r="B3152"/>
    </row>
    <row r="3153" spans="2:2">
      <c r="B3153"/>
    </row>
    <row r="3154" spans="2:2">
      <c r="B3154"/>
    </row>
    <row r="3155" spans="2:2">
      <c r="B3155"/>
    </row>
    <row r="3156" spans="2:2">
      <c r="B3156"/>
    </row>
    <row r="3157" spans="2:2">
      <c r="B3157"/>
    </row>
    <row r="3158" spans="2:2">
      <c r="B3158"/>
    </row>
    <row r="3159" spans="2:2">
      <c r="B3159"/>
    </row>
    <row r="3160" spans="2:2">
      <c r="B3160"/>
    </row>
    <row r="3161" spans="2:2">
      <c r="B3161"/>
    </row>
    <row r="3162" spans="2:2">
      <c r="B3162"/>
    </row>
    <row r="3163" spans="2:2">
      <c r="B3163"/>
    </row>
    <row r="3164" spans="2:2">
      <c r="B3164"/>
    </row>
    <row r="3165" spans="2:2">
      <c r="B3165"/>
    </row>
    <row r="3166" spans="2:2">
      <c r="B3166"/>
    </row>
    <row r="3167" spans="2:2">
      <c r="B3167"/>
    </row>
    <row r="3168" spans="2:2">
      <c r="B3168"/>
    </row>
    <row r="3169" spans="2:2">
      <c r="B3169"/>
    </row>
    <row r="3170" spans="2:2">
      <c r="B3170"/>
    </row>
    <row r="3171" spans="2:2">
      <c r="B3171"/>
    </row>
    <row r="3172" spans="2:2">
      <c r="B3172"/>
    </row>
    <row r="3173" spans="2:2">
      <c r="B3173"/>
    </row>
    <row r="3174" spans="2:2">
      <c r="B3174"/>
    </row>
    <row r="3175" spans="2:2">
      <c r="B3175"/>
    </row>
    <row r="3176" spans="2:2">
      <c r="B3176"/>
    </row>
    <row r="3177" spans="2:2">
      <c r="B3177"/>
    </row>
    <row r="3178" spans="2:2">
      <c r="B3178"/>
    </row>
    <row r="3179" spans="2:2">
      <c r="B3179"/>
    </row>
    <row r="3180" spans="2:2">
      <c r="B3180"/>
    </row>
    <row r="3181" spans="2:2">
      <c r="B3181"/>
    </row>
    <row r="3182" spans="2:2">
      <c r="B3182"/>
    </row>
    <row r="3183" spans="2:2">
      <c r="B3183"/>
    </row>
    <row r="3184" spans="2:2">
      <c r="B3184"/>
    </row>
    <row r="3185" spans="2:2">
      <c r="B3185"/>
    </row>
    <row r="3186" spans="2:2">
      <c r="B3186"/>
    </row>
    <row r="3187" spans="2:2">
      <c r="B3187"/>
    </row>
    <row r="3188" spans="2:2">
      <c r="B3188"/>
    </row>
  </sheetData>
  <autoFilter ref="A27:Z201" xr:uid="{AA155BAE-586B-4C17-BB36-602D974D2325}"/>
  <mergeCells count="4">
    <mergeCell ref="E860:F860"/>
    <mergeCell ref="G860:H860"/>
    <mergeCell ref="I860:J860"/>
    <mergeCell ref="K860:L860"/>
  </mergeCells>
  <conditionalFormatting sqref="AV886:AX960">
    <cfRule type="colorScale" priority="2">
      <colorScale>
        <cfvo type="min"/>
        <cfvo type="percentile" val="50"/>
        <cfvo type="max"/>
        <color rgb="FF63BE7B"/>
        <color rgb="FFFFEB84"/>
        <color rgb="FFF8696B"/>
      </colorScale>
    </cfRule>
  </conditionalFormatting>
  <conditionalFormatting sqref="AV962:AX963">
    <cfRule type="colorScale" priority="1">
      <colorScale>
        <cfvo type="min"/>
        <cfvo type="percentile" val="50"/>
        <cfvo type="max"/>
        <color rgb="FF63BE7B"/>
        <color rgb="FFFFEB84"/>
        <color rgb="FFF8696B"/>
      </colorScale>
    </cfRule>
  </conditionalFormatting>
  <dataValidations count="1">
    <dataValidation type="list" allowBlank="1" showInputMessage="1" showErrorMessage="1" sqref="E883 E928" xr:uid="{1B6825F1-6F82-46C9-B5BE-247E179CD6F3}">
      <formula1>$B$886:$B$900</formula1>
    </dataValidation>
  </dataValidations>
  <hyperlinks>
    <hyperlink ref="C2" r:id="rId1" display="../../../../:b:/r/sites/Shell-greenhotspotsSHF0003-Shell-greenhotspots/Shared Documents/4_Key Data and Inputs/Academic papers_reports/IRENA_The_cost_of_financing_renewable_power_2023.pdf?csf=1&amp;web=1&amp;e=FBpPWP" xr:uid="{DE12475D-F8A3-42AA-A4CD-A135F40A3A41}"/>
    <hyperlink ref="E9" r:id="rId2" display="../../../../:b:/r/sites/Shell-greenhotspotsSHF0003-Shell-greenhotspots/Shared Documents/4_Key Data and Inputs/Academic papers_reports/IRENA_The_cost_of_financing_renewable_power_2023.pdf?csf=1&amp;web=1&amp;e=FBpPWP" xr:uid="{329778DC-48E8-4969-BA95-D161952E6028}"/>
    <hyperlink ref="E13" r:id="rId3" display="../../../../:b:/r/sites/Shell-greenhotspotsSHF0003-Shell-greenhotspots/Shared Documents/4_Key Data and Inputs/Academic papers_reports/IRENA_The_cost_of_financing_renewable_power_2023.pdf?csf=1&amp;web=1&amp;e=FBpPWP" xr:uid="{985DEB58-5808-456C-9722-1169D48B44F0}"/>
    <hyperlink ref="E11" r:id="rId4" display="../../../../:b:/r/sites/Shell-greenhotspotsSHF0003-Shell-greenhotspots/Shared Documents/4_Key Data and Inputs/Academic papers_reports/CORP FIN VERNIMMEN 4th_NEVER SHARE.pdf?csf=1&amp;web=1&amp;e=O6vd9N" xr:uid="{DA1D3B8C-EF81-4B42-B69C-EA9644F30E18}"/>
    <hyperlink ref="E12" r:id="rId5" display="../../../../:b:/r/sites/Shell-greenhotspotsSHF0003-Shell-greenhotspots/Shared Documents/4_Key Data and Inputs/Academic papers_reports/CORP FIN VERNIMMEN 4th_NEVER SHARE.pdf?csf=1&amp;web=1&amp;e=O6vd9N" xr:uid="{E922FC4E-E4ED-42C4-B395-80B21045F1A5}"/>
    <hyperlink ref="C3" r:id="rId6" xr:uid="{4B29C6DB-5561-4A0F-A009-07D7D011821B}"/>
  </hyperlinks>
  <pageMargins left="0.7" right="0.7" top="0.75" bottom="0.75" header="0.3" footer="0.3"/>
  <drawing r:id="rId7"/>
  <legacyDrawing r:id="rId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FB413-E33C-4D8B-AD27-F48F9345AEDE}">
  <sheetPr>
    <tabColor theme="4" tint="0.79998168889431442"/>
  </sheetPr>
  <dimension ref="A1:R19"/>
  <sheetViews>
    <sheetView zoomScale="85" zoomScaleNormal="85" workbookViewId="0">
      <pane xSplit="1" ySplit="1" topLeftCell="B2" activePane="bottomRight" state="frozen"/>
      <selection pane="bottomRight" activeCell="C10" sqref="C10"/>
      <selection pane="bottomLeft" activeCell="A2" sqref="A2"/>
      <selection pane="topRight" activeCell="B1" sqref="B1"/>
    </sheetView>
  </sheetViews>
  <sheetFormatPr defaultColWidth="8.85546875" defaultRowHeight="15" customHeight="1"/>
  <cols>
    <col min="1" max="1" width="24.42578125" bestFit="1" customWidth="1"/>
    <col min="2" max="2" width="24.42578125" customWidth="1"/>
    <col min="3" max="3" width="32.140625" customWidth="1"/>
    <col min="6" max="6" width="11.140625" bestFit="1" customWidth="1"/>
    <col min="7" max="7" width="20.42578125" bestFit="1" customWidth="1"/>
    <col min="8" max="8" width="19.42578125" bestFit="1" customWidth="1"/>
    <col min="9" max="9" width="13.140625" bestFit="1" customWidth="1"/>
    <col min="10" max="10" width="21.42578125" bestFit="1" customWidth="1"/>
    <col min="11" max="11" width="12.42578125" bestFit="1" customWidth="1"/>
    <col min="12" max="12" width="26.85546875" bestFit="1" customWidth="1"/>
    <col min="13" max="13" width="23.42578125" bestFit="1" customWidth="1"/>
    <col min="14" max="14" width="12.42578125" bestFit="1" customWidth="1"/>
    <col min="15" max="15" width="18.140625" bestFit="1" customWidth="1"/>
    <col min="16" max="17" width="10" bestFit="1" customWidth="1"/>
    <col min="18" max="18" width="11.140625" bestFit="1" customWidth="1"/>
  </cols>
  <sheetData>
    <row r="1" spans="1:18" ht="15" customHeight="1">
      <c r="A1" s="1" t="s">
        <v>994</v>
      </c>
      <c r="B1" s="1" t="s">
        <v>995</v>
      </c>
      <c r="C1" s="1" t="s">
        <v>58</v>
      </c>
      <c r="D1" s="1" t="s">
        <v>996</v>
      </c>
      <c r="E1" s="1" t="s">
        <v>997</v>
      </c>
      <c r="F1" s="1"/>
      <c r="G1" s="1"/>
      <c r="H1" s="1"/>
      <c r="I1" s="1"/>
      <c r="J1" s="1"/>
      <c r="K1" s="1"/>
      <c r="L1" s="1"/>
      <c r="M1" s="1"/>
      <c r="N1" s="1"/>
      <c r="O1" s="1"/>
      <c r="P1" s="1"/>
      <c r="Q1" s="1"/>
      <c r="R1" s="1"/>
    </row>
    <row r="2" spans="1:18" ht="15" customHeight="1">
      <c r="A2" s="1" t="s">
        <v>61</v>
      </c>
      <c r="B2" s="1" t="s">
        <v>65</v>
      </c>
      <c r="C2" s="1" t="s">
        <v>998</v>
      </c>
      <c r="D2" s="1"/>
      <c r="E2" s="1"/>
      <c r="F2" s="2"/>
      <c r="G2" s="2"/>
      <c r="H2" s="2"/>
      <c r="I2" s="2"/>
      <c r="J2" s="2"/>
      <c r="K2" s="2"/>
      <c r="L2" s="2"/>
      <c r="M2" s="2"/>
      <c r="N2" s="2"/>
      <c r="O2" s="2"/>
      <c r="P2" s="2"/>
      <c r="Q2" s="2"/>
      <c r="R2" s="2"/>
    </row>
    <row r="3" spans="1:18" ht="15" customHeight="1">
      <c r="A3" s="1" t="s">
        <v>67</v>
      </c>
      <c r="B3" s="1" t="s">
        <v>65</v>
      </c>
      <c r="C3" s="1" t="s">
        <v>998</v>
      </c>
      <c r="D3" s="1"/>
      <c r="E3" s="1"/>
      <c r="F3" s="2"/>
      <c r="G3" s="2"/>
      <c r="H3" s="2"/>
      <c r="I3" s="2"/>
      <c r="J3" s="2"/>
      <c r="K3" s="2"/>
      <c r="L3" s="2"/>
      <c r="M3" s="2"/>
      <c r="N3" s="2"/>
      <c r="O3" s="2"/>
      <c r="P3" s="2"/>
      <c r="Q3" s="2"/>
      <c r="R3" s="2"/>
    </row>
    <row r="4" spans="1:18" ht="15" customHeight="1">
      <c r="A4" s="1" t="s">
        <v>68</v>
      </c>
      <c r="B4" s="1" t="s">
        <v>65</v>
      </c>
      <c r="C4" s="1" t="s">
        <v>998</v>
      </c>
      <c r="D4" s="1"/>
      <c r="E4" s="1">
        <v>0</v>
      </c>
      <c r="F4" s="2"/>
      <c r="G4" s="2"/>
      <c r="H4" s="2"/>
      <c r="I4" s="2"/>
      <c r="J4" s="2"/>
      <c r="K4" s="2"/>
      <c r="L4" s="2"/>
      <c r="M4" s="2"/>
      <c r="N4" s="2"/>
      <c r="O4" s="2"/>
      <c r="P4" s="2"/>
      <c r="Q4" s="2"/>
      <c r="R4" s="2"/>
    </row>
    <row r="5" spans="1:18" ht="15" customHeight="1">
      <c r="A5" s="1" t="s">
        <v>69</v>
      </c>
      <c r="B5" s="1" t="s">
        <v>70</v>
      </c>
      <c r="C5" s="1" t="s">
        <v>998</v>
      </c>
      <c r="D5" s="1">
        <v>1</v>
      </c>
      <c r="E5" s="1">
        <v>0</v>
      </c>
      <c r="F5" s="2"/>
      <c r="G5" s="2"/>
      <c r="H5" s="2"/>
      <c r="I5" s="2"/>
      <c r="J5" s="2"/>
      <c r="K5" s="2"/>
      <c r="L5" s="2"/>
      <c r="M5" s="2"/>
      <c r="N5" s="2"/>
      <c r="O5" s="2"/>
      <c r="P5" s="2"/>
      <c r="Q5" s="2"/>
      <c r="R5" s="2"/>
    </row>
    <row r="6" spans="1:18" ht="15" customHeight="1">
      <c r="A6" s="1" t="s">
        <v>999</v>
      </c>
      <c r="B6" s="1" t="s">
        <v>70</v>
      </c>
      <c r="C6" s="1" t="s">
        <v>998</v>
      </c>
      <c r="D6" s="1">
        <v>1</v>
      </c>
      <c r="E6" s="1">
        <v>95</v>
      </c>
      <c r="F6" s="2"/>
      <c r="G6" s="2"/>
      <c r="H6" s="2"/>
      <c r="I6" s="2"/>
      <c r="J6" s="2"/>
      <c r="K6" s="2"/>
      <c r="L6" s="2"/>
      <c r="M6" s="2"/>
      <c r="N6" s="2"/>
      <c r="O6" s="2"/>
      <c r="P6" s="2"/>
      <c r="Q6" s="2"/>
      <c r="R6" s="2"/>
    </row>
    <row r="7" spans="1:18" ht="15" customHeight="1">
      <c r="A7" s="1" t="s">
        <v>74</v>
      </c>
      <c r="B7" s="1" t="s">
        <v>70</v>
      </c>
      <c r="C7" s="1" t="s">
        <v>998</v>
      </c>
      <c r="D7" s="1">
        <v>1</v>
      </c>
      <c r="E7" s="1">
        <v>260</v>
      </c>
      <c r="F7" s="2"/>
      <c r="G7" s="2"/>
      <c r="H7" s="2"/>
      <c r="I7" s="2"/>
      <c r="J7" s="2"/>
      <c r="K7" s="2"/>
      <c r="L7" s="2"/>
      <c r="M7" s="2"/>
      <c r="N7" s="2"/>
      <c r="O7" s="2"/>
      <c r="P7" s="2"/>
      <c r="Q7" s="2"/>
      <c r="R7" s="2"/>
    </row>
    <row r="8" spans="1:18" ht="15" customHeight="1">
      <c r="A8" s="1" t="s">
        <v>75</v>
      </c>
      <c r="B8" s="1" t="s">
        <v>70</v>
      </c>
      <c r="C8" s="1" t="s">
        <v>998</v>
      </c>
      <c r="D8" s="1">
        <v>1</v>
      </c>
      <c r="E8" s="1">
        <v>44</v>
      </c>
      <c r="F8" s="2"/>
      <c r="G8" s="2"/>
      <c r="H8" s="2"/>
      <c r="I8" s="2"/>
      <c r="J8" s="2"/>
      <c r="K8" s="2"/>
      <c r="L8" s="2"/>
      <c r="M8" s="2"/>
      <c r="N8" s="2"/>
      <c r="O8" s="2"/>
      <c r="P8" s="2"/>
      <c r="Q8" s="2"/>
      <c r="R8" s="2"/>
    </row>
    <row r="9" spans="1:18" ht="15" customHeight="1">
      <c r="A9" s="1" t="s">
        <v>76</v>
      </c>
      <c r="B9" s="1" t="s">
        <v>70</v>
      </c>
      <c r="C9" s="1" t="s">
        <v>998</v>
      </c>
      <c r="D9" s="1">
        <v>1</v>
      </c>
      <c r="E9" s="1">
        <v>192</v>
      </c>
      <c r="F9" s="2"/>
      <c r="G9" s="2"/>
      <c r="H9" s="2"/>
      <c r="I9" s="2"/>
      <c r="J9" s="2"/>
      <c r="K9" s="2"/>
      <c r="L9" s="2"/>
      <c r="M9" s="2"/>
      <c r="N9" s="2"/>
      <c r="O9" s="2"/>
      <c r="P9" s="2"/>
      <c r="Q9" s="2"/>
      <c r="R9" s="2"/>
    </row>
    <row r="10" spans="1:18" ht="15" customHeight="1">
      <c r="A10" s="1" t="s">
        <v>77</v>
      </c>
      <c r="B10" s="1" t="s">
        <v>70</v>
      </c>
      <c r="C10" s="1" t="s">
        <v>998</v>
      </c>
      <c r="D10" s="1">
        <v>1</v>
      </c>
      <c r="E10" s="1">
        <v>55</v>
      </c>
      <c r="F10" s="2"/>
      <c r="G10" s="2"/>
      <c r="H10" s="2"/>
      <c r="I10" s="2"/>
      <c r="J10" s="2"/>
      <c r="K10" s="2"/>
      <c r="L10" s="2"/>
      <c r="M10" s="2"/>
      <c r="N10" s="2"/>
      <c r="O10" s="2"/>
      <c r="P10" s="2"/>
      <c r="Q10" s="2"/>
      <c r="R10" s="2"/>
    </row>
    <row r="11" spans="1:18" ht="15" customHeight="1">
      <c r="A11" s="1" t="s">
        <v>1000</v>
      </c>
      <c r="B11" s="1" t="s">
        <v>70</v>
      </c>
      <c r="C11" s="1" t="s">
        <v>998</v>
      </c>
      <c r="D11" s="42" t="s">
        <v>1001</v>
      </c>
      <c r="E11" s="42">
        <v>111</v>
      </c>
      <c r="F11" s="2"/>
      <c r="G11" s="2"/>
      <c r="H11" s="2"/>
      <c r="I11" s="2"/>
      <c r="J11" s="2"/>
      <c r="K11" s="2"/>
      <c r="L11" s="2"/>
      <c r="M11" s="2"/>
      <c r="N11" s="2"/>
      <c r="O11" s="2"/>
      <c r="P11" s="2"/>
      <c r="Q11" s="2"/>
      <c r="R11" s="2"/>
    </row>
    <row r="12" spans="1:18" ht="15" customHeight="1">
      <c r="A12" s="1" t="s">
        <v>1002</v>
      </c>
      <c r="B12" s="1" t="s">
        <v>70</v>
      </c>
      <c r="C12" s="1" t="s">
        <v>998</v>
      </c>
      <c r="D12" s="1"/>
      <c r="E12" s="1">
        <v>0</v>
      </c>
      <c r="F12" s="2"/>
      <c r="G12" s="2"/>
      <c r="H12" s="2"/>
      <c r="I12" s="2"/>
      <c r="J12" s="2"/>
      <c r="K12" s="2"/>
      <c r="L12" s="2"/>
      <c r="M12" s="2"/>
      <c r="N12" s="2"/>
      <c r="O12" s="2"/>
      <c r="P12" s="2"/>
      <c r="Q12" s="2"/>
      <c r="R12" s="2"/>
    </row>
    <row r="13" spans="1:18" ht="15" customHeight="1">
      <c r="A13" s="1" t="s">
        <v>1003</v>
      </c>
      <c r="B13" s="1" t="s">
        <v>70</v>
      </c>
      <c r="C13" s="1" t="s">
        <v>998</v>
      </c>
      <c r="D13" s="1"/>
      <c r="E13" s="1">
        <v>0</v>
      </c>
      <c r="F13" s="2"/>
      <c r="G13" s="2"/>
      <c r="H13" s="2"/>
      <c r="I13" s="2"/>
      <c r="J13" s="2"/>
      <c r="K13" s="2"/>
      <c r="L13" s="2"/>
      <c r="M13" s="2"/>
      <c r="N13" s="2"/>
      <c r="O13" s="2"/>
      <c r="P13" s="2"/>
      <c r="Q13" s="2"/>
      <c r="R13" s="2"/>
    </row>
    <row r="14" spans="1:18" ht="15" customHeight="1">
      <c r="A14" s="1" t="s">
        <v>78</v>
      </c>
      <c r="B14" s="1" t="s">
        <v>70</v>
      </c>
      <c r="C14" s="1" t="s">
        <v>998</v>
      </c>
      <c r="D14" s="1">
        <v>1</v>
      </c>
      <c r="E14" s="1">
        <v>0</v>
      </c>
      <c r="F14" s="2"/>
      <c r="G14" s="2"/>
      <c r="H14" s="2"/>
      <c r="I14" s="2"/>
      <c r="J14" s="2"/>
      <c r="K14" s="2"/>
      <c r="L14" s="2"/>
      <c r="M14" s="2"/>
      <c r="N14" s="2"/>
      <c r="O14" s="2"/>
      <c r="P14" s="2"/>
      <c r="Q14" s="2"/>
      <c r="R14" s="2"/>
    </row>
    <row r="15" spans="1:18" ht="15" customHeight="1">
      <c r="A15" s="1" t="s">
        <v>79</v>
      </c>
      <c r="B15" s="1" t="s">
        <v>80</v>
      </c>
      <c r="C15" s="1" t="s">
        <v>998</v>
      </c>
      <c r="D15" s="1">
        <v>2</v>
      </c>
      <c r="E15" s="1"/>
      <c r="F15" s="2"/>
      <c r="G15" s="2"/>
      <c r="H15" s="2"/>
      <c r="I15" s="2"/>
      <c r="J15" s="2"/>
      <c r="K15" s="2"/>
      <c r="L15" s="2"/>
      <c r="M15" s="2"/>
      <c r="N15" s="2"/>
      <c r="O15" s="2"/>
      <c r="P15" s="2"/>
      <c r="Q15" s="2"/>
      <c r="R15" s="2"/>
    </row>
    <row r="16" spans="1:18" ht="15" customHeight="1">
      <c r="A16" s="1" t="s">
        <v>81</v>
      </c>
      <c r="B16" s="1" t="s">
        <v>80</v>
      </c>
      <c r="C16" s="1" t="s">
        <v>998</v>
      </c>
      <c r="D16" s="1">
        <v>2</v>
      </c>
      <c r="E16" s="1"/>
      <c r="F16" s="2"/>
      <c r="G16" s="2"/>
      <c r="H16" s="2"/>
      <c r="I16" s="2"/>
      <c r="J16" s="2"/>
      <c r="K16" s="2"/>
      <c r="L16" s="2"/>
      <c r="M16" s="2"/>
      <c r="N16" s="2"/>
      <c r="O16" s="2"/>
      <c r="P16" s="2"/>
      <c r="Q16" s="2"/>
      <c r="R16" s="2"/>
    </row>
    <row r="17" spans="1:18" ht="15" customHeight="1">
      <c r="A17" s="1" t="s">
        <v>82</v>
      </c>
      <c r="B17" s="1" t="s">
        <v>83</v>
      </c>
      <c r="C17" s="1" t="s">
        <v>998</v>
      </c>
      <c r="D17" s="1"/>
      <c r="E17" s="1"/>
      <c r="F17" s="2"/>
      <c r="G17" s="2"/>
      <c r="H17" s="2"/>
      <c r="I17" s="2"/>
      <c r="J17" s="2"/>
      <c r="K17" s="2"/>
      <c r="L17" s="2"/>
      <c r="M17" s="2"/>
      <c r="N17" s="2"/>
      <c r="O17" s="2"/>
      <c r="P17" s="2"/>
      <c r="Q17" s="2"/>
      <c r="R17" s="2"/>
    </row>
    <row r="18" spans="1:18" ht="15" customHeight="1">
      <c r="A18" s="1" t="s">
        <v>85</v>
      </c>
      <c r="B18" s="1" t="s">
        <v>83</v>
      </c>
      <c r="C18" s="1" t="s">
        <v>998</v>
      </c>
      <c r="D18" s="1"/>
      <c r="E18" s="1"/>
      <c r="F18" s="2"/>
      <c r="G18" s="2"/>
      <c r="H18" s="2"/>
      <c r="I18" s="2"/>
      <c r="J18" s="2"/>
      <c r="K18" s="2"/>
      <c r="L18" s="2"/>
      <c r="M18" s="2"/>
      <c r="N18" s="2"/>
      <c r="O18" s="2"/>
      <c r="P18" s="2"/>
      <c r="Q18" s="2"/>
      <c r="R18" s="2"/>
    </row>
    <row r="19" spans="1:18" ht="15" customHeight="1">
      <c r="A19" s="1" t="s">
        <v>86</v>
      </c>
      <c r="B19" s="1" t="s">
        <v>83</v>
      </c>
      <c r="C19" s="1" t="s">
        <v>998</v>
      </c>
      <c r="D19" s="1"/>
      <c r="E19" s="1"/>
      <c r="F19" s="2"/>
      <c r="G19" s="2"/>
      <c r="H19" s="2"/>
      <c r="I19" s="2"/>
      <c r="J19" s="2"/>
      <c r="K19" s="2"/>
      <c r="L19" s="2"/>
      <c r="M19" s="2"/>
      <c r="N19" s="2"/>
      <c r="O19" s="2"/>
      <c r="P19" s="2"/>
      <c r="Q19" s="2"/>
      <c r="R19" s="2"/>
    </row>
  </sheetData>
  <autoFilter ref="A1:R19" xr:uid="{BDEB6D7C-FE25-4B45-9882-6F3379A4A52D}"/>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92BA0-6B55-4F1B-A773-8E30341AF860}">
  <dimension ref="B2:J19"/>
  <sheetViews>
    <sheetView topLeftCell="C1" workbookViewId="0">
      <selection activeCell="D11" sqref="D11"/>
    </sheetView>
  </sheetViews>
  <sheetFormatPr defaultColWidth="8.85546875" defaultRowHeight="15"/>
  <cols>
    <col min="2" max="2" width="17.42578125" bestFit="1" customWidth="1"/>
    <col min="3" max="3" width="36.42578125" bestFit="1" customWidth="1"/>
    <col min="4" max="4" width="35.85546875" bestFit="1" customWidth="1"/>
    <col min="5" max="5" width="14.42578125" bestFit="1" customWidth="1"/>
    <col min="6" max="6" width="8.42578125" bestFit="1" customWidth="1"/>
    <col min="7" max="7" width="9" bestFit="1" customWidth="1"/>
    <col min="8" max="9" width="28.42578125" bestFit="1" customWidth="1"/>
    <col min="10" max="10" width="9.85546875" bestFit="1" customWidth="1"/>
  </cols>
  <sheetData>
    <row r="2" spans="2:10">
      <c r="B2" s="14" t="s">
        <v>55</v>
      </c>
      <c r="C2" s="14" t="s">
        <v>56</v>
      </c>
      <c r="D2" s="35" t="s">
        <v>1004</v>
      </c>
      <c r="E2" s="35" t="s">
        <v>1005</v>
      </c>
      <c r="F2" s="35" t="s">
        <v>1006</v>
      </c>
      <c r="G2" s="35" t="s">
        <v>1007</v>
      </c>
      <c r="H2" s="35" t="s">
        <v>1008</v>
      </c>
      <c r="I2" s="35" t="s">
        <v>1009</v>
      </c>
      <c r="J2" s="35" t="s">
        <v>1010</v>
      </c>
    </row>
    <row r="3" spans="2:10">
      <c r="B3" t="s">
        <v>62</v>
      </c>
      <c r="C3" t="s">
        <v>63</v>
      </c>
    </row>
    <row r="4" spans="2:10">
      <c r="B4" t="s">
        <v>62</v>
      </c>
      <c r="C4" t="s">
        <v>88</v>
      </c>
    </row>
    <row r="5" spans="2:10">
      <c r="B5" t="s">
        <v>62</v>
      </c>
      <c r="C5" t="s">
        <v>89</v>
      </c>
    </row>
    <row r="6" spans="2:10">
      <c r="B6" t="s">
        <v>62</v>
      </c>
      <c r="C6" t="s">
        <v>90</v>
      </c>
    </row>
    <row r="7" spans="2:10">
      <c r="B7" t="s">
        <v>91</v>
      </c>
      <c r="C7" t="s">
        <v>92</v>
      </c>
    </row>
    <row r="8" spans="2:10">
      <c r="B8" t="s">
        <v>91</v>
      </c>
      <c r="C8" t="s">
        <v>94</v>
      </c>
    </row>
    <row r="9" spans="2:10">
      <c r="B9" t="s">
        <v>91</v>
      </c>
      <c r="C9" t="s">
        <v>115</v>
      </c>
    </row>
    <row r="10" spans="2:10">
      <c r="B10" t="s">
        <v>91</v>
      </c>
      <c r="C10" t="s">
        <v>93</v>
      </c>
    </row>
    <row r="11" spans="2:10">
      <c r="B11" t="s">
        <v>91</v>
      </c>
      <c r="C11" t="s">
        <v>116</v>
      </c>
    </row>
    <row r="12" spans="2:10">
      <c r="B12" t="s">
        <v>91</v>
      </c>
      <c r="C12" t="s">
        <v>117</v>
      </c>
    </row>
    <row r="13" spans="2:10">
      <c r="B13" t="s">
        <v>95</v>
      </c>
      <c r="C13" t="s">
        <v>96</v>
      </c>
    </row>
    <row r="14" spans="2:10">
      <c r="B14" t="s">
        <v>95</v>
      </c>
      <c r="C14" t="s">
        <v>98</v>
      </c>
    </row>
    <row r="15" spans="2:10">
      <c r="B15" t="s">
        <v>95</v>
      </c>
      <c r="C15" t="s">
        <v>103</v>
      </c>
    </row>
    <row r="16" spans="2:10">
      <c r="B16" t="s">
        <v>83</v>
      </c>
      <c r="C16" t="s">
        <v>118</v>
      </c>
    </row>
    <row r="17" spans="2:3">
      <c r="B17" t="s">
        <v>83</v>
      </c>
      <c r="C17" t="s">
        <v>99</v>
      </c>
    </row>
    <row r="18" spans="2:3">
      <c r="B18" t="s">
        <v>83</v>
      </c>
      <c r="C18" t="s">
        <v>100</v>
      </c>
    </row>
    <row r="19" spans="2:3">
      <c r="B19" t="s">
        <v>83</v>
      </c>
      <c r="C19" t="s">
        <v>101</v>
      </c>
    </row>
  </sheetData>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896DE96A-32B0-405A-9CB7-7F9EDB8188F9}">
          <x14:formula1>
            <xm:f>Lists!$C$3:$C$18</xm:f>
          </x14:formula1>
          <xm:sqref>C3:C19</xm:sqref>
        </x14:dataValidation>
        <x14:dataValidation type="list" allowBlank="1" showInputMessage="1" showErrorMessage="1" xr:uid="{FEEA5D8E-DDA9-42FB-89DD-80877E1AC519}">
          <x14:formula1>
            <xm:f>Lists!$B$3:$B$6</xm:f>
          </x14:formula1>
          <xm:sqref>B3:B19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9B7D3-465C-4E26-9620-22C01DC57243}">
  <dimension ref="B2:D9"/>
  <sheetViews>
    <sheetView workbookViewId="0">
      <selection activeCell="B2" sqref="B2:D9"/>
    </sheetView>
  </sheetViews>
  <sheetFormatPr defaultColWidth="8.85546875" defaultRowHeight="15"/>
  <cols>
    <col min="2" max="2" width="37.42578125" bestFit="1" customWidth="1"/>
    <col min="3" max="3" width="15.140625" bestFit="1" customWidth="1"/>
    <col min="4" max="4" width="15.42578125" bestFit="1" customWidth="1"/>
  </cols>
  <sheetData>
    <row r="2" spans="2:4">
      <c r="B2" s="14" t="s">
        <v>184</v>
      </c>
      <c r="C2" s="14" t="s">
        <v>1011</v>
      </c>
      <c r="D2" s="14" t="s">
        <v>1012</v>
      </c>
    </row>
    <row r="3" spans="2:4">
      <c r="B3" t="s">
        <v>4</v>
      </c>
      <c r="D3" s="18">
        <v>0.2</v>
      </c>
    </row>
    <row r="4" spans="2:4">
      <c r="B4" t="s">
        <v>6</v>
      </c>
      <c r="D4" s="18">
        <v>0.25</v>
      </c>
    </row>
    <row r="5" spans="2:4">
      <c r="B5" t="s">
        <v>18</v>
      </c>
      <c r="D5" s="18">
        <v>0.8</v>
      </c>
    </row>
    <row r="6" spans="2:4">
      <c r="B6" t="s">
        <v>26</v>
      </c>
      <c r="D6" s="18">
        <v>0.8</v>
      </c>
    </row>
    <row r="7" spans="2:4">
      <c r="B7" t="s">
        <v>28</v>
      </c>
      <c r="D7" s="18">
        <v>0.3</v>
      </c>
    </row>
    <row r="8" spans="2:4">
      <c r="B8" t="s">
        <v>33</v>
      </c>
      <c r="D8" s="18">
        <v>0.3</v>
      </c>
    </row>
    <row r="9" spans="2:4">
      <c r="B9" t="s">
        <v>42</v>
      </c>
      <c r="D9" s="18">
        <v>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40769-3DEC-43B6-BD16-1A5CE9003730}">
  <dimension ref="B2:C22"/>
  <sheetViews>
    <sheetView workbookViewId="0">
      <selection activeCell="B20" sqref="B20"/>
    </sheetView>
  </sheetViews>
  <sheetFormatPr defaultColWidth="8.85546875" defaultRowHeight="15"/>
  <cols>
    <col min="2" max="2" width="26.140625" bestFit="1" customWidth="1"/>
  </cols>
  <sheetData>
    <row r="2" spans="2:3">
      <c r="B2" s="14" t="s">
        <v>184</v>
      </c>
      <c r="C2" s="14" t="s">
        <v>1013</v>
      </c>
    </row>
    <row r="3" spans="2:3">
      <c r="B3" s="1" t="s">
        <v>4</v>
      </c>
      <c r="C3" s="1">
        <v>2020</v>
      </c>
    </row>
    <row r="4" spans="2:3">
      <c r="B4" s="1" t="s">
        <v>6</v>
      </c>
      <c r="C4" s="1">
        <v>2020</v>
      </c>
    </row>
    <row r="5" spans="2:3">
      <c r="B5" s="1" t="s">
        <v>8</v>
      </c>
      <c r="C5" s="1">
        <v>2020</v>
      </c>
    </row>
    <row r="6" spans="2:3">
      <c r="B6" s="1" t="s">
        <v>10</v>
      </c>
      <c r="C6" s="1">
        <v>2025</v>
      </c>
    </row>
    <row r="7" spans="2:3">
      <c r="B7" s="1" t="s">
        <v>12</v>
      </c>
      <c r="C7" s="1">
        <v>2028</v>
      </c>
    </row>
    <row r="8" spans="2:3">
      <c r="B8" s="1" t="s">
        <v>14</v>
      </c>
      <c r="C8" s="1">
        <v>2028</v>
      </c>
    </row>
    <row r="9" spans="2:3">
      <c r="B9" s="1" t="s">
        <v>16</v>
      </c>
      <c r="C9" s="1">
        <v>2028</v>
      </c>
    </row>
    <row r="10" spans="2:3">
      <c r="B10" s="1" t="s">
        <v>18</v>
      </c>
      <c r="C10" s="1">
        <v>2020</v>
      </c>
    </row>
    <row r="11" spans="2:3">
      <c r="B11" s="1" t="s">
        <v>19</v>
      </c>
      <c r="C11" s="1">
        <v>2026</v>
      </c>
    </row>
    <row r="12" spans="2:3">
      <c r="B12" s="1" t="s">
        <v>21</v>
      </c>
      <c r="C12" s="1">
        <v>2028</v>
      </c>
    </row>
    <row r="13" spans="2:3">
      <c r="B13" s="1" t="s">
        <v>23</v>
      </c>
      <c r="C13" s="1">
        <v>2028</v>
      </c>
    </row>
    <row r="14" spans="2:3">
      <c r="B14" s="1" t="s">
        <v>26</v>
      </c>
      <c r="C14" s="1">
        <v>2026</v>
      </c>
    </row>
    <row r="15" spans="2:3">
      <c r="B15" s="1" t="s">
        <v>28</v>
      </c>
      <c r="C15" s="1">
        <v>2026</v>
      </c>
    </row>
    <row r="16" spans="2:3">
      <c r="B16" s="1" t="s">
        <v>30</v>
      </c>
      <c r="C16" s="1">
        <v>2028</v>
      </c>
    </row>
    <row r="17" spans="2:3">
      <c r="B17" s="1" t="s">
        <v>33</v>
      </c>
      <c r="C17" s="1">
        <v>2026</v>
      </c>
    </row>
    <row r="18" spans="2:3">
      <c r="B18" s="1" t="s">
        <v>35</v>
      </c>
      <c r="C18" s="1">
        <v>2030</v>
      </c>
    </row>
    <row r="19" spans="2:3">
      <c r="B19" s="1" t="s">
        <v>37</v>
      </c>
      <c r="C19" s="1">
        <v>2030</v>
      </c>
    </row>
    <row r="20" spans="2:3">
      <c r="B20" s="1" t="s">
        <v>40</v>
      </c>
      <c r="C20" s="1">
        <v>2035</v>
      </c>
    </row>
    <row r="21" spans="2:3">
      <c r="B21" s="1" t="s">
        <v>41</v>
      </c>
      <c r="C21" s="1">
        <v>2035</v>
      </c>
    </row>
    <row r="22" spans="2:3">
      <c r="B22" s="1" t="s">
        <v>42</v>
      </c>
      <c r="C22" s="1">
        <v>2020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EEADA-6B21-4BF8-9A67-7343ED791652}">
  <dimension ref="A2:AH17"/>
  <sheetViews>
    <sheetView workbookViewId="0">
      <selection activeCell="E3" sqref="E3"/>
    </sheetView>
  </sheetViews>
  <sheetFormatPr defaultColWidth="8.85546875" defaultRowHeight="15"/>
  <cols>
    <col min="2" max="2" width="22.140625" bestFit="1" customWidth="1"/>
    <col min="3" max="3" width="12.42578125" bestFit="1" customWidth="1"/>
    <col min="5" max="5" width="59" bestFit="1" customWidth="1"/>
    <col min="6" max="6" width="37.42578125" bestFit="1" customWidth="1"/>
  </cols>
  <sheetData>
    <row r="2" spans="1:34">
      <c r="B2" t="s">
        <v>994</v>
      </c>
      <c r="C2" t="s">
        <v>1014</v>
      </c>
      <c r="D2" t="s">
        <v>58</v>
      </c>
      <c r="E2" t="s">
        <v>208</v>
      </c>
      <c r="F2" t="s">
        <v>207</v>
      </c>
      <c r="G2" s="14">
        <v>2023</v>
      </c>
      <c r="H2" s="14">
        <v>2024</v>
      </c>
      <c r="I2" s="14">
        <v>2025</v>
      </c>
      <c r="J2" s="14">
        <v>2026</v>
      </c>
      <c r="K2" s="14">
        <v>2027</v>
      </c>
      <c r="L2" s="14">
        <v>2028</v>
      </c>
      <c r="M2" s="14">
        <v>2029</v>
      </c>
      <c r="N2" s="14">
        <v>2030</v>
      </c>
      <c r="O2" s="14">
        <v>2031</v>
      </c>
      <c r="P2" s="14">
        <v>2032</v>
      </c>
      <c r="Q2" s="14">
        <v>2033</v>
      </c>
      <c r="R2" s="14">
        <v>2034</v>
      </c>
      <c r="S2" s="14">
        <v>2035</v>
      </c>
      <c r="T2" s="14">
        <v>2036</v>
      </c>
      <c r="U2" s="14">
        <v>2037</v>
      </c>
      <c r="V2" s="14">
        <v>2038</v>
      </c>
      <c r="W2" s="14">
        <v>2039</v>
      </c>
      <c r="X2" s="14">
        <v>2040</v>
      </c>
      <c r="Y2" s="14">
        <v>2041</v>
      </c>
      <c r="Z2" s="14">
        <v>2042</v>
      </c>
      <c r="AA2" s="14">
        <v>2043</v>
      </c>
      <c r="AB2" s="14">
        <v>2044</v>
      </c>
      <c r="AC2" s="14">
        <v>2045</v>
      </c>
      <c r="AD2" s="14">
        <v>2046</v>
      </c>
      <c r="AE2" s="14">
        <v>2047</v>
      </c>
      <c r="AF2" s="14">
        <v>2048</v>
      </c>
      <c r="AG2" s="14">
        <v>2049</v>
      </c>
      <c r="AH2" s="14">
        <v>2050</v>
      </c>
    </row>
    <row r="3" spans="1:34">
      <c r="A3" t="s">
        <v>1015</v>
      </c>
      <c r="B3" t="s">
        <v>1016</v>
      </c>
      <c r="D3" t="s">
        <v>1017</v>
      </c>
      <c r="E3" s="48" t="s">
        <v>1018</v>
      </c>
      <c r="F3" t="s">
        <v>1019</v>
      </c>
      <c r="G3" s="85">
        <v>124</v>
      </c>
      <c r="H3" s="49">
        <v>124</v>
      </c>
      <c r="I3" s="49">
        <v>124</v>
      </c>
      <c r="J3" s="49">
        <v>124</v>
      </c>
      <c r="K3" s="49">
        <v>124</v>
      </c>
      <c r="L3" s="49">
        <v>124</v>
      </c>
      <c r="M3" s="49">
        <v>124</v>
      </c>
      <c r="N3" s="49">
        <v>124</v>
      </c>
      <c r="O3" s="49">
        <v>124</v>
      </c>
      <c r="P3" s="49">
        <v>124</v>
      </c>
      <c r="Q3" s="49">
        <v>124</v>
      </c>
      <c r="R3" s="49">
        <v>124</v>
      </c>
      <c r="S3" s="49">
        <v>124</v>
      </c>
      <c r="T3" s="49">
        <v>124</v>
      </c>
      <c r="U3" s="49">
        <v>124</v>
      </c>
      <c r="V3" s="49">
        <v>124</v>
      </c>
      <c r="W3" s="49">
        <v>124</v>
      </c>
      <c r="X3" s="49">
        <v>124</v>
      </c>
      <c r="Y3" s="49">
        <v>124</v>
      </c>
      <c r="Z3" s="49">
        <v>124</v>
      </c>
      <c r="AA3" s="49">
        <v>124</v>
      </c>
      <c r="AB3" s="49">
        <v>124</v>
      </c>
      <c r="AC3" s="49">
        <v>124</v>
      </c>
      <c r="AD3" s="49">
        <v>124</v>
      </c>
      <c r="AE3" s="49">
        <v>124</v>
      </c>
      <c r="AF3" s="49">
        <v>124</v>
      </c>
      <c r="AG3" s="49">
        <v>124</v>
      </c>
      <c r="AH3" s="49">
        <v>124</v>
      </c>
    </row>
    <row r="4" spans="1:34">
      <c r="A4" t="s">
        <v>1020</v>
      </c>
      <c r="B4" t="s">
        <v>1021</v>
      </c>
      <c r="D4" t="s">
        <v>1017</v>
      </c>
      <c r="F4" t="s">
        <v>1022</v>
      </c>
      <c r="G4">
        <f>G3*105%</f>
        <v>130.20000000000002</v>
      </c>
      <c r="H4">
        <f t="shared" ref="H4:AH4" si="0">H3*105%</f>
        <v>130.20000000000002</v>
      </c>
      <c r="I4">
        <f t="shared" si="0"/>
        <v>130.20000000000002</v>
      </c>
      <c r="J4">
        <f t="shared" si="0"/>
        <v>130.20000000000002</v>
      </c>
      <c r="K4">
        <f t="shared" si="0"/>
        <v>130.20000000000002</v>
      </c>
      <c r="L4">
        <f t="shared" si="0"/>
        <v>130.20000000000002</v>
      </c>
      <c r="M4">
        <f t="shared" si="0"/>
        <v>130.20000000000002</v>
      </c>
      <c r="N4">
        <f t="shared" si="0"/>
        <v>130.20000000000002</v>
      </c>
      <c r="O4">
        <f t="shared" si="0"/>
        <v>130.20000000000002</v>
      </c>
      <c r="P4">
        <f t="shared" si="0"/>
        <v>130.20000000000002</v>
      </c>
      <c r="Q4">
        <f t="shared" si="0"/>
        <v>130.20000000000002</v>
      </c>
      <c r="R4">
        <f t="shared" si="0"/>
        <v>130.20000000000002</v>
      </c>
      <c r="S4">
        <f t="shared" si="0"/>
        <v>130.20000000000002</v>
      </c>
      <c r="T4">
        <f t="shared" si="0"/>
        <v>130.20000000000002</v>
      </c>
      <c r="U4">
        <f t="shared" si="0"/>
        <v>130.20000000000002</v>
      </c>
      <c r="V4">
        <f t="shared" si="0"/>
        <v>130.20000000000002</v>
      </c>
      <c r="W4">
        <f t="shared" si="0"/>
        <v>130.20000000000002</v>
      </c>
      <c r="X4">
        <f t="shared" si="0"/>
        <v>130.20000000000002</v>
      </c>
      <c r="Y4">
        <f t="shared" si="0"/>
        <v>130.20000000000002</v>
      </c>
      <c r="Z4">
        <f t="shared" si="0"/>
        <v>130.20000000000002</v>
      </c>
      <c r="AA4">
        <f t="shared" si="0"/>
        <v>130.20000000000002</v>
      </c>
      <c r="AB4">
        <f t="shared" si="0"/>
        <v>130.20000000000002</v>
      </c>
      <c r="AC4">
        <f t="shared" si="0"/>
        <v>130.20000000000002</v>
      </c>
      <c r="AD4">
        <f t="shared" si="0"/>
        <v>130.20000000000002</v>
      </c>
      <c r="AE4">
        <f t="shared" si="0"/>
        <v>130.20000000000002</v>
      </c>
      <c r="AF4">
        <f t="shared" si="0"/>
        <v>130.20000000000002</v>
      </c>
      <c r="AG4">
        <f t="shared" si="0"/>
        <v>130.20000000000002</v>
      </c>
      <c r="AH4">
        <f t="shared" si="0"/>
        <v>130.20000000000002</v>
      </c>
    </row>
    <row r="5" spans="1:34">
      <c r="B5" t="s">
        <v>1023</v>
      </c>
      <c r="D5" t="s">
        <v>1017</v>
      </c>
      <c r="F5" t="s">
        <v>1024</v>
      </c>
      <c r="G5">
        <f>G3*95%</f>
        <v>117.8</v>
      </c>
      <c r="H5">
        <f t="shared" ref="H5:AH5" si="1">H3*95%</f>
        <v>117.8</v>
      </c>
      <c r="I5">
        <f t="shared" si="1"/>
        <v>117.8</v>
      </c>
      <c r="J5">
        <f t="shared" si="1"/>
        <v>117.8</v>
      </c>
      <c r="K5">
        <f t="shared" si="1"/>
        <v>117.8</v>
      </c>
      <c r="L5">
        <f t="shared" si="1"/>
        <v>117.8</v>
      </c>
      <c r="M5">
        <f t="shared" si="1"/>
        <v>117.8</v>
      </c>
      <c r="N5">
        <f t="shared" si="1"/>
        <v>117.8</v>
      </c>
      <c r="O5">
        <f t="shared" si="1"/>
        <v>117.8</v>
      </c>
      <c r="P5">
        <f t="shared" si="1"/>
        <v>117.8</v>
      </c>
      <c r="Q5">
        <f t="shared" si="1"/>
        <v>117.8</v>
      </c>
      <c r="R5">
        <f t="shared" si="1"/>
        <v>117.8</v>
      </c>
      <c r="S5">
        <f t="shared" si="1"/>
        <v>117.8</v>
      </c>
      <c r="T5">
        <f t="shared" si="1"/>
        <v>117.8</v>
      </c>
      <c r="U5">
        <f t="shared" si="1"/>
        <v>117.8</v>
      </c>
      <c r="V5">
        <f t="shared" si="1"/>
        <v>117.8</v>
      </c>
      <c r="W5">
        <f t="shared" si="1"/>
        <v>117.8</v>
      </c>
      <c r="X5">
        <f t="shared" si="1"/>
        <v>117.8</v>
      </c>
      <c r="Y5">
        <f t="shared" si="1"/>
        <v>117.8</v>
      </c>
      <c r="Z5">
        <f t="shared" si="1"/>
        <v>117.8</v>
      </c>
      <c r="AA5">
        <f t="shared" si="1"/>
        <v>117.8</v>
      </c>
      <c r="AB5">
        <f t="shared" si="1"/>
        <v>117.8</v>
      </c>
      <c r="AC5">
        <f t="shared" si="1"/>
        <v>117.8</v>
      </c>
      <c r="AD5">
        <f t="shared" si="1"/>
        <v>117.8</v>
      </c>
      <c r="AE5">
        <f t="shared" si="1"/>
        <v>117.8</v>
      </c>
      <c r="AF5">
        <f t="shared" si="1"/>
        <v>117.8</v>
      </c>
      <c r="AG5">
        <f t="shared" si="1"/>
        <v>117.8</v>
      </c>
      <c r="AH5">
        <f t="shared" si="1"/>
        <v>117.8</v>
      </c>
    </row>
    <row r="6" spans="1:34">
      <c r="A6" t="s">
        <v>68</v>
      </c>
      <c r="B6" t="s">
        <v>68</v>
      </c>
      <c r="D6" t="s">
        <v>1025</v>
      </c>
      <c r="E6" t="s">
        <v>1026</v>
      </c>
      <c r="F6" t="s">
        <v>1027</v>
      </c>
      <c r="G6" s="85">
        <v>328.33568290415627</v>
      </c>
      <c r="H6" s="49">
        <v>218.71642453655377</v>
      </c>
      <c r="I6" s="50">
        <f>H6</f>
        <v>218.71642453655377</v>
      </c>
      <c r="J6" s="50">
        <f t="shared" ref="J6:AH8" si="2">I6</f>
        <v>218.71642453655377</v>
      </c>
      <c r="K6" s="50">
        <f t="shared" si="2"/>
        <v>218.71642453655377</v>
      </c>
      <c r="L6" s="50">
        <f t="shared" si="2"/>
        <v>218.71642453655377</v>
      </c>
      <c r="M6" s="50">
        <f t="shared" si="2"/>
        <v>218.71642453655377</v>
      </c>
      <c r="N6" s="50">
        <f t="shared" si="2"/>
        <v>218.71642453655377</v>
      </c>
      <c r="O6" s="50">
        <f t="shared" si="2"/>
        <v>218.71642453655377</v>
      </c>
      <c r="P6" s="50">
        <f t="shared" si="2"/>
        <v>218.71642453655377</v>
      </c>
      <c r="Q6" s="50">
        <f t="shared" si="2"/>
        <v>218.71642453655377</v>
      </c>
      <c r="R6" s="50">
        <f t="shared" si="2"/>
        <v>218.71642453655377</v>
      </c>
      <c r="S6" s="50">
        <f t="shared" si="2"/>
        <v>218.71642453655377</v>
      </c>
      <c r="T6" s="50">
        <f t="shared" si="2"/>
        <v>218.71642453655377</v>
      </c>
      <c r="U6" s="50">
        <f t="shared" si="2"/>
        <v>218.71642453655377</v>
      </c>
      <c r="V6" s="50">
        <f t="shared" si="2"/>
        <v>218.71642453655377</v>
      </c>
      <c r="W6" s="50">
        <f t="shared" si="2"/>
        <v>218.71642453655377</v>
      </c>
      <c r="X6" s="50">
        <f t="shared" si="2"/>
        <v>218.71642453655377</v>
      </c>
      <c r="Y6" s="50">
        <f t="shared" si="2"/>
        <v>218.71642453655377</v>
      </c>
      <c r="Z6" s="50">
        <f t="shared" si="2"/>
        <v>218.71642453655377</v>
      </c>
      <c r="AA6" s="50">
        <f t="shared" si="2"/>
        <v>218.71642453655377</v>
      </c>
      <c r="AB6" s="50">
        <f t="shared" si="2"/>
        <v>218.71642453655377</v>
      </c>
      <c r="AC6" s="50">
        <f t="shared" si="2"/>
        <v>218.71642453655377</v>
      </c>
      <c r="AD6" s="50">
        <f t="shared" si="2"/>
        <v>218.71642453655377</v>
      </c>
      <c r="AE6" s="50">
        <f t="shared" si="2"/>
        <v>218.71642453655377</v>
      </c>
      <c r="AF6" s="50">
        <f t="shared" si="2"/>
        <v>218.71642453655377</v>
      </c>
      <c r="AG6" s="50">
        <f t="shared" si="2"/>
        <v>218.71642453655377</v>
      </c>
      <c r="AH6" s="50">
        <f t="shared" si="2"/>
        <v>218.71642453655377</v>
      </c>
    </row>
    <row r="7" spans="1:34">
      <c r="B7" t="s">
        <v>77</v>
      </c>
      <c r="D7" t="s">
        <v>1028</v>
      </c>
      <c r="E7" t="s">
        <v>1029</v>
      </c>
      <c r="F7" t="s">
        <v>1030</v>
      </c>
      <c r="G7" s="85">
        <v>13.8</v>
      </c>
      <c r="H7" s="49">
        <v>10.8</v>
      </c>
      <c r="I7" s="49">
        <v>11.3</v>
      </c>
      <c r="J7" s="49">
        <v>10.1</v>
      </c>
      <c r="K7" s="50">
        <f>J7</f>
        <v>10.1</v>
      </c>
      <c r="L7" s="50">
        <f t="shared" si="2"/>
        <v>10.1</v>
      </c>
      <c r="M7" s="50">
        <f t="shared" si="2"/>
        <v>10.1</v>
      </c>
      <c r="N7" s="50">
        <f t="shared" si="2"/>
        <v>10.1</v>
      </c>
      <c r="O7" s="50">
        <f t="shared" si="2"/>
        <v>10.1</v>
      </c>
      <c r="P7" s="50">
        <f t="shared" si="2"/>
        <v>10.1</v>
      </c>
      <c r="Q7" s="50">
        <f t="shared" si="2"/>
        <v>10.1</v>
      </c>
      <c r="R7" s="50">
        <f t="shared" si="2"/>
        <v>10.1</v>
      </c>
      <c r="S7" s="50">
        <f t="shared" si="2"/>
        <v>10.1</v>
      </c>
      <c r="T7" s="50">
        <f t="shared" si="2"/>
        <v>10.1</v>
      </c>
      <c r="U7" s="50">
        <f t="shared" si="2"/>
        <v>10.1</v>
      </c>
      <c r="V7" s="50">
        <f t="shared" si="2"/>
        <v>10.1</v>
      </c>
      <c r="W7" s="50">
        <f t="shared" si="2"/>
        <v>10.1</v>
      </c>
      <c r="X7" s="50">
        <f t="shared" si="2"/>
        <v>10.1</v>
      </c>
      <c r="Y7" s="50">
        <f t="shared" si="2"/>
        <v>10.1</v>
      </c>
      <c r="Z7" s="50">
        <f t="shared" si="2"/>
        <v>10.1</v>
      </c>
      <c r="AA7" s="50">
        <f t="shared" si="2"/>
        <v>10.1</v>
      </c>
      <c r="AB7" s="50">
        <f t="shared" si="2"/>
        <v>10.1</v>
      </c>
      <c r="AC7" s="50">
        <f t="shared" si="2"/>
        <v>10.1</v>
      </c>
      <c r="AD7" s="50">
        <f t="shared" si="2"/>
        <v>10.1</v>
      </c>
      <c r="AE7" s="50">
        <f t="shared" si="2"/>
        <v>10.1</v>
      </c>
      <c r="AF7" s="50">
        <f t="shared" si="2"/>
        <v>10.1</v>
      </c>
      <c r="AG7" s="50">
        <f t="shared" si="2"/>
        <v>10.1</v>
      </c>
      <c r="AH7" s="50">
        <f t="shared" si="2"/>
        <v>10.1</v>
      </c>
    </row>
    <row r="8" spans="1:34">
      <c r="B8" t="s">
        <v>1031</v>
      </c>
      <c r="D8" t="s">
        <v>1028</v>
      </c>
      <c r="E8" t="s">
        <v>1032</v>
      </c>
      <c r="F8" t="s">
        <v>1033</v>
      </c>
      <c r="G8" s="85">
        <v>2.7</v>
      </c>
      <c r="H8" s="49">
        <v>2.5</v>
      </c>
      <c r="I8" s="49">
        <v>3.1</v>
      </c>
      <c r="J8" s="49">
        <v>3.1</v>
      </c>
      <c r="K8" s="49">
        <v>3.2</v>
      </c>
      <c r="L8" s="49">
        <v>3.4</v>
      </c>
      <c r="M8" s="50">
        <f>L8</f>
        <v>3.4</v>
      </c>
      <c r="N8" s="50">
        <f t="shared" si="2"/>
        <v>3.4</v>
      </c>
      <c r="O8" s="50">
        <f t="shared" si="2"/>
        <v>3.4</v>
      </c>
      <c r="P8" s="50">
        <f t="shared" si="2"/>
        <v>3.4</v>
      </c>
      <c r="Q8" s="50">
        <f t="shared" si="2"/>
        <v>3.4</v>
      </c>
      <c r="R8" s="50">
        <f t="shared" si="2"/>
        <v>3.4</v>
      </c>
      <c r="S8" s="50">
        <f t="shared" si="2"/>
        <v>3.4</v>
      </c>
      <c r="T8" s="50">
        <f t="shared" si="2"/>
        <v>3.4</v>
      </c>
      <c r="U8" s="50">
        <f t="shared" si="2"/>
        <v>3.4</v>
      </c>
      <c r="V8" s="50">
        <f t="shared" si="2"/>
        <v>3.4</v>
      </c>
      <c r="W8" s="50">
        <f t="shared" si="2"/>
        <v>3.4</v>
      </c>
      <c r="X8" s="50">
        <f t="shared" si="2"/>
        <v>3.4</v>
      </c>
      <c r="Y8" s="50">
        <f t="shared" si="2"/>
        <v>3.4</v>
      </c>
      <c r="Z8" s="50">
        <f t="shared" si="2"/>
        <v>3.4</v>
      </c>
      <c r="AA8" s="50">
        <f t="shared" si="2"/>
        <v>3.4</v>
      </c>
      <c r="AB8" s="50">
        <f t="shared" si="2"/>
        <v>3.4</v>
      </c>
      <c r="AC8" s="50">
        <f t="shared" si="2"/>
        <v>3.4</v>
      </c>
      <c r="AD8" s="50">
        <f t="shared" si="2"/>
        <v>3.4</v>
      </c>
      <c r="AE8" s="50">
        <f t="shared" si="2"/>
        <v>3.4</v>
      </c>
      <c r="AF8" s="50">
        <f t="shared" si="2"/>
        <v>3.4</v>
      </c>
      <c r="AG8" s="50">
        <f t="shared" si="2"/>
        <v>3.4</v>
      </c>
      <c r="AH8" s="50">
        <f t="shared" si="2"/>
        <v>3.4</v>
      </c>
    </row>
    <row r="9" spans="1:34">
      <c r="A9" t="s">
        <v>77</v>
      </c>
      <c r="B9" t="s">
        <v>77</v>
      </c>
      <c r="D9" t="s">
        <v>1025</v>
      </c>
      <c r="E9" t="s">
        <v>1029</v>
      </c>
      <c r="F9" t="s">
        <v>1030</v>
      </c>
      <c r="G9" s="46">
        <f>G7*'Unit conversion'!$C$2</f>
        <v>13.080568720379148</v>
      </c>
      <c r="H9" s="46">
        <f>H7*'Unit conversion'!$C$2</f>
        <v>10.236966824644551</v>
      </c>
      <c r="I9" s="46">
        <f>I7*'Unit conversion'!$C$2</f>
        <v>10.71090047393365</v>
      </c>
      <c r="J9" s="46">
        <f>J7*'Unit conversion'!$C$2</f>
        <v>9.5734597156398102</v>
      </c>
      <c r="K9" s="46">
        <f>K7*'Unit conversion'!$C$2</f>
        <v>9.5734597156398102</v>
      </c>
      <c r="L9" s="46">
        <f>L7*'Unit conversion'!$C$2</f>
        <v>9.5734597156398102</v>
      </c>
      <c r="M9" s="46">
        <f>M7*'Unit conversion'!$C$2</f>
        <v>9.5734597156398102</v>
      </c>
      <c r="N9" s="46">
        <f>N7*'Unit conversion'!$C$2</f>
        <v>9.5734597156398102</v>
      </c>
      <c r="O9" s="46">
        <f>O7*'Unit conversion'!$C$2</f>
        <v>9.5734597156398102</v>
      </c>
      <c r="P9" s="46">
        <f>P7*'Unit conversion'!$C$2</f>
        <v>9.5734597156398102</v>
      </c>
      <c r="Q9" s="46">
        <f>Q7*'Unit conversion'!$C$2</f>
        <v>9.5734597156398102</v>
      </c>
      <c r="R9" s="46">
        <f>R7*'Unit conversion'!$C$2</f>
        <v>9.5734597156398102</v>
      </c>
      <c r="S9" s="46">
        <f>S7*'Unit conversion'!$C$2</f>
        <v>9.5734597156398102</v>
      </c>
      <c r="T9" s="46">
        <f>T7*'Unit conversion'!$C$2</f>
        <v>9.5734597156398102</v>
      </c>
      <c r="U9" s="46">
        <f>U7*'Unit conversion'!$C$2</f>
        <v>9.5734597156398102</v>
      </c>
      <c r="V9" s="46">
        <f>V7*'Unit conversion'!$C$2</f>
        <v>9.5734597156398102</v>
      </c>
      <c r="W9" s="46">
        <f>W7*'Unit conversion'!$C$2</f>
        <v>9.5734597156398102</v>
      </c>
      <c r="X9" s="46">
        <f>X7*'Unit conversion'!$C$2</f>
        <v>9.5734597156398102</v>
      </c>
      <c r="Y9" s="46">
        <f>Y7*'Unit conversion'!$C$2</f>
        <v>9.5734597156398102</v>
      </c>
      <c r="Z9" s="46">
        <f>Z7*'Unit conversion'!$C$2</f>
        <v>9.5734597156398102</v>
      </c>
      <c r="AA9" s="46">
        <f>AA7*'Unit conversion'!$C$2</f>
        <v>9.5734597156398102</v>
      </c>
      <c r="AB9" s="46">
        <f>AB7*'Unit conversion'!$C$2</f>
        <v>9.5734597156398102</v>
      </c>
      <c r="AC9" s="46">
        <f>AC7*'Unit conversion'!$C$2</f>
        <v>9.5734597156398102</v>
      </c>
      <c r="AD9" s="46">
        <f>AD7*'Unit conversion'!$C$2</f>
        <v>9.5734597156398102</v>
      </c>
      <c r="AE9" s="46">
        <f>AE7*'Unit conversion'!$C$2</f>
        <v>9.5734597156398102</v>
      </c>
      <c r="AF9" s="46">
        <f>AF7*'Unit conversion'!$C$2</f>
        <v>9.5734597156398102</v>
      </c>
      <c r="AG9" s="46">
        <f>AG7*'Unit conversion'!$C$2</f>
        <v>9.5734597156398102</v>
      </c>
      <c r="AH9" s="46">
        <f>AH7*'Unit conversion'!$C$2</f>
        <v>9.5734597156398102</v>
      </c>
    </row>
    <row r="10" spans="1:34">
      <c r="B10" t="s">
        <v>1031</v>
      </c>
      <c r="D10" t="s">
        <v>1025</v>
      </c>
      <c r="E10" t="s">
        <v>1032</v>
      </c>
      <c r="F10" t="s">
        <v>1033</v>
      </c>
      <c r="G10" s="46">
        <f>G8*'Unit conversion'!$C$2</f>
        <v>2.5592417061611377</v>
      </c>
      <c r="H10" s="46">
        <f>H8*'Unit conversion'!$C$2</f>
        <v>2.3696682464454977</v>
      </c>
      <c r="I10" s="46">
        <f>I8*'Unit conversion'!$C$2</f>
        <v>2.9383886255924172</v>
      </c>
      <c r="J10" s="46">
        <f>J8*'Unit conversion'!$C$2</f>
        <v>2.9383886255924172</v>
      </c>
      <c r="K10" s="46">
        <f>K8*'Unit conversion'!$C$2</f>
        <v>3.0331753554502372</v>
      </c>
      <c r="L10" s="46">
        <f>L8*'Unit conversion'!$C$2</f>
        <v>3.2227488151658767</v>
      </c>
      <c r="M10" s="46">
        <f>M8*'Unit conversion'!$C$2</f>
        <v>3.2227488151658767</v>
      </c>
      <c r="N10" s="46">
        <f>N8*'Unit conversion'!$C$2</f>
        <v>3.2227488151658767</v>
      </c>
      <c r="O10" s="46">
        <f>O8*'Unit conversion'!$C$2</f>
        <v>3.2227488151658767</v>
      </c>
      <c r="P10" s="46">
        <f>P8*'Unit conversion'!$C$2</f>
        <v>3.2227488151658767</v>
      </c>
      <c r="Q10" s="46">
        <f>Q8*'Unit conversion'!$C$2</f>
        <v>3.2227488151658767</v>
      </c>
      <c r="R10" s="46">
        <f>R8*'Unit conversion'!$C$2</f>
        <v>3.2227488151658767</v>
      </c>
      <c r="S10" s="46">
        <f>S8*'Unit conversion'!$C$2</f>
        <v>3.2227488151658767</v>
      </c>
      <c r="T10" s="46">
        <f>T8*'Unit conversion'!$C$2</f>
        <v>3.2227488151658767</v>
      </c>
      <c r="U10" s="46">
        <f>U8*'Unit conversion'!$C$2</f>
        <v>3.2227488151658767</v>
      </c>
      <c r="V10" s="46">
        <f>V8*'Unit conversion'!$C$2</f>
        <v>3.2227488151658767</v>
      </c>
      <c r="W10" s="46">
        <f>W8*'Unit conversion'!$C$2</f>
        <v>3.2227488151658767</v>
      </c>
      <c r="X10" s="46">
        <f>X8*'Unit conversion'!$C$2</f>
        <v>3.2227488151658767</v>
      </c>
      <c r="Y10" s="46">
        <f>Y8*'Unit conversion'!$C$2</f>
        <v>3.2227488151658767</v>
      </c>
      <c r="Z10" s="46">
        <f>Z8*'Unit conversion'!$C$2</f>
        <v>3.2227488151658767</v>
      </c>
      <c r="AA10" s="46">
        <f>AA8*'Unit conversion'!$C$2</f>
        <v>3.2227488151658767</v>
      </c>
      <c r="AB10" s="46">
        <f>AB8*'Unit conversion'!$C$2</f>
        <v>3.2227488151658767</v>
      </c>
      <c r="AC10" s="46">
        <f>AC8*'Unit conversion'!$C$2</f>
        <v>3.2227488151658767</v>
      </c>
      <c r="AD10" s="46">
        <f>AD8*'Unit conversion'!$C$2</f>
        <v>3.2227488151658767</v>
      </c>
      <c r="AE10" s="46">
        <f>AE8*'Unit conversion'!$C$2</f>
        <v>3.2227488151658767</v>
      </c>
      <c r="AF10" s="46">
        <f>AF8*'Unit conversion'!$C$2</f>
        <v>3.2227488151658767</v>
      </c>
      <c r="AG10" s="46">
        <f>AG8*'Unit conversion'!$C$2</f>
        <v>3.2227488151658767</v>
      </c>
      <c r="AH10" s="46">
        <f>AH8*'Unit conversion'!$C$2</f>
        <v>3.2227488151658767</v>
      </c>
    </row>
    <row r="11" spans="1:34">
      <c r="A11" t="s">
        <v>67</v>
      </c>
      <c r="B11" t="s">
        <v>67</v>
      </c>
      <c r="D11" t="s">
        <v>1017</v>
      </c>
      <c r="E11" t="s">
        <v>1034</v>
      </c>
      <c r="F11" t="s">
        <v>1035</v>
      </c>
      <c r="G11" s="86">
        <v>244.48751964528887</v>
      </c>
      <c r="H11" s="86">
        <v>244.48751964528887</v>
      </c>
      <c r="I11" s="86">
        <v>244.48751964528887</v>
      </c>
      <c r="J11" s="86">
        <v>244.48751964528887</v>
      </c>
      <c r="K11" s="86">
        <v>244.48751964528887</v>
      </c>
      <c r="L11" s="86">
        <v>244.48751964528887</v>
      </c>
      <c r="M11" s="86">
        <v>244.48751964528887</v>
      </c>
      <c r="N11" s="86">
        <v>244.48751964528887</v>
      </c>
      <c r="O11" s="86">
        <v>244.48751964528887</v>
      </c>
      <c r="P11" s="86">
        <v>244.48751964528887</v>
      </c>
      <c r="Q11" s="86">
        <v>244.48751964528887</v>
      </c>
      <c r="R11" s="86">
        <v>244.48751964528887</v>
      </c>
      <c r="S11" s="86">
        <v>244.48751964528887</v>
      </c>
      <c r="T11" s="86">
        <v>244.48751964528887</v>
      </c>
      <c r="U11" s="86">
        <v>244.48751964528887</v>
      </c>
      <c r="V11" s="86">
        <v>244.48751964528887</v>
      </c>
      <c r="W11" s="86">
        <v>244.48751964528887</v>
      </c>
      <c r="X11" s="86">
        <v>244.48751964528887</v>
      </c>
      <c r="Y11" s="86">
        <v>244.48751964528887</v>
      </c>
      <c r="Z11" s="86">
        <v>244.48751964528887</v>
      </c>
      <c r="AA11" s="86">
        <v>244.48751964528887</v>
      </c>
      <c r="AB11" s="86">
        <v>244.48751964528887</v>
      </c>
      <c r="AC11" s="86">
        <v>244.48751964528887</v>
      </c>
      <c r="AD11" s="86">
        <v>244.48751964528887</v>
      </c>
      <c r="AE11" s="86">
        <v>244.48751964528887</v>
      </c>
      <c r="AF11" s="86">
        <v>244.48751964528887</v>
      </c>
      <c r="AG11" s="86">
        <v>244.48751964528887</v>
      </c>
      <c r="AH11" s="86">
        <v>244.48751964528887</v>
      </c>
    </row>
    <row r="12" spans="1:34">
      <c r="B12" t="s">
        <v>1036</v>
      </c>
      <c r="D12" t="s">
        <v>1017</v>
      </c>
      <c r="E12" s="48" t="s">
        <v>1037</v>
      </c>
      <c r="G12" s="86">
        <v>130</v>
      </c>
      <c r="H12" s="86">
        <v>130</v>
      </c>
      <c r="I12" s="86">
        <f>H12</f>
        <v>130</v>
      </c>
      <c r="J12" s="86">
        <f t="shared" ref="J12:AH12" si="3">I12</f>
        <v>130</v>
      </c>
      <c r="K12" s="86">
        <f t="shared" si="3"/>
        <v>130</v>
      </c>
      <c r="L12" s="86">
        <f t="shared" si="3"/>
        <v>130</v>
      </c>
      <c r="M12" s="86">
        <f t="shared" si="3"/>
        <v>130</v>
      </c>
      <c r="N12" s="86">
        <f t="shared" si="3"/>
        <v>130</v>
      </c>
      <c r="O12" s="86">
        <f t="shared" si="3"/>
        <v>130</v>
      </c>
      <c r="P12" s="86">
        <f t="shared" si="3"/>
        <v>130</v>
      </c>
      <c r="Q12" s="86">
        <f t="shared" si="3"/>
        <v>130</v>
      </c>
      <c r="R12" s="86">
        <f t="shared" si="3"/>
        <v>130</v>
      </c>
      <c r="S12" s="86">
        <f t="shared" si="3"/>
        <v>130</v>
      </c>
      <c r="T12" s="86">
        <f t="shared" si="3"/>
        <v>130</v>
      </c>
      <c r="U12" s="86">
        <f t="shared" si="3"/>
        <v>130</v>
      </c>
      <c r="V12" s="86">
        <f t="shared" si="3"/>
        <v>130</v>
      </c>
      <c r="W12" s="86">
        <f t="shared" si="3"/>
        <v>130</v>
      </c>
      <c r="X12" s="86">
        <f t="shared" si="3"/>
        <v>130</v>
      </c>
      <c r="Y12" s="86">
        <f t="shared" si="3"/>
        <v>130</v>
      </c>
      <c r="Z12" s="86">
        <f t="shared" si="3"/>
        <v>130</v>
      </c>
      <c r="AA12" s="86">
        <f t="shared" si="3"/>
        <v>130</v>
      </c>
      <c r="AB12" s="86">
        <f t="shared" si="3"/>
        <v>130</v>
      </c>
      <c r="AC12" s="86">
        <f t="shared" si="3"/>
        <v>130</v>
      </c>
      <c r="AD12" s="86">
        <f t="shared" si="3"/>
        <v>130</v>
      </c>
      <c r="AE12" s="86">
        <f t="shared" si="3"/>
        <v>130</v>
      </c>
      <c r="AF12" s="86">
        <f t="shared" si="3"/>
        <v>130</v>
      </c>
      <c r="AG12" s="86">
        <f t="shared" si="3"/>
        <v>130</v>
      </c>
      <c r="AH12" s="86">
        <f t="shared" si="3"/>
        <v>130</v>
      </c>
    </row>
    <row r="13" spans="1:34">
      <c r="A13" t="s">
        <v>1036</v>
      </c>
      <c r="B13" t="s">
        <v>1036</v>
      </c>
      <c r="D13" t="s">
        <v>1025</v>
      </c>
      <c r="G13">
        <f>100/20</f>
        <v>5</v>
      </c>
      <c r="H13">
        <f t="shared" ref="H13:AH13" si="4">100/20</f>
        <v>5</v>
      </c>
      <c r="I13">
        <f t="shared" si="4"/>
        <v>5</v>
      </c>
      <c r="J13">
        <f t="shared" si="4"/>
        <v>5</v>
      </c>
      <c r="K13">
        <f t="shared" si="4"/>
        <v>5</v>
      </c>
      <c r="L13">
        <f t="shared" si="4"/>
        <v>5</v>
      </c>
      <c r="M13">
        <f t="shared" si="4"/>
        <v>5</v>
      </c>
      <c r="N13">
        <f t="shared" si="4"/>
        <v>5</v>
      </c>
      <c r="O13">
        <f t="shared" si="4"/>
        <v>5</v>
      </c>
      <c r="P13">
        <f t="shared" si="4"/>
        <v>5</v>
      </c>
      <c r="Q13">
        <f t="shared" si="4"/>
        <v>5</v>
      </c>
      <c r="R13">
        <f t="shared" si="4"/>
        <v>5</v>
      </c>
      <c r="S13">
        <f t="shared" si="4"/>
        <v>5</v>
      </c>
      <c r="T13">
        <f t="shared" si="4"/>
        <v>5</v>
      </c>
      <c r="U13">
        <f t="shared" si="4"/>
        <v>5</v>
      </c>
      <c r="V13">
        <f t="shared" si="4"/>
        <v>5</v>
      </c>
      <c r="W13">
        <f t="shared" si="4"/>
        <v>5</v>
      </c>
      <c r="X13">
        <f t="shared" si="4"/>
        <v>5</v>
      </c>
      <c r="Y13">
        <f t="shared" si="4"/>
        <v>5</v>
      </c>
      <c r="Z13">
        <f t="shared" si="4"/>
        <v>5</v>
      </c>
      <c r="AA13">
        <f t="shared" si="4"/>
        <v>5</v>
      </c>
      <c r="AB13">
        <f t="shared" si="4"/>
        <v>5</v>
      </c>
      <c r="AC13">
        <f t="shared" si="4"/>
        <v>5</v>
      </c>
      <c r="AD13">
        <f t="shared" si="4"/>
        <v>5</v>
      </c>
      <c r="AE13">
        <f t="shared" si="4"/>
        <v>5</v>
      </c>
      <c r="AF13">
        <f t="shared" si="4"/>
        <v>5</v>
      </c>
      <c r="AG13">
        <f t="shared" si="4"/>
        <v>5</v>
      </c>
      <c r="AH13">
        <f t="shared" si="4"/>
        <v>5</v>
      </c>
    </row>
    <row r="14" spans="1:34">
      <c r="A14" t="s">
        <v>1038</v>
      </c>
      <c r="B14" t="s">
        <v>1038</v>
      </c>
      <c r="D14" t="s">
        <v>1017</v>
      </c>
      <c r="G14">
        <v>50</v>
      </c>
      <c r="H14">
        <v>50</v>
      </c>
      <c r="I14">
        <v>50</v>
      </c>
      <c r="J14">
        <v>50</v>
      </c>
      <c r="K14">
        <v>50</v>
      </c>
      <c r="L14">
        <v>50</v>
      </c>
      <c r="M14">
        <v>50</v>
      </c>
      <c r="N14">
        <v>50</v>
      </c>
      <c r="O14">
        <v>50</v>
      </c>
      <c r="P14">
        <v>50</v>
      </c>
      <c r="Q14">
        <v>50</v>
      </c>
      <c r="R14">
        <v>50</v>
      </c>
      <c r="S14">
        <v>50</v>
      </c>
      <c r="T14">
        <v>50</v>
      </c>
      <c r="U14">
        <v>50</v>
      </c>
      <c r="V14">
        <v>50</v>
      </c>
      <c r="W14">
        <v>50</v>
      </c>
      <c r="X14">
        <v>50</v>
      </c>
      <c r="Y14">
        <v>50</v>
      </c>
      <c r="Z14">
        <v>50</v>
      </c>
      <c r="AA14">
        <v>50</v>
      </c>
      <c r="AB14">
        <v>50</v>
      </c>
      <c r="AC14">
        <v>50</v>
      </c>
      <c r="AD14">
        <v>50</v>
      </c>
      <c r="AE14">
        <v>50</v>
      </c>
      <c r="AF14">
        <v>50</v>
      </c>
      <c r="AG14">
        <v>50</v>
      </c>
      <c r="AH14">
        <v>50</v>
      </c>
    </row>
    <row r="15" spans="1:34">
      <c r="A15" t="s">
        <v>1039</v>
      </c>
      <c r="B15" t="s">
        <v>1039</v>
      </c>
      <c r="D15" t="s">
        <v>1017</v>
      </c>
      <c r="G15">
        <v>50</v>
      </c>
      <c r="H15">
        <v>50</v>
      </c>
      <c r="I15">
        <v>50</v>
      </c>
      <c r="J15">
        <v>50</v>
      </c>
      <c r="K15">
        <v>50</v>
      </c>
      <c r="L15">
        <v>50</v>
      </c>
      <c r="M15">
        <v>50</v>
      </c>
      <c r="N15">
        <v>50</v>
      </c>
      <c r="O15">
        <v>50</v>
      </c>
      <c r="P15">
        <v>50</v>
      </c>
      <c r="Q15">
        <v>50</v>
      </c>
      <c r="R15">
        <v>50</v>
      </c>
      <c r="S15">
        <v>50</v>
      </c>
      <c r="T15">
        <v>50</v>
      </c>
      <c r="U15">
        <v>50</v>
      </c>
      <c r="V15">
        <v>50</v>
      </c>
      <c r="W15">
        <v>50</v>
      </c>
      <c r="X15">
        <v>50</v>
      </c>
      <c r="Y15">
        <v>50</v>
      </c>
      <c r="Z15">
        <v>50</v>
      </c>
      <c r="AA15">
        <v>50</v>
      </c>
      <c r="AB15">
        <v>50</v>
      </c>
      <c r="AC15">
        <v>50</v>
      </c>
      <c r="AD15">
        <v>50</v>
      </c>
      <c r="AE15">
        <v>50</v>
      </c>
      <c r="AF15">
        <v>50</v>
      </c>
      <c r="AG15">
        <v>50</v>
      </c>
      <c r="AH15">
        <v>50</v>
      </c>
    </row>
    <row r="16" spans="1:34">
      <c r="A16" t="s">
        <v>1040</v>
      </c>
      <c r="B16" t="s">
        <v>1040</v>
      </c>
      <c r="D16" t="s">
        <v>1017</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row>
    <row r="17" spans="1:34">
      <c r="A17" t="s">
        <v>1041</v>
      </c>
      <c r="B17" t="s">
        <v>1042</v>
      </c>
      <c r="D17" t="s">
        <v>1017</v>
      </c>
      <c r="G17">
        <v>100</v>
      </c>
      <c r="H17">
        <v>100</v>
      </c>
      <c r="I17">
        <v>100</v>
      </c>
      <c r="J17">
        <v>100</v>
      </c>
      <c r="K17">
        <v>100</v>
      </c>
      <c r="L17">
        <v>100</v>
      </c>
      <c r="M17">
        <v>100</v>
      </c>
      <c r="N17">
        <v>100</v>
      </c>
      <c r="O17">
        <v>100</v>
      </c>
      <c r="P17">
        <v>100</v>
      </c>
      <c r="Q17">
        <v>100</v>
      </c>
      <c r="R17">
        <v>100</v>
      </c>
      <c r="S17">
        <v>100</v>
      </c>
      <c r="T17">
        <v>100</v>
      </c>
      <c r="U17">
        <v>100</v>
      </c>
      <c r="V17">
        <v>100</v>
      </c>
      <c r="W17">
        <v>100</v>
      </c>
      <c r="X17">
        <v>100</v>
      </c>
      <c r="Y17">
        <v>100</v>
      </c>
      <c r="Z17">
        <v>100</v>
      </c>
      <c r="AA17">
        <v>100</v>
      </c>
      <c r="AB17">
        <v>100</v>
      </c>
      <c r="AC17">
        <v>100</v>
      </c>
      <c r="AD17">
        <v>100</v>
      </c>
      <c r="AE17">
        <v>100</v>
      </c>
      <c r="AF17">
        <v>100</v>
      </c>
      <c r="AG17">
        <v>100</v>
      </c>
      <c r="AH17">
        <v>100</v>
      </c>
    </row>
  </sheetData>
  <hyperlinks>
    <hyperlink ref="E3" r:id="rId1" display="../../../../:x:/r/sites/Shell-greenhotspotsSHF0003-Shell-greenhotspots/Shared Documents/4_Key Data and Inputs/Models_NEVER SHARE THOSE/2023-02-28-MPP_Steel_BreakThrough_ProjectFinancing_v15 (1).xlsm?d=w5202cdaa695b43a1a5c15ac623b042cd&amp;csf=1&amp;web=1&amp;e=VtupPK" xr:uid="{E5FD5291-19B6-4DC0-A44A-95F34FCF7C38}"/>
    <hyperlink ref="E12" r:id="rId2" xr:uid="{C4CC4D43-B265-4DA3-907A-E5B0CA3D3ED4}"/>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50051-6DF1-4375-ADFC-F79FD119ABE2}">
  <dimension ref="A1:F1309"/>
  <sheetViews>
    <sheetView topLeftCell="A253" workbookViewId="0">
      <selection activeCell="C2" sqref="C2:C1309"/>
    </sheetView>
  </sheetViews>
  <sheetFormatPr defaultColWidth="8.85546875" defaultRowHeight="15"/>
  <cols>
    <col min="1" max="1" width="23.85546875" customWidth="1"/>
    <col min="3" max="3" width="41.7109375" customWidth="1"/>
    <col min="4" max="4" width="45.85546875" bestFit="1" customWidth="1"/>
    <col min="5" max="5" width="50" bestFit="1" customWidth="1"/>
  </cols>
  <sheetData>
    <row r="1" spans="1:6">
      <c r="A1" t="s">
        <v>1043</v>
      </c>
      <c r="B1" t="s">
        <v>1044</v>
      </c>
      <c r="C1" t="s">
        <v>1045</v>
      </c>
      <c r="D1" t="s">
        <v>1046</v>
      </c>
      <c r="E1" t="s">
        <v>1047</v>
      </c>
      <c r="F1" t="s">
        <v>208</v>
      </c>
    </row>
    <row r="2" spans="1:6">
      <c r="A2" t="s">
        <v>424</v>
      </c>
      <c r="B2">
        <v>2016</v>
      </c>
      <c r="C2">
        <v>1.6E-2</v>
      </c>
      <c r="D2" t="s">
        <v>1048</v>
      </c>
      <c r="E2" t="s">
        <v>1049</v>
      </c>
      <c r="F2" s="48" t="s">
        <v>1050</v>
      </c>
    </row>
    <row r="3" spans="1:6">
      <c r="A3" t="s">
        <v>424</v>
      </c>
      <c r="B3">
        <v>2017</v>
      </c>
      <c r="C3">
        <v>1.7999999999999999E-2</v>
      </c>
      <c r="D3" t="s">
        <v>1048</v>
      </c>
      <c r="E3" t="s">
        <v>1049</v>
      </c>
      <c r="F3" s="48" t="s">
        <v>1050</v>
      </c>
    </row>
    <row r="4" spans="1:6">
      <c r="A4" t="s">
        <v>424</v>
      </c>
      <c r="B4">
        <v>2018</v>
      </c>
      <c r="C4">
        <v>1.7999999999999999E-2</v>
      </c>
      <c r="D4" t="s">
        <v>1048</v>
      </c>
      <c r="E4" t="s">
        <v>1049</v>
      </c>
      <c r="F4" s="48" t="s">
        <v>1050</v>
      </c>
    </row>
    <row r="5" spans="1:6">
      <c r="A5" t="s">
        <v>424</v>
      </c>
      <c r="B5">
        <v>2019</v>
      </c>
      <c r="C5">
        <v>1.2999999999999999E-2</v>
      </c>
      <c r="D5" t="s">
        <v>1048</v>
      </c>
      <c r="E5" t="s">
        <v>1049</v>
      </c>
      <c r="F5" s="48" t="s">
        <v>1050</v>
      </c>
    </row>
    <row r="6" spans="1:6">
      <c r="A6" t="s">
        <v>424</v>
      </c>
      <c r="B6">
        <v>2020</v>
      </c>
      <c r="C6">
        <v>1.2E-2</v>
      </c>
      <c r="D6" t="s">
        <v>1048</v>
      </c>
      <c r="E6" t="s">
        <v>1049</v>
      </c>
      <c r="F6" s="48" t="s">
        <v>1050</v>
      </c>
    </row>
    <row r="7" spans="1:6">
      <c r="A7" t="s">
        <v>424</v>
      </c>
      <c r="B7">
        <v>2021</v>
      </c>
      <c r="C7">
        <v>1.4E-2</v>
      </c>
      <c r="D7" t="s">
        <v>1048</v>
      </c>
      <c r="E7" t="s">
        <v>1049</v>
      </c>
      <c r="F7" s="48" t="s">
        <v>1050</v>
      </c>
    </row>
    <row r="8" spans="1:6">
      <c r="A8" t="s">
        <v>215</v>
      </c>
      <c r="B8">
        <v>2016</v>
      </c>
      <c r="C8">
        <v>6.0000000000000001E-3</v>
      </c>
      <c r="D8" t="s">
        <v>1048</v>
      </c>
      <c r="E8" t="s">
        <v>1049</v>
      </c>
      <c r="F8" s="48" t="s">
        <v>1050</v>
      </c>
    </row>
    <row r="9" spans="1:6">
      <c r="A9" t="s">
        <v>215</v>
      </c>
      <c r="B9">
        <v>2017</v>
      </c>
      <c r="C9">
        <v>1.7999999999999999E-2</v>
      </c>
      <c r="D9" t="s">
        <v>1048</v>
      </c>
      <c r="E9" t="s">
        <v>1049</v>
      </c>
      <c r="F9" s="48" t="s">
        <v>1050</v>
      </c>
    </row>
    <row r="10" spans="1:6">
      <c r="A10" t="s">
        <v>215</v>
      </c>
      <c r="B10">
        <v>2018</v>
      </c>
      <c r="C10">
        <v>1.4E-2</v>
      </c>
      <c r="D10" t="s">
        <v>1048</v>
      </c>
      <c r="E10" t="s">
        <v>1049</v>
      </c>
      <c r="F10" s="48" t="s">
        <v>1050</v>
      </c>
    </row>
    <row r="11" spans="1:6">
      <c r="A11" t="s">
        <v>215</v>
      </c>
      <c r="B11">
        <v>2019</v>
      </c>
      <c r="C11">
        <v>1.4999999999999999E-2</v>
      </c>
      <c r="D11" t="s">
        <v>1048</v>
      </c>
      <c r="E11" t="s">
        <v>1049</v>
      </c>
      <c r="F11" s="48" t="s">
        <v>1050</v>
      </c>
    </row>
    <row r="12" spans="1:6">
      <c r="A12" t="s">
        <v>215</v>
      </c>
      <c r="B12">
        <v>2020</v>
      </c>
      <c r="C12">
        <v>1.7000000000000001E-2</v>
      </c>
      <c r="D12" t="s">
        <v>1048</v>
      </c>
      <c r="E12" t="s">
        <v>1049</v>
      </c>
      <c r="F12" s="48" t="s">
        <v>1050</v>
      </c>
    </row>
    <row r="13" spans="1:6">
      <c r="A13" t="s">
        <v>215</v>
      </c>
      <c r="B13">
        <v>2021</v>
      </c>
      <c r="C13">
        <v>1.7999999999999999E-2</v>
      </c>
      <c r="D13" t="s">
        <v>1048</v>
      </c>
      <c r="E13" t="s">
        <v>1049</v>
      </c>
      <c r="F13" s="48" t="s">
        <v>1050</v>
      </c>
    </row>
    <row r="14" spans="1:6">
      <c r="A14" t="s">
        <v>217</v>
      </c>
      <c r="B14">
        <v>2016</v>
      </c>
      <c r="C14">
        <v>7.0000000000000001E-3</v>
      </c>
      <c r="D14" t="s">
        <v>1048</v>
      </c>
      <c r="E14" t="s">
        <v>1049</v>
      </c>
      <c r="F14" s="48" t="s">
        <v>1050</v>
      </c>
    </row>
    <row r="15" spans="1:6">
      <c r="A15" t="s">
        <v>217</v>
      </c>
      <c r="B15">
        <v>2017</v>
      </c>
      <c r="C15">
        <v>6.0000000000000001E-3</v>
      </c>
      <c r="D15" t="s">
        <v>1048</v>
      </c>
      <c r="E15" t="s">
        <v>1049</v>
      </c>
      <c r="F15" s="48" t="s">
        <v>1050</v>
      </c>
    </row>
    <row r="16" spans="1:6">
      <c r="A16" t="s">
        <v>217</v>
      </c>
      <c r="B16">
        <v>2018</v>
      </c>
      <c r="C16">
        <v>7.0000000000000001E-3</v>
      </c>
      <c r="D16" t="s">
        <v>1048</v>
      </c>
      <c r="E16" t="s">
        <v>1049</v>
      </c>
      <c r="F16" s="48" t="s">
        <v>1050</v>
      </c>
    </row>
    <row r="17" spans="1:6">
      <c r="A17" t="s">
        <v>217</v>
      </c>
      <c r="B17">
        <v>2019</v>
      </c>
      <c r="C17">
        <v>6.0000000000000001E-3</v>
      </c>
      <c r="D17" t="s">
        <v>1048</v>
      </c>
      <c r="E17" t="s">
        <v>1049</v>
      </c>
      <c r="F17" s="48" t="s">
        <v>1050</v>
      </c>
    </row>
    <row r="18" spans="1:6">
      <c r="A18" t="s">
        <v>217</v>
      </c>
      <c r="B18">
        <v>2020</v>
      </c>
      <c r="C18">
        <v>5.0000000000000001E-3</v>
      </c>
      <c r="D18" t="s">
        <v>1048</v>
      </c>
      <c r="E18" t="s">
        <v>1049</v>
      </c>
      <c r="F18" s="48" t="s">
        <v>1050</v>
      </c>
    </row>
    <row r="19" spans="1:6">
      <c r="A19" t="s">
        <v>217</v>
      </c>
      <c r="B19">
        <v>2021</v>
      </c>
      <c r="C19">
        <v>7.0000000000000001E-3</v>
      </c>
      <c r="D19" t="s">
        <v>1048</v>
      </c>
      <c r="E19" t="s">
        <v>1049</v>
      </c>
      <c r="F19" s="48" t="s">
        <v>1050</v>
      </c>
    </row>
    <row r="20" spans="1:6">
      <c r="A20" t="s">
        <v>428</v>
      </c>
      <c r="B20">
        <v>2016</v>
      </c>
      <c r="C20">
        <v>9.7000000000000003E-2</v>
      </c>
      <c r="D20" t="s">
        <v>1048</v>
      </c>
      <c r="E20" t="s">
        <v>1049</v>
      </c>
      <c r="F20" s="48" t="s">
        <v>1050</v>
      </c>
    </row>
    <row r="21" spans="1:6">
      <c r="A21" t="s">
        <v>428</v>
      </c>
      <c r="B21">
        <v>2017</v>
      </c>
      <c r="C21">
        <v>7.9000000000000001E-2</v>
      </c>
      <c r="D21" t="s">
        <v>1048</v>
      </c>
      <c r="E21" t="s">
        <v>1049</v>
      </c>
      <c r="F21" s="48" t="s">
        <v>1050</v>
      </c>
    </row>
    <row r="22" spans="1:6">
      <c r="A22" t="s">
        <v>428</v>
      </c>
      <c r="B22">
        <v>2018</v>
      </c>
      <c r="C22">
        <v>8.8999999999999996E-2</v>
      </c>
      <c r="D22" t="s">
        <v>1048</v>
      </c>
      <c r="E22" t="s">
        <v>1049</v>
      </c>
      <c r="F22" s="48" t="s">
        <v>1050</v>
      </c>
    </row>
    <row r="23" spans="1:6">
      <c r="A23" t="s">
        <v>428</v>
      </c>
      <c r="B23">
        <v>2019</v>
      </c>
      <c r="C23">
        <v>9.8000000000000004E-2</v>
      </c>
      <c r="D23" t="s">
        <v>1048</v>
      </c>
      <c r="E23" t="s">
        <v>1049</v>
      </c>
      <c r="F23" s="48" t="s">
        <v>1050</v>
      </c>
    </row>
    <row r="24" spans="1:6">
      <c r="A24" t="s">
        <v>428</v>
      </c>
      <c r="B24">
        <v>2020</v>
      </c>
      <c r="C24">
        <v>0.1</v>
      </c>
      <c r="D24" t="s">
        <v>1048</v>
      </c>
      <c r="E24" t="s">
        <v>1049</v>
      </c>
      <c r="F24" s="48" t="s">
        <v>1050</v>
      </c>
    </row>
    <row r="25" spans="1:6">
      <c r="A25" t="s">
        <v>428</v>
      </c>
      <c r="B25">
        <v>2021</v>
      </c>
      <c r="C25">
        <v>8.1000000000000003E-2</v>
      </c>
      <c r="D25" t="s">
        <v>1048</v>
      </c>
      <c r="E25" t="s">
        <v>1049</v>
      </c>
      <c r="F25" s="48" t="s">
        <v>1050</v>
      </c>
    </row>
    <row r="26" spans="1:6">
      <c r="A26" t="s">
        <v>218</v>
      </c>
      <c r="B26">
        <v>2016</v>
      </c>
      <c r="C26">
        <v>4.0000000000000001E-3</v>
      </c>
      <c r="D26" t="s">
        <v>1048</v>
      </c>
      <c r="E26" t="s">
        <v>1049</v>
      </c>
      <c r="F26" s="48" t="s">
        <v>1050</v>
      </c>
    </row>
    <row r="27" spans="1:6">
      <c r="A27" t="s">
        <v>218</v>
      </c>
      <c r="B27">
        <v>2017</v>
      </c>
      <c r="C27">
        <v>4.0000000000000001E-3</v>
      </c>
      <c r="D27" t="s">
        <v>1048</v>
      </c>
      <c r="E27" t="s">
        <v>1049</v>
      </c>
      <c r="F27" s="48" t="s">
        <v>1050</v>
      </c>
    </row>
    <row r="28" spans="1:6">
      <c r="A28" t="s">
        <v>218</v>
      </c>
      <c r="B28">
        <v>2018</v>
      </c>
      <c r="C28">
        <v>4.0000000000000001E-3</v>
      </c>
      <c r="D28" t="s">
        <v>1048</v>
      </c>
      <c r="E28" t="s">
        <v>1049</v>
      </c>
      <c r="F28" s="48" t="s">
        <v>1050</v>
      </c>
    </row>
    <row r="29" spans="1:6">
      <c r="A29" t="s">
        <v>218</v>
      </c>
      <c r="B29">
        <v>2019</v>
      </c>
      <c r="C29">
        <v>5.0000000000000001E-3</v>
      </c>
      <c r="D29" t="s">
        <v>1048</v>
      </c>
      <c r="E29" t="s">
        <v>1049</v>
      </c>
      <c r="F29" s="48" t="s">
        <v>1050</v>
      </c>
    </row>
    <row r="30" spans="1:6">
      <c r="A30" t="s">
        <v>218</v>
      </c>
      <c r="B30">
        <v>2020</v>
      </c>
      <c r="C30">
        <v>5.0000000000000001E-3</v>
      </c>
      <c r="D30" t="s">
        <v>1048</v>
      </c>
      <c r="E30" t="s">
        <v>1049</v>
      </c>
      <c r="F30" s="48" t="s">
        <v>1050</v>
      </c>
    </row>
    <row r="31" spans="1:6">
      <c r="A31" t="s">
        <v>218</v>
      </c>
      <c r="B31">
        <v>2021</v>
      </c>
      <c r="C31">
        <v>6.0000000000000001E-3</v>
      </c>
      <c r="D31" t="s">
        <v>1048</v>
      </c>
      <c r="E31" t="s">
        <v>1049</v>
      </c>
      <c r="F31" s="48" t="s">
        <v>1050</v>
      </c>
    </row>
    <row r="32" spans="1:6">
      <c r="A32" t="s">
        <v>570</v>
      </c>
      <c r="B32">
        <v>2016</v>
      </c>
      <c r="C32">
        <v>8.9999999999999993E-3</v>
      </c>
      <c r="D32" t="s">
        <v>1048</v>
      </c>
      <c r="E32" t="s">
        <v>1049</v>
      </c>
      <c r="F32" s="48" t="s">
        <v>1050</v>
      </c>
    </row>
    <row r="33" spans="1:6">
      <c r="A33" t="s">
        <v>570</v>
      </c>
      <c r="B33">
        <v>2017</v>
      </c>
      <c r="C33">
        <v>5.0000000000000001E-3</v>
      </c>
      <c r="D33" t="s">
        <v>1048</v>
      </c>
      <c r="E33" t="s">
        <v>1049</v>
      </c>
      <c r="F33" s="48" t="s">
        <v>1050</v>
      </c>
    </row>
    <row r="34" spans="1:6">
      <c r="A34" t="s">
        <v>570</v>
      </c>
      <c r="B34">
        <v>2018</v>
      </c>
      <c r="C34">
        <v>6.0000000000000001E-3</v>
      </c>
      <c r="D34" t="s">
        <v>1048</v>
      </c>
      <c r="E34" t="s">
        <v>1049</v>
      </c>
      <c r="F34" s="48" t="s">
        <v>1050</v>
      </c>
    </row>
    <row r="35" spans="1:6">
      <c r="A35" t="s">
        <v>570</v>
      </c>
      <c r="B35">
        <v>2019</v>
      </c>
      <c r="C35">
        <v>3.0000000000000001E-3</v>
      </c>
      <c r="D35" t="s">
        <v>1048</v>
      </c>
      <c r="E35" t="s">
        <v>1049</v>
      </c>
      <c r="F35" s="48" t="s">
        <v>1050</v>
      </c>
    </row>
    <row r="36" spans="1:6">
      <c r="A36" t="s">
        <v>570</v>
      </c>
      <c r="B36">
        <v>2020</v>
      </c>
      <c r="C36">
        <v>3.0000000000000001E-3</v>
      </c>
      <c r="D36" t="s">
        <v>1048</v>
      </c>
      <c r="E36" t="s">
        <v>1049</v>
      </c>
      <c r="F36" s="48" t="s">
        <v>1050</v>
      </c>
    </row>
    <row r="37" spans="1:6">
      <c r="A37" t="s">
        <v>570</v>
      </c>
      <c r="B37">
        <v>2021</v>
      </c>
      <c r="C37">
        <v>6.0000000000000001E-3</v>
      </c>
      <c r="D37" t="s">
        <v>1048</v>
      </c>
      <c r="E37" t="s">
        <v>1049</v>
      </c>
      <c r="F37" s="48" t="s">
        <v>1050</v>
      </c>
    </row>
    <row r="38" spans="1:6">
      <c r="A38" t="s">
        <v>220</v>
      </c>
      <c r="B38">
        <v>2016</v>
      </c>
      <c r="C38">
        <v>7.0000000000000001E-3</v>
      </c>
      <c r="D38" t="s">
        <v>1048</v>
      </c>
      <c r="E38" t="s">
        <v>1049</v>
      </c>
      <c r="F38" s="48" t="s">
        <v>1050</v>
      </c>
    </row>
    <row r="39" spans="1:6">
      <c r="A39" t="s">
        <v>220</v>
      </c>
      <c r="B39">
        <v>2017</v>
      </c>
      <c r="C39">
        <v>7.0000000000000001E-3</v>
      </c>
      <c r="D39" t="s">
        <v>1048</v>
      </c>
      <c r="E39" t="s">
        <v>1049</v>
      </c>
      <c r="F39" s="48" t="s">
        <v>1050</v>
      </c>
    </row>
    <row r="40" spans="1:6">
      <c r="A40" t="s">
        <v>220</v>
      </c>
      <c r="B40">
        <v>2018</v>
      </c>
      <c r="C40">
        <v>8.0000000000000002E-3</v>
      </c>
      <c r="D40" t="s">
        <v>1048</v>
      </c>
      <c r="E40" t="s">
        <v>1049</v>
      </c>
      <c r="F40" s="48" t="s">
        <v>1050</v>
      </c>
    </row>
    <row r="41" spans="1:6">
      <c r="A41" t="s">
        <v>220</v>
      </c>
      <c r="B41">
        <v>2019</v>
      </c>
      <c r="C41">
        <v>8.9999999999999993E-3</v>
      </c>
      <c r="D41" t="s">
        <v>1048</v>
      </c>
      <c r="E41" t="s">
        <v>1049</v>
      </c>
      <c r="F41" s="48" t="s">
        <v>1050</v>
      </c>
    </row>
    <row r="42" spans="1:6">
      <c r="A42" t="s">
        <v>220</v>
      </c>
      <c r="B42">
        <v>2020</v>
      </c>
      <c r="C42">
        <v>8.0000000000000002E-3</v>
      </c>
      <c r="D42" t="s">
        <v>1048</v>
      </c>
      <c r="E42" t="s">
        <v>1049</v>
      </c>
      <c r="F42" s="48" t="s">
        <v>1050</v>
      </c>
    </row>
    <row r="43" spans="1:6">
      <c r="A43" t="s">
        <v>220</v>
      </c>
      <c r="B43">
        <v>2021</v>
      </c>
      <c r="C43">
        <v>8.9999999999999993E-3</v>
      </c>
      <c r="D43" t="s">
        <v>1048</v>
      </c>
      <c r="E43" t="s">
        <v>1049</v>
      </c>
      <c r="F43" s="48" t="s">
        <v>1050</v>
      </c>
    </row>
    <row r="44" spans="1:6">
      <c r="A44" t="s">
        <v>429</v>
      </c>
      <c r="B44">
        <v>2016</v>
      </c>
      <c r="C44">
        <v>1.4999999999999999E-2</v>
      </c>
      <c r="D44" t="s">
        <v>1048</v>
      </c>
      <c r="E44" t="s">
        <v>1049</v>
      </c>
      <c r="F44" s="48" t="s">
        <v>1050</v>
      </c>
    </row>
    <row r="45" spans="1:6">
      <c r="A45" t="s">
        <v>429</v>
      </c>
      <c r="B45">
        <v>2017</v>
      </c>
      <c r="C45">
        <v>0.01</v>
      </c>
      <c r="D45" t="s">
        <v>1048</v>
      </c>
      <c r="E45" t="s">
        <v>1049</v>
      </c>
      <c r="F45" s="48" t="s">
        <v>1050</v>
      </c>
    </row>
    <row r="46" spans="1:6">
      <c r="A46" t="s">
        <v>429</v>
      </c>
      <c r="B46">
        <v>2018</v>
      </c>
      <c r="C46">
        <v>1.0999999999999999E-2</v>
      </c>
      <c r="D46" t="s">
        <v>1048</v>
      </c>
      <c r="E46" t="s">
        <v>1049</v>
      </c>
      <c r="F46" s="48" t="s">
        <v>1050</v>
      </c>
    </row>
    <row r="47" spans="1:6">
      <c r="A47" t="s">
        <v>429</v>
      </c>
      <c r="B47">
        <v>2019</v>
      </c>
      <c r="C47">
        <v>1.7000000000000001E-2</v>
      </c>
      <c r="D47" t="s">
        <v>1048</v>
      </c>
      <c r="E47" t="s">
        <v>1049</v>
      </c>
      <c r="F47" s="48" t="s">
        <v>1050</v>
      </c>
    </row>
    <row r="48" spans="1:6">
      <c r="A48" t="s">
        <v>429</v>
      </c>
      <c r="B48">
        <v>2020</v>
      </c>
      <c r="C48">
        <v>1.7000000000000001E-2</v>
      </c>
      <c r="D48" t="s">
        <v>1048</v>
      </c>
      <c r="E48" t="s">
        <v>1049</v>
      </c>
      <c r="F48" s="48" t="s">
        <v>1050</v>
      </c>
    </row>
    <row r="49" spans="1:6">
      <c r="A49" t="s">
        <v>429</v>
      </c>
      <c r="B49">
        <v>2021</v>
      </c>
      <c r="C49">
        <v>2.7E-2</v>
      </c>
      <c r="D49" t="s">
        <v>1048</v>
      </c>
      <c r="E49" t="s">
        <v>1049</v>
      </c>
      <c r="F49" s="48" t="s">
        <v>1050</v>
      </c>
    </row>
    <row r="50" spans="1:6">
      <c r="A50" t="s">
        <v>509</v>
      </c>
      <c r="B50">
        <v>2016</v>
      </c>
      <c r="C50">
        <v>7.0000000000000001E-3</v>
      </c>
      <c r="D50" t="s">
        <v>1048</v>
      </c>
      <c r="E50" t="s">
        <v>1049</v>
      </c>
      <c r="F50" s="48" t="s">
        <v>1050</v>
      </c>
    </row>
    <row r="51" spans="1:6">
      <c r="A51" t="s">
        <v>509</v>
      </c>
      <c r="B51">
        <v>2017</v>
      </c>
      <c r="C51">
        <v>5.0000000000000001E-3</v>
      </c>
      <c r="D51" t="s">
        <v>1048</v>
      </c>
      <c r="E51" t="s">
        <v>1049</v>
      </c>
      <c r="F51" s="48" t="s">
        <v>1050</v>
      </c>
    </row>
    <row r="52" spans="1:6">
      <c r="A52" t="s">
        <v>509</v>
      </c>
      <c r="B52">
        <v>2018</v>
      </c>
      <c r="C52">
        <v>6.0000000000000001E-3</v>
      </c>
      <c r="D52" t="s">
        <v>1048</v>
      </c>
      <c r="E52" t="s">
        <v>1049</v>
      </c>
      <c r="F52" s="48" t="s">
        <v>1050</v>
      </c>
    </row>
    <row r="53" spans="1:6">
      <c r="A53" t="s">
        <v>509</v>
      </c>
      <c r="B53">
        <v>2019</v>
      </c>
      <c r="C53">
        <v>5.0000000000000001E-3</v>
      </c>
      <c r="D53" t="s">
        <v>1048</v>
      </c>
      <c r="E53" t="s">
        <v>1049</v>
      </c>
      <c r="F53" s="48" t="s">
        <v>1050</v>
      </c>
    </row>
    <row r="54" spans="1:6">
      <c r="A54" t="s">
        <v>509</v>
      </c>
      <c r="B54">
        <v>2020</v>
      </c>
      <c r="C54">
        <v>7.0000000000000001E-3</v>
      </c>
      <c r="D54" t="s">
        <v>1048</v>
      </c>
      <c r="E54" t="s">
        <v>1049</v>
      </c>
      <c r="F54" s="48" t="s">
        <v>1050</v>
      </c>
    </row>
    <row r="55" spans="1:6">
      <c r="A55" t="s">
        <v>509</v>
      </c>
      <c r="B55">
        <v>2021</v>
      </c>
      <c r="C55">
        <v>1.0999999999999999E-2</v>
      </c>
      <c r="D55" t="s">
        <v>1048</v>
      </c>
      <c r="E55" t="s">
        <v>1049</v>
      </c>
      <c r="F55" s="48" t="s">
        <v>1050</v>
      </c>
    </row>
    <row r="56" spans="1:6">
      <c r="A56" t="s">
        <v>222</v>
      </c>
      <c r="B56">
        <v>2016</v>
      </c>
      <c r="C56">
        <v>4.0000000000000001E-3</v>
      </c>
      <c r="D56" t="s">
        <v>1048</v>
      </c>
      <c r="E56" t="s">
        <v>1049</v>
      </c>
      <c r="F56" s="48" t="s">
        <v>1050</v>
      </c>
    </row>
    <row r="57" spans="1:6">
      <c r="A57" t="s">
        <v>222</v>
      </c>
      <c r="B57">
        <v>2017</v>
      </c>
      <c r="C57">
        <v>5.0000000000000001E-3</v>
      </c>
      <c r="D57" t="s">
        <v>1048</v>
      </c>
      <c r="E57" t="s">
        <v>1049</v>
      </c>
      <c r="F57" s="48" t="s">
        <v>1050</v>
      </c>
    </row>
    <row r="58" spans="1:6">
      <c r="A58" t="s">
        <v>222</v>
      </c>
      <c r="B58">
        <v>2018</v>
      </c>
      <c r="C58">
        <v>5.0000000000000001E-3</v>
      </c>
      <c r="D58" t="s">
        <v>1048</v>
      </c>
      <c r="E58" t="s">
        <v>1049</v>
      </c>
      <c r="F58" s="48" t="s">
        <v>1050</v>
      </c>
    </row>
    <row r="59" spans="1:6">
      <c r="A59" t="s">
        <v>222</v>
      </c>
      <c r="B59">
        <v>2019</v>
      </c>
      <c r="C59">
        <v>5.0000000000000001E-3</v>
      </c>
      <c r="D59" t="s">
        <v>1048</v>
      </c>
      <c r="E59" t="s">
        <v>1049</v>
      </c>
      <c r="F59" s="48" t="s">
        <v>1050</v>
      </c>
    </row>
    <row r="60" spans="1:6">
      <c r="A60" t="s">
        <v>222</v>
      </c>
      <c r="B60">
        <v>2020</v>
      </c>
      <c r="C60">
        <v>5.0000000000000001E-3</v>
      </c>
      <c r="D60" t="s">
        <v>1048</v>
      </c>
      <c r="E60" t="s">
        <v>1049</v>
      </c>
      <c r="F60" s="48" t="s">
        <v>1050</v>
      </c>
    </row>
    <row r="61" spans="1:6">
      <c r="A61" t="s">
        <v>222</v>
      </c>
      <c r="B61">
        <v>2021</v>
      </c>
      <c r="C61">
        <v>7.0000000000000001E-3</v>
      </c>
      <c r="D61" t="s">
        <v>1048</v>
      </c>
      <c r="E61" t="s">
        <v>1049</v>
      </c>
      <c r="F61" s="48" t="s">
        <v>1050</v>
      </c>
    </row>
    <row r="62" spans="1:6">
      <c r="A62" t="s">
        <v>224</v>
      </c>
      <c r="B62">
        <v>2016</v>
      </c>
      <c r="C62">
        <v>1.7000000000000001E-2</v>
      </c>
      <c r="D62" t="s">
        <v>1048</v>
      </c>
      <c r="E62" t="s">
        <v>1049</v>
      </c>
      <c r="F62" s="48" t="s">
        <v>1050</v>
      </c>
    </row>
    <row r="63" spans="1:6">
      <c r="A63" t="s">
        <v>224</v>
      </c>
      <c r="B63">
        <v>2017</v>
      </c>
      <c r="C63">
        <v>1.7999999999999999E-2</v>
      </c>
      <c r="D63" t="s">
        <v>1048</v>
      </c>
      <c r="E63" t="s">
        <v>1049</v>
      </c>
      <c r="F63" s="48" t="s">
        <v>1050</v>
      </c>
    </row>
    <row r="64" spans="1:6">
      <c r="A64" t="s">
        <v>224</v>
      </c>
      <c r="B64">
        <v>2018</v>
      </c>
      <c r="C64">
        <v>1.7999999999999999E-2</v>
      </c>
      <c r="D64" t="s">
        <v>1048</v>
      </c>
      <c r="E64" t="s">
        <v>1049</v>
      </c>
      <c r="F64" s="48" t="s">
        <v>1050</v>
      </c>
    </row>
    <row r="65" spans="1:6">
      <c r="A65" t="s">
        <v>224</v>
      </c>
      <c r="B65">
        <v>2019</v>
      </c>
      <c r="C65">
        <v>1.9E-2</v>
      </c>
      <c r="D65" t="s">
        <v>1048</v>
      </c>
      <c r="E65" t="s">
        <v>1049</v>
      </c>
      <c r="F65" s="48" t="s">
        <v>1050</v>
      </c>
    </row>
    <row r="66" spans="1:6">
      <c r="A66" t="s">
        <v>224</v>
      </c>
      <c r="B66">
        <v>2020</v>
      </c>
      <c r="C66">
        <v>0.02</v>
      </c>
      <c r="D66" t="s">
        <v>1048</v>
      </c>
      <c r="E66" t="s">
        <v>1049</v>
      </c>
      <c r="F66" s="48" t="s">
        <v>1050</v>
      </c>
    </row>
    <row r="67" spans="1:6">
      <c r="A67" t="s">
        <v>224</v>
      </c>
      <c r="B67">
        <v>2021</v>
      </c>
      <c r="C67">
        <v>1.9E-2</v>
      </c>
      <c r="D67" t="s">
        <v>1048</v>
      </c>
      <c r="E67" t="s">
        <v>1049</v>
      </c>
      <c r="F67" s="48" t="s">
        <v>1050</v>
      </c>
    </row>
    <row r="68" spans="1:6">
      <c r="A68" t="s">
        <v>226</v>
      </c>
      <c r="B68">
        <v>2016</v>
      </c>
      <c r="C68">
        <v>4.0000000000000001E-3</v>
      </c>
      <c r="D68" t="s">
        <v>1048</v>
      </c>
      <c r="E68" t="s">
        <v>1049</v>
      </c>
      <c r="F68" s="48" t="s">
        <v>1050</v>
      </c>
    </row>
    <row r="69" spans="1:6">
      <c r="A69" t="s">
        <v>226</v>
      </c>
      <c r="B69">
        <v>2017</v>
      </c>
      <c r="C69">
        <v>5.0000000000000001E-3</v>
      </c>
      <c r="D69" t="s">
        <v>1048</v>
      </c>
      <c r="E69" t="s">
        <v>1049</v>
      </c>
      <c r="F69" s="48" t="s">
        <v>1050</v>
      </c>
    </row>
    <row r="70" spans="1:6">
      <c r="A70" t="s">
        <v>226</v>
      </c>
      <c r="B70">
        <v>2018</v>
      </c>
      <c r="C70">
        <v>4.0000000000000001E-3</v>
      </c>
      <c r="D70" t="s">
        <v>1048</v>
      </c>
      <c r="E70" t="s">
        <v>1049</v>
      </c>
      <c r="F70" s="48" t="s">
        <v>1050</v>
      </c>
    </row>
    <row r="71" spans="1:6">
      <c r="A71" t="s">
        <v>226</v>
      </c>
      <c r="B71">
        <v>2019</v>
      </c>
      <c r="C71">
        <v>6.0000000000000001E-3</v>
      </c>
      <c r="D71" t="s">
        <v>1048</v>
      </c>
      <c r="E71" t="s">
        <v>1049</v>
      </c>
      <c r="F71" s="48" t="s">
        <v>1050</v>
      </c>
    </row>
    <row r="72" spans="1:6">
      <c r="A72" t="s">
        <v>226</v>
      </c>
      <c r="B72">
        <v>2020</v>
      </c>
      <c r="C72">
        <v>8.0000000000000002E-3</v>
      </c>
      <c r="D72" t="s">
        <v>1048</v>
      </c>
      <c r="E72" t="s">
        <v>1049</v>
      </c>
      <c r="F72" s="48" t="s">
        <v>1050</v>
      </c>
    </row>
    <row r="73" spans="1:6">
      <c r="A73" t="s">
        <v>226</v>
      </c>
      <c r="B73">
        <v>2021</v>
      </c>
      <c r="C73">
        <v>8.0000000000000002E-3</v>
      </c>
      <c r="D73" t="s">
        <v>1048</v>
      </c>
      <c r="E73" t="s">
        <v>1049</v>
      </c>
      <c r="F73" s="48" t="s">
        <v>1050</v>
      </c>
    </row>
    <row r="74" spans="1:6">
      <c r="A74" t="s">
        <v>515</v>
      </c>
      <c r="B74">
        <v>2016</v>
      </c>
      <c r="C74">
        <v>4.8000000000000001E-2</v>
      </c>
      <c r="D74" t="s">
        <v>1048</v>
      </c>
      <c r="E74" t="s">
        <v>1049</v>
      </c>
      <c r="F74" s="48" t="s">
        <v>1050</v>
      </c>
    </row>
    <row r="75" spans="1:6">
      <c r="A75" t="s">
        <v>515</v>
      </c>
      <c r="B75">
        <v>2017</v>
      </c>
      <c r="C75">
        <v>3.1E-2</v>
      </c>
      <c r="D75" t="s">
        <v>1048</v>
      </c>
      <c r="E75" t="s">
        <v>1049</v>
      </c>
      <c r="F75" s="48" t="s">
        <v>1050</v>
      </c>
    </row>
    <row r="76" spans="1:6">
      <c r="A76" t="s">
        <v>515</v>
      </c>
      <c r="B76">
        <v>2018</v>
      </c>
      <c r="C76">
        <v>1.0999999999999999E-2</v>
      </c>
      <c r="D76" t="s">
        <v>1048</v>
      </c>
      <c r="E76" t="s">
        <v>1049</v>
      </c>
      <c r="F76" s="48" t="s">
        <v>1050</v>
      </c>
    </row>
    <row r="77" spans="1:6">
      <c r="A77" t="s">
        <v>515</v>
      </c>
      <c r="B77">
        <v>2019</v>
      </c>
      <c r="C77">
        <v>8.9999999999999993E-3</v>
      </c>
      <c r="D77" t="s">
        <v>1048</v>
      </c>
      <c r="E77" t="s">
        <v>1049</v>
      </c>
      <c r="F77" s="48" t="s">
        <v>1050</v>
      </c>
    </row>
    <row r="78" spans="1:6">
      <c r="A78" t="s">
        <v>515</v>
      </c>
      <c r="B78">
        <v>2020</v>
      </c>
      <c r="C78">
        <v>8.0000000000000002E-3</v>
      </c>
      <c r="D78" t="s">
        <v>1048</v>
      </c>
      <c r="E78" t="s">
        <v>1049</v>
      </c>
      <c r="F78" s="48" t="s">
        <v>1050</v>
      </c>
    </row>
    <row r="79" spans="1:6">
      <c r="A79" t="s">
        <v>515</v>
      </c>
      <c r="B79">
        <v>2021</v>
      </c>
      <c r="C79">
        <v>1.2999999999999999E-2</v>
      </c>
      <c r="D79" t="s">
        <v>1048</v>
      </c>
      <c r="E79" t="s">
        <v>1049</v>
      </c>
      <c r="F79" s="48" t="s">
        <v>1050</v>
      </c>
    </row>
    <row r="80" spans="1:6">
      <c r="A80" t="s">
        <v>228</v>
      </c>
      <c r="B80">
        <v>2016</v>
      </c>
      <c r="C80">
        <v>1.0999999999999999E-2</v>
      </c>
      <c r="D80" t="s">
        <v>1048</v>
      </c>
      <c r="E80" t="s">
        <v>1049</v>
      </c>
      <c r="F80" s="48" t="s">
        <v>1050</v>
      </c>
    </row>
    <row r="81" spans="1:6">
      <c r="A81" t="s">
        <v>228</v>
      </c>
      <c r="B81">
        <v>2017</v>
      </c>
      <c r="C81">
        <v>0.01</v>
      </c>
      <c r="D81" t="s">
        <v>1048</v>
      </c>
      <c r="E81" t="s">
        <v>1049</v>
      </c>
      <c r="F81" s="48" t="s">
        <v>1050</v>
      </c>
    </row>
    <row r="82" spans="1:6">
      <c r="A82" t="s">
        <v>228</v>
      </c>
      <c r="B82">
        <v>2018</v>
      </c>
      <c r="C82">
        <v>1.0999999999999999E-2</v>
      </c>
      <c r="D82" t="s">
        <v>1048</v>
      </c>
      <c r="E82" t="s">
        <v>1049</v>
      </c>
      <c r="F82" s="48" t="s">
        <v>1050</v>
      </c>
    </row>
    <row r="83" spans="1:6">
      <c r="A83" t="s">
        <v>228</v>
      </c>
      <c r="B83">
        <v>2019</v>
      </c>
      <c r="C83">
        <v>1.0999999999999999E-2</v>
      </c>
      <c r="D83" t="s">
        <v>1048</v>
      </c>
      <c r="E83" t="s">
        <v>1049</v>
      </c>
      <c r="F83" s="48" t="s">
        <v>1050</v>
      </c>
    </row>
    <row r="84" spans="1:6">
      <c r="A84" t="s">
        <v>228</v>
      </c>
      <c r="B84">
        <v>2020</v>
      </c>
      <c r="C84">
        <v>0.01</v>
      </c>
      <c r="D84" t="s">
        <v>1048</v>
      </c>
      <c r="E84" t="s">
        <v>1049</v>
      </c>
      <c r="F84" s="48" t="s">
        <v>1050</v>
      </c>
    </row>
    <row r="85" spans="1:6">
      <c r="A85" t="s">
        <v>228</v>
      </c>
      <c r="B85">
        <v>2021</v>
      </c>
      <c r="C85">
        <v>1.4E-2</v>
      </c>
      <c r="D85" t="s">
        <v>1048</v>
      </c>
      <c r="E85" t="s">
        <v>1049</v>
      </c>
      <c r="F85" s="48" t="s">
        <v>1050</v>
      </c>
    </row>
    <row r="86" spans="1:6">
      <c r="A86" t="s">
        <v>518</v>
      </c>
      <c r="B86">
        <v>2016</v>
      </c>
      <c r="C86">
        <v>4.0000000000000001E-3</v>
      </c>
      <c r="D86" t="s">
        <v>1048</v>
      </c>
      <c r="E86" t="s">
        <v>1049</v>
      </c>
      <c r="F86" s="48" t="s">
        <v>1050</v>
      </c>
    </row>
    <row r="87" spans="1:6">
      <c r="A87" t="s">
        <v>518</v>
      </c>
      <c r="B87">
        <v>2017</v>
      </c>
      <c r="C87">
        <v>4.0000000000000001E-3</v>
      </c>
      <c r="D87" t="s">
        <v>1048</v>
      </c>
      <c r="E87" t="s">
        <v>1049</v>
      </c>
      <c r="F87" s="48" t="s">
        <v>1050</v>
      </c>
    </row>
    <row r="88" spans="1:6">
      <c r="A88" t="s">
        <v>518</v>
      </c>
      <c r="B88">
        <v>2018</v>
      </c>
      <c r="C88">
        <v>4.0000000000000001E-3</v>
      </c>
      <c r="D88" t="s">
        <v>1048</v>
      </c>
      <c r="E88" t="s">
        <v>1049</v>
      </c>
      <c r="F88" s="48" t="s">
        <v>1050</v>
      </c>
    </row>
    <row r="89" spans="1:6">
      <c r="A89" t="s">
        <v>518</v>
      </c>
      <c r="B89">
        <v>2019</v>
      </c>
      <c r="C89">
        <v>4.0000000000000001E-3</v>
      </c>
      <c r="D89" t="s">
        <v>1048</v>
      </c>
      <c r="E89" t="s">
        <v>1049</v>
      </c>
      <c r="F89" s="48" t="s">
        <v>1050</v>
      </c>
    </row>
    <row r="90" spans="1:6">
      <c r="A90" t="s">
        <v>518</v>
      </c>
      <c r="B90">
        <v>2020</v>
      </c>
      <c r="C90">
        <v>4.0000000000000001E-3</v>
      </c>
      <c r="D90" t="s">
        <v>1048</v>
      </c>
      <c r="E90" t="s">
        <v>1049</v>
      </c>
      <c r="F90" s="48" t="s">
        <v>1050</v>
      </c>
    </row>
    <row r="91" spans="1:6">
      <c r="A91" t="s">
        <v>518</v>
      </c>
      <c r="B91">
        <v>2021</v>
      </c>
      <c r="C91">
        <v>8.0000000000000002E-3</v>
      </c>
      <c r="D91" t="s">
        <v>1048</v>
      </c>
      <c r="E91" t="s">
        <v>1049</v>
      </c>
      <c r="F91" s="48" t="s">
        <v>1050</v>
      </c>
    </row>
    <row r="92" spans="1:6">
      <c r="A92" t="s">
        <v>231</v>
      </c>
      <c r="B92">
        <v>2016</v>
      </c>
      <c r="C92">
        <v>7.0000000000000001E-3</v>
      </c>
      <c r="D92" t="s">
        <v>1048</v>
      </c>
      <c r="E92" t="s">
        <v>1049</v>
      </c>
      <c r="F92" s="48" t="s">
        <v>1050</v>
      </c>
    </row>
    <row r="93" spans="1:6">
      <c r="A93" t="s">
        <v>231</v>
      </c>
      <c r="B93">
        <v>2017</v>
      </c>
      <c r="C93">
        <v>7.0000000000000001E-3</v>
      </c>
      <c r="D93" t="s">
        <v>1048</v>
      </c>
      <c r="E93" t="s">
        <v>1049</v>
      </c>
      <c r="F93" s="48" t="s">
        <v>1050</v>
      </c>
    </row>
    <row r="94" spans="1:6">
      <c r="A94" t="s">
        <v>231</v>
      </c>
      <c r="B94">
        <v>2018</v>
      </c>
      <c r="C94">
        <v>7.0000000000000001E-3</v>
      </c>
      <c r="D94" t="s">
        <v>1048</v>
      </c>
      <c r="E94" t="s">
        <v>1049</v>
      </c>
      <c r="F94" s="48" t="s">
        <v>1050</v>
      </c>
    </row>
    <row r="95" spans="1:6">
      <c r="A95" t="s">
        <v>231</v>
      </c>
      <c r="B95">
        <v>2019</v>
      </c>
      <c r="C95">
        <v>0.01</v>
      </c>
      <c r="D95" t="s">
        <v>1048</v>
      </c>
      <c r="E95" t="s">
        <v>1049</v>
      </c>
      <c r="F95" s="48" t="s">
        <v>1050</v>
      </c>
    </row>
    <row r="96" spans="1:6">
      <c r="A96" t="s">
        <v>231</v>
      </c>
      <c r="B96">
        <v>2020</v>
      </c>
      <c r="C96">
        <v>6.0000000000000001E-3</v>
      </c>
      <c r="D96" t="s">
        <v>1048</v>
      </c>
      <c r="E96" t="s">
        <v>1049</v>
      </c>
      <c r="F96" s="48" t="s">
        <v>1050</v>
      </c>
    </row>
    <row r="97" spans="1:6">
      <c r="A97" t="s">
        <v>231</v>
      </c>
      <c r="B97">
        <v>2021</v>
      </c>
      <c r="C97">
        <v>1.0999999999999999E-2</v>
      </c>
      <c r="D97" t="s">
        <v>1048</v>
      </c>
      <c r="E97" t="s">
        <v>1049</v>
      </c>
      <c r="F97" s="48" t="s">
        <v>1050</v>
      </c>
    </row>
    <row r="98" spans="1:6">
      <c r="A98" t="s">
        <v>232</v>
      </c>
      <c r="B98">
        <v>2016</v>
      </c>
      <c r="C98">
        <v>7.0000000000000001E-3</v>
      </c>
      <c r="D98" t="s">
        <v>1048</v>
      </c>
      <c r="E98" t="s">
        <v>1049</v>
      </c>
      <c r="F98" s="48" t="s">
        <v>1050</v>
      </c>
    </row>
    <row r="99" spans="1:6">
      <c r="A99" t="s">
        <v>232</v>
      </c>
      <c r="B99">
        <v>2017</v>
      </c>
      <c r="C99">
        <v>8.0000000000000002E-3</v>
      </c>
      <c r="D99" t="s">
        <v>1048</v>
      </c>
      <c r="E99" t="s">
        <v>1049</v>
      </c>
      <c r="F99" s="48" t="s">
        <v>1050</v>
      </c>
    </row>
    <row r="100" spans="1:6">
      <c r="A100" t="s">
        <v>232</v>
      </c>
      <c r="B100">
        <v>2018</v>
      </c>
      <c r="C100">
        <v>7.0000000000000001E-3</v>
      </c>
      <c r="D100" t="s">
        <v>1048</v>
      </c>
      <c r="E100" t="s">
        <v>1049</v>
      </c>
      <c r="F100" s="48" t="s">
        <v>1050</v>
      </c>
    </row>
    <row r="101" spans="1:6">
      <c r="A101" t="s">
        <v>232</v>
      </c>
      <c r="B101">
        <v>2019</v>
      </c>
      <c r="C101">
        <v>6.0000000000000001E-3</v>
      </c>
      <c r="D101" t="s">
        <v>1048</v>
      </c>
      <c r="E101" t="s">
        <v>1049</v>
      </c>
      <c r="F101" s="48" t="s">
        <v>1050</v>
      </c>
    </row>
    <row r="102" spans="1:6">
      <c r="A102" t="s">
        <v>232</v>
      </c>
      <c r="B102">
        <v>2020</v>
      </c>
      <c r="C102">
        <v>7.0000000000000001E-3</v>
      </c>
      <c r="D102" t="s">
        <v>1048</v>
      </c>
      <c r="E102" t="s">
        <v>1049</v>
      </c>
      <c r="F102" s="48" t="s">
        <v>1050</v>
      </c>
    </row>
    <row r="103" spans="1:6">
      <c r="A103" t="s">
        <v>232</v>
      </c>
      <c r="B103">
        <v>2021</v>
      </c>
      <c r="C103">
        <v>1.0999999999999999E-2</v>
      </c>
      <c r="D103" t="s">
        <v>1048</v>
      </c>
      <c r="E103" t="s">
        <v>1049</v>
      </c>
      <c r="F103" s="48" t="s">
        <v>1050</v>
      </c>
    </row>
    <row r="104" spans="1:6">
      <c r="A104" t="s">
        <v>431</v>
      </c>
      <c r="B104">
        <v>2016</v>
      </c>
      <c r="C104">
        <v>6.0000000000000001E-3</v>
      </c>
      <c r="D104" t="s">
        <v>1048</v>
      </c>
      <c r="E104" t="s">
        <v>1049</v>
      </c>
      <c r="F104" s="48" t="s">
        <v>1050</v>
      </c>
    </row>
    <row r="105" spans="1:6">
      <c r="A105" t="s">
        <v>431</v>
      </c>
      <c r="B105">
        <v>2017</v>
      </c>
      <c r="C105">
        <v>8.0000000000000002E-3</v>
      </c>
      <c r="D105" t="s">
        <v>1048</v>
      </c>
      <c r="E105" t="s">
        <v>1049</v>
      </c>
      <c r="F105" s="48" t="s">
        <v>1050</v>
      </c>
    </row>
    <row r="106" spans="1:6">
      <c r="A106" t="s">
        <v>431</v>
      </c>
      <c r="B106">
        <v>2018</v>
      </c>
      <c r="C106">
        <v>7.0000000000000001E-3</v>
      </c>
      <c r="D106" t="s">
        <v>1048</v>
      </c>
      <c r="E106" t="s">
        <v>1049</v>
      </c>
      <c r="F106" s="48" t="s">
        <v>1050</v>
      </c>
    </row>
    <row r="107" spans="1:6">
      <c r="A107" t="s">
        <v>431</v>
      </c>
      <c r="B107">
        <v>2019</v>
      </c>
      <c r="C107">
        <v>6.0000000000000001E-3</v>
      </c>
      <c r="D107" t="s">
        <v>1048</v>
      </c>
      <c r="E107" t="s">
        <v>1049</v>
      </c>
      <c r="F107" s="48" t="s">
        <v>1050</v>
      </c>
    </row>
    <row r="108" spans="1:6">
      <c r="A108" t="s">
        <v>431</v>
      </c>
      <c r="B108">
        <v>2020</v>
      </c>
      <c r="C108">
        <v>7.0000000000000001E-3</v>
      </c>
      <c r="D108" t="s">
        <v>1048</v>
      </c>
      <c r="E108" t="s">
        <v>1049</v>
      </c>
      <c r="F108" s="48" t="s">
        <v>1050</v>
      </c>
    </row>
    <row r="109" spans="1:6">
      <c r="A109" t="s">
        <v>431</v>
      </c>
      <c r="B109">
        <v>2021</v>
      </c>
      <c r="C109">
        <v>8.9999999999999993E-3</v>
      </c>
      <c r="D109" t="s">
        <v>1048</v>
      </c>
      <c r="E109" t="s">
        <v>1049</v>
      </c>
      <c r="F109" s="48" t="s">
        <v>1050</v>
      </c>
    </row>
    <row r="110" spans="1:6">
      <c r="A110" t="s">
        <v>233</v>
      </c>
      <c r="B110">
        <v>2016</v>
      </c>
      <c r="C110">
        <v>3.0000000000000001E-3</v>
      </c>
      <c r="D110" t="s">
        <v>1048</v>
      </c>
      <c r="E110" t="s">
        <v>1049</v>
      </c>
      <c r="F110" s="48" t="s">
        <v>1050</v>
      </c>
    </row>
    <row r="111" spans="1:6">
      <c r="A111" t="s">
        <v>233</v>
      </c>
      <c r="B111">
        <v>2017</v>
      </c>
      <c r="C111">
        <v>4.0000000000000001E-3</v>
      </c>
      <c r="D111" t="s">
        <v>1048</v>
      </c>
      <c r="E111" t="s">
        <v>1049</v>
      </c>
      <c r="F111" s="48" t="s">
        <v>1050</v>
      </c>
    </row>
    <row r="112" spans="1:6">
      <c r="A112" t="s">
        <v>233</v>
      </c>
      <c r="B112">
        <v>2018</v>
      </c>
      <c r="C112">
        <v>4.0000000000000001E-3</v>
      </c>
      <c r="D112" t="s">
        <v>1048</v>
      </c>
      <c r="E112" t="s">
        <v>1049</v>
      </c>
      <c r="F112" s="48" t="s">
        <v>1050</v>
      </c>
    </row>
    <row r="113" spans="1:6">
      <c r="A113" t="s">
        <v>233</v>
      </c>
      <c r="B113">
        <v>2019</v>
      </c>
      <c r="C113">
        <v>3.0000000000000001E-3</v>
      </c>
      <c r="D113" t="s">
        <v>1048</v>
      </c>
      <c r="E113" t="s">
        <v>1049</v>
      </c>
      <c r="F113" s="48" t="s">
        <v>1050</v>
      </c>
    </row>
    <row r="114" spans="1:6">
      <c r="A114" t="s">
        <v>233</v>
      </c>
      <c r="B114">
        <v>2020</v>
      </c>
      <c r="C114">
        <v>3.0000000000000001E-3</v>
      </c>
      <c r="D114" t="s">
        <v>1048</v>
      </c>
      <c r="E114" t="s">
        <v>1049</v>
      </c>
      <c r="F114" s="48" t="s">
        <v>1050</v>
      </c>
    </row>
    <row r="115" spans="1:6">
      <c r="A115" t="s">
        <v>233</v>
      </c>
      <c r="B115">
        <v>2021</v>
      </c>
      <c r="C115">
        <v>6.0000000000000001E-3</v>
      </c>
      <c r="D115" t="s">
        <v>1048</v>
      </c>
      <c r="E115" t="s">
        <v>1049</v>
      </c>
      <c r="F115" s="48" t="s">
        <v>1050</v>
      </c>
    </row>
    <row r="116" spans="1:6">
      <c r="A116" t="s">
        <v>522</v>
      </c>
      <c r="B116">
        <v>2016</v>
      </c>
      <c r="C116">
        <v>1.2E-2</v>
      </c>
      <c r="D116" t="s">
        <v>1048</v>
      </c>
      <c r="E116" t="s">
        <v>1049</v>
      </c>
      <c r="F116" s="48" t="s">
        <v>1050</v>
      </c>
    </row>
    <row r="117" spans="1:6">
      <c r="A117" t="s">
        <v>522</v>
      </c>
      <c r="B117">
        <v>2017</v>
      </c>
      <c r="C117">
        <v>7.0000000000000001E-3</v>
      </c>
      <c r="D117" t="s">
        <v>1048</v>
      </c>
      <c r="E117" t="s">
        <v>1049</v>
      </c>
      <c r="F117" s="48" t="s">
        <v>1050</v>
      </c>
    </row>
    <row r="118" spans="1:6">
      <c r="A118" t="s">
        <v>522</v>
      </c>
      <c r="B118">
        <v>2018</v>
      </c>
      <c r="C118">
        <v>8.9999999999999993E-3</v>
      </c>
      <c r="D118" t="s">
        <v>1048</v>
      </c>
      <c r="E118" t="s">
        <v>1049</v>
      </c>
      <c r="F118" s="48" t="s">
        <v>1050</v>
      </c>
    </row>
    <row r="119" spans="1:6">
      <c r="A119" t="s">
        <v>522</v>
      </c>
      <c r="B119">
        <v>2019</v>
      </c>
      <c r="C119">
        <v>8.0000000000000002E-3</v>
      </c>
      <c r="D119" t="s">
        <v>1048</v>
      </c>
      <c r="E119" t="s">
        <v>1049</v>
      </c>
      <c r="F119" s="48" t="s">
        <v>1050</v>
      </c>
    </row>
    <row r="120" spans="1:6">
      <c r="A120" t="s">
        <v>522</v>
      </c>
      <c r="B120">
        <v>2020</v>
      </c>
      <c r="C120">
        <v>7.0000000000000001E-3</v>
      </c>
      <c r="D120" t="s">
        <v>1048</v>
      </c>
      <c r="E120" t="s">
        <v>1049</v>
      </c>
      <c r="F120" s="48" t="s">
        <v>1050</v>
      </c>
    </row>
    <row r="121" spans="1:6">
      <c r="A121" t="s">
        <v>522</v>
      </c>
      <c r="B121">
        <v>2021</v>
      </c>
      <c r="C121">
        <v>1.2999999999999999E-2</v>
      </c>
      <c r="D121" t="s">
        <v>1048</v>
      </c>
      <c r="E121" t="s">
        <v>1049</v>
      </c>
      <c r="F121" s="48" t="s">
        <v>1050</v>
      </c>
    </row>
    <row r="122" spans="1:6">
      <c r="A122" t="s">
        <v>1051</v>
      </c>
      <c r="B122">
        <v>2016</v>
      </c>
      <c r="C122">
        <v>4.0000000000000001E-3</v>
      </c>
      <c r="D122" t="s">
        <v>1048</v>
      </c>
      <c r="E122" t="s">
        <v>1049</v>
      </c>
      <c r="F122" s="48" t="s">
        <v>1050</v>
      </c>
    </row>
    <row r="123" spans="1:6">
      <c r="A123" t="s">
        <v>1051</v>
      </c>
      <c r="B123">
        <v>2017</v>
      </c>
      <c r="C123">
        <v>4.0000000000000001E-3</v>
      </c>
      <c r="D123" t="s">
        <v>1048</v>
      </c>
      <c r="E123" t="s">
        <v>1049</v>
      </c>
      <c r="F123" s="48" t="s">
        <v>1050</v>
      </c>
    </row>
    <row r="124" spans="1:6">
      <c r="A124" t="s">
        <v>1051</v>
      </c>
      <c r="B124">
        <v>2018</v>
      </c>
      <c r="C124">
        <v>5.0000000000000001E-3</v>
      </c>
      <c r="D124" t="s">
        <v>1048</v>
      </c>
      <c r="E124" t="s">
        <v>1049</v>
      </c>
      <c r="F124" s="48" t="s">
        <v>1050</v>
      </c>
    </row>
    <row r="125" spans="1:6">
      <c r="A125" t="s">
        <v>1051</v>
      </c>
      <c r="B125">
        <v>2019</v>
      </c>
      <c r="C125">
        <v>5.0000000000000001E-3</v>
      </c>
      <c r="D125" t="s">
        <v>1048</v>
      </c>
      <c r="E125" t="s">
        <v>1049</v>
      </c>
      <c r="F125" s="48" t="s">
        <v>1050</v>
      </c>
    </row>
    <row r="126" spans="1:6">
      <c r="A126" t="s">
        <v>1051</v>
      </c>
      <c r="B126">
        <v>2020</v>
      </c>
      <c r="C126">
        <v>5.0000000000000001E-3</v>
      </c>
      <c r="D126" t="s">
        <v>1048</v>
      </c>
      <c r="E126" t="s">
        <v>1049</v>
      </c>
      <c r="F126" s="48" t="s">
        <v>1050</v>
      </c>
    </row>
    <row r="127" spans="1:6">
      <c r="A127" t="s">
        <v>1051</v>
      </c>
      <c r="B127">
        <v>2021</v>
      </c>
      <c r="C127">
        <v>5.0000000000000001E-3</v>
      </c>
      <c r="D127" t="s">
        <v>1048</v>
      </c>
      <c r="E127" t="s">
        <v>1049</v>
      </c>
      <c r="F127" s="48" t="s">
        <v>1050</v>
      </c>
    </row>
    <row r="128" spans="1:6">
      <c r="A128" t="s">
        <v>235</v>
      </c>
      <c r="B128">
        <v>2016</v>
      </c>
      <c r="C128">
        <v>0.02</v>
      </c>
      <c r="D128" t="s">
        <v>1048</v>
      </c>
      <c r="E128" t="s">
        <v>1049</v>
      </c>
      <c r="F128" s="48" t="s">
        <v>1050</v>
      </c>
    </row>
    <row r="129" spans="1:6">
      <c r="A129" t="s">
        <v>235</v>
      </c>
      <c r="B129">
        <v>2017</v>
      </c>
      <c r="C129">
        <v>9.6000000000000002E-2</v>
      </c>
      <c r="D129" t="s">
        <v>1048</v>
      </c>
      <c r="E129" t="s">
        <v>1049</v>
      </c>
      <c r="F129" s="48" t="s">
        <v>1050</v>
      </c>
    </row>
    <row r="130" spans="1:6">
      <c r="A130" t="s">
        <v>235</v>
      </c>
      <c r="B130">
        <v>2018</v>
      </c>
      <c r="C130">
        <v>4.7E-2</v>
      </c>
      <c r="D130" t="s">
        <v>1048</v>
      </c>
      <c r="E130" t="s">
        <v>1049</v>
      </c>
      <c r="F130" s="48" t="s">
        <v>1050</v>
      </c>
    </row>
    <row r="131" spans="1:6">
      <c r="A131" t="s">
        <v>235</v>
      </c>
      <c r="B131">
        <v>2019</v>
      </c>
      <c r="C131">
        <v>5.8000000000000003E-2</v>
      </c>
      <c r="D131" t="s">
        <v>1048</v>
      </c>
      <c r="E131" t="s">
        <v>1049</v>
      </c>
      <c r="F131" s="48" t="s">
        <v>1050</v>
      </c>
    </row>
    <row r="132" spans="1:6">
      <c r="A132" t="s">
        <v>235</v>
      </c>
      <c r="B132">
        <v>2020</v>
      </c>
      <c r="C132">
        <v>8.1000000000000003E-2</v>
      </c>
      <c r="D132" t="s">
        <v>1048</v>
      </c>
      <c r="E132" t="s">
        <v>1049</v>
      </c>
      <c r="F132" s="48" t="s">
        <v>1050</v>
      </c>
    </row>
    <row r="133" spans="1:6">
      <c r="A133" t="s">
        <v>235</v>
      </c>
      <c r="B133">
        <v>2021</v>
      </c>
      <c r="C133">
        <v>8.1000000000000003E-2</v>
      </c>
      <c r="D133" t="s">
        <v>1048</v>
      </c>
      <c r="E133" t="s">
        <v>1049</v>
      </c>
      <c r="F133" s="48" t="s">
        <v>1050</v>
      </c>
    </row>
    <row r="134" spans="1:6">
      <c r="A134" t="s">
        <v>433</v>
      </c>
      <c r="B134">
        <v>2016</v>
      </c>
      <c r="C134">
        <v>0.02</v>
      </c>
      <c r="D134" t="s">
        <v>1048</v>
      </c>
      <c r="E134" t="s">
        <v>1049</v>
      </c>
      <c r="F134" s="48" t="s">
        <v>1050</v>
      </c>
    </row>
    <row r="135" spans="1:6">
      <c r="A135" t="s">
        <v>433</v>
      </c>
      <c r="B135">
        <v>2017</v>
      </c>
      <c r="C135">
        <v>0.02</v>
      </c>
      <c r="D135" t="s">
        <v>1048</v>
      </c>
      <c r="E135" t="s">
        <v>1049</v>
      </c>
      <c r="F135" s="48" t="s">
        <v>1050</v>
      </c>
    </row>
    <row r="136" spans="1:6">
      <c r="A136" t="s">
        <v>433</v>
      </c>
      <c r="B136">
        <v>2018</v>
      </c>
      <c r="C136">
        <v>0.02</v>
      </c>
      <c r="D136" t="s">
        <v>1048</v>
      </c>
      <c r="E136" t="s">
        <v>1049</v>
      </c>
      <c r="F136" s="48" t="s">
        <v>1050</v>
      </c>
    </row>
    <row r="137" spans="1:6">
      <c r="A137" t="s">
        <v>433</v>
      </c>
      <c r="B137">
        <v>2019</v>
      </c>
      <c r="C137">
        <v>0.02</v>
      </c>
      <c r="D137" t="s">
        <v>1048</v>
      </c>
      <c r="E137" t="s">
        <v>1049</v>
      </c>
      <c r="F137" s="48" t="s">
        <v>1050</v>
      </c>
    </row>
    <row r="138" spans="1:6">
      <c r="A138" t="s">
        <v>433</v>
      </c>
      <c r="B138">
        <v>2020</v>
      </c>
      <c r="C138">
        <v>2.1000000000000001E-2</v>
      </c>
      <c r="D138" t="s">
        <v>1048</v>
      </c>
      <c r="E138" t="s">
        <v>1049</v>
      </c>
      <c r="F138" s="48" t="s">
        <v>1050</v>
      </c>
    </row>
    <row r="139" spans="1:6">
      <c r="A139" t="s">
        <v>433</v>
      </c>
      <c r="B139">
        <v>2021</v>
      </c>
      <c r="C139">
        <v>2.4E-2</v>
      </c>
      <c r="D139" t="s">
        <v>1048</v>
      </c>
      <c r="E139" t="s">
        <v>1049</v>
      </c>
      <c r="F139" s="48" t="s">
        <v>1050</v>
      </c>
    </row>
    <row r="140" spans="1:6">
      <c r="A140" t="s">
        <v>236</v>
      </c>
      <c r="B140">
        <v>2016</v>
      </c>
      <c r="C140">
        <v>2E-3</v>
      </c>
      <c r="D140" t="s">
        <v>1048</v>
      </c>
      <c r="E140" t="s">
        <v>1049</v>
      </c>
      <c r="F140" s="48" t="s">
        <v>1050</v>
      </c>
    </row>
    <row r="141" spans="1:6">
      <c r="A141" t="s">
        <v>236</v>
      </c>
      <c r="B141">
        <v>2017</v>
      </c>
      <c r="C141">
        <v>3.0000000000000001E-3</v>
      </c>
      <c r="D141" t="s">
        <v>1048</v>
      </c>
      <c r="E141" t="s">
        <v>1049</v>
      </c>
      <c r="F141" s="48" t="s">
        <v>1050</v>
      </c>
    </row>
    <row r="142" spans="1:6">
      <c r="A142" t="s">
        <v>236</v>
      </c>
      <c r="B142">
        <v>2018</v>
      </c>
      <c r="C142">
        <v>3.0000000000000001E-3</v>
      </c>
      <c r="D142" t="s">
        <v>1048</v>
      </c>
      <c r="E142" t="s">
        <v>1049</v>
      </c>
      <c r="F142" s="48" t="s">
        <v>1050</v>
      </c>
    </row>
    <row r="143" spans="1:6">
      <c r="A143" t="s">
        <v>236</v>
      </c>
      <c r="B143">
        <v>2019</v>
      </c>
      <c r="C143">
        <v>3.0000000000000001E-3</v>
      </c>
      <c r="D143" t="s">
        <v>1048</v>
      </c>
      <c r="E143" t="s">
        <v>1049</v>
      </c>
      <c r="F143" s="48" t="s">
        <v>1050</v>
      </c>
    </row>
    <row r="144" spans="1:6">
      <c r="A144" t="s">
        <v>236</v>
      </c>
      <c r="B144">
        <v>2020</v>
      </c>
      <c r="C144">
        <v>3.0000000000000001E-3</v>
      </c>
      <c r="D144" t="s">
        <v>1048</v>
      </c>
      <c r="E144" t="s">
        <v>1049</v>
      </c>
      <c r="F144" s="48" t="s">
        <v>1050</v>
      </c>
    </row>
    <row r="145" spans="1:6">
      <c r="A145" t="s">
        <v>236</v>
      </c>
      <c r="B145">
        <v>2021</v>
      </c>
      <c r="C145">
        <v>5.0000000000000001E-3</v>
      </c>
      <c r="D145" t="s">
        <v>1048</v>
      </c>
      <c r="E145" t="s">
        <v>1049</v>
      </c>
      <c r="F145" s="48" t="s">
        <v>1050</v>
      </c>
    </row>
    <row r="146" spans="1:6">
      <c r="A146" t="s">
        <v>434</v>
      </c>
      <c r="B146">
        <v>2016</v>
      </c>
      <c r="C146">
        <v>8.9999999999999993E-3</v>
      </c>
      <c r="D146" t="s">
        <v>1048</v>
      </c>
      <c r="E146" t="s">
        <v>1049</v>
      </c>
      <c r="F146" s="48" t="s">
        <v>1050</v>
      </c>
    </row>
    <row r="147" spans="1:6">
      <c r="A147" t="s">
        <v>434</v>
      </c>
      <c r="B147">
        <v>2017</v>
      </c>
      <c r="C147">
        <v>6.0000000000000001E-3</v>
      </c>
      <c r="D147" t="s">
        <v>1048</v>
      </c>
      <c r="E147" t="s">
        <v>1049</v>
      </c>
      <c r="F147" s="48" t="s">
        <v>1050</v>
      </c>
    </row>
    <row r="148" spans="1:6">
      <c r="A148" t="s">
        <v>434</v>
      </c>
      <c r="B148">
        <v>2018</v>
      </c>
      <c r="C148">
        <v>8.0000000000000002E-3</v>
      </c>
      <c r="D148" t="s">
        <v>1048</v>
      </c>
      <c r="E148" t="s">
        <v>1049</v>
      </c>
      <c r="F148" s="48" t="s">
        <v>1050</v>
      </c>
    </row>
    <row r="149" spans="1:6">
      <c r="A149" t="s">
        <v>434</v>
      </c>
      <c r="B149">
        <v>2019</v>
      </c>
      <c r="C149">
        <v>6.0000000000000001E-3</v>
      </c>
      <c r="D149" t="s">
        <v>1048</v>
      </c>
      <c r="E149" t="s">
        <v>1049</v>
      </c>
      <c r="F149" s="48" t="s">
        <v>1050</v>
      </c>
    </row>
    <row r="150" spans="1:6">
      <c r="A150" t="s">
        <v>434</v>
      </c>
      <c r="B150">
        <v>2020</v>
      </c>
      <c r="C150">
        <v>8.9999999999999993E-3</v>
      </c>
      <c r="D150" t="s">
        <v>1048</v>
      </c>
      <c r="E150" t="s">
        <v>1049</v>
      </c>
      <c r="F150" s="48" t="s">
        <v>1050</v>
      </c>
    </row>
    <row r="151" spans="1:6">
      <c r="A151" t="s">
        <v>434</v>
      </c>
      <c r="B151">
        <v>2021</v>
      </c>
      <c r="C151">
        <v>1.7000000000000001E-2</v>
      </c>
      <c r="D151" t="s">
        <v>1048</v>
      </c>
      <c r="E151" t="s">
        <v>1049</v>
      </c>
      <c r="F151" s="48" t="s">
        <v>1050</v>
      </c>
    </row>
    <row r="152" spans="1:6">
      <c r="A152" t="s">
        <v>237</v>
      </c>
      <c r="B152">
        <v>2016</v>
      </c>
      <c r="C152">
        <v>2.1999999999999999E-2</v>
      </c>
      <c r="D152" t="s">
        <v>1048</v>
      </c>
      <c r="E152" t="s">
        <v>1049</v>
      </c>
      <c r="F152" s="48" t="s">
        <v>1050</v>
      </c>
    </row>
    <row r="153" spans="1:6">
      <c r="A153" t="s">
        <v>237</v>
      </c>
      <c r="B153">
        <v>2017</v>
      </c>
      <c r="C153">
        <v>2.7E-2</v>
      </c>
      <c r="D153" t="s">
        <v>1048</v>
      </c>
      <c r="E153" t="s">
        <v>1049</v>
      </c>
      <c r="F153" s="48" t="s">
        <v>1050</v>
      </c>
    </row>
    <row r="154" spans="1:6">
      <c r="A154" t="s">
        <v>237</v>
      </c>
      <c r="B154">
        <v>2018</v>
      </c>
      <c r="C154">
        <v>2.5000000000000001E-2</v>
      </c>
      <c r="D154" t="s">
        <v>1048</v>
      </c>
      <c r="E154" t="s">
        <v>1049</v>
      </c>
      <c r="F154" s="48" t="s">
        <v>1050</v>
      </c>
    </row>
    <row r="155" spans="1:6">
      <c r="A155" t="s">
        <v>237</v>
      </c>
      <c r="B155">
        <v>2019</v>
      </c>
      <c r="C155">
        <v>2.8000000000000001E-2</v>
      </c>
      <c r="D155" t="s">
        <v>1048</v>
      </c>
      <c r="E155" t="s">
        <v>1049</v>
      </c>
      <c r="F155" s="48" t="s">
        <v>1050</v>
      </c>
    </row>
    <row r="156" spans="1:6">
      <c r="A156" t="s">
        <v>237</v>
      </c>
      <c r="B156">
        <v>2020</v>
      </c>
      <c r="C156">
        <v>2.7E-2</v>
      </c>
      <c r="D156" t="s">
        <v>1048</v>
      </c>
      <c r="E156" t="s">
        <v>1049</v>
      </c>
      <c r="F156" s="48" t="s">
        <v>1050</v>
      </c>
    </row>
    <row r="157" spans="1:6">
      <c r="A157" t="s">
        <v>237</v>
      </c>
      <c r="B157">
        <v>2021</v>
      </c>
      <c r="C157">
        <v>0.03</v>
      </c>
      <c r="D157" t="s">
        <v>1048</v>
      </c>
      <c r="E157" t="s">
        <v>1049</v>
      </c>
      <c r="F157" s="48" t="s">
        <v>1050</v>
      </c>
    </row>
    <row r="158" spans="1:6">
      <c r="A158" t="s">
        <v>435</v>
      </c>
      <c r="B158">
        <v>2016</v>
      </c>
      <c r="C158">
        <v>8.0000000000000002E-3</v>
      </c>
      <c r="D158" t="s">
        <v>1048</v>
      </c>
      <c r="E158" t="s">
        <v>1049</v>
      </c>
      <c r="F158" s="48" t="s">
        <v>1050</v>
      </c>
    </row>
    <row r="159" spans="1:6">
      <c r="A159" t="s">
        <v>435</v>
      </c>
      <c r="B159">
        <v>2017</v>
      </c>
      <c r="C159">
        <v>0.01</v>
      </c>
      <c r="D159" t="s">
        <v>1048</v>
      </c>
      <c r="E159" t="s">
        <v>1049</v>
      </c>
      <c r="F159" s="48" t="s">
        <v>1050</v>
      </c>
    </row>
    <row r="160" spans="1:6">
      <c r="A160" t="s">
        <v>435</v>
      </c>
      <c r="B160">
        <v>2018</v>
      </c>
      <c r="C160">
        <v>8.9999999999999993E-3</v>
      </c>
      <c r="D160" t="s">
        <v>1048</v>
      </c>
      <c r="E160" t="s">
        <v>1049</v>
      </c>
      <c r="F160" s="48" t="s">
        <v>1050</v>
      </c>
    </row>
    <row r="161" spans="1:6">
      <c r="A161" t="s">
        <v>435</v>
      </c>
      <c r="B161">
        <v>2019</v>
      </c>
      <c r="C161">
        <v>0.01</v>
      </c>
      <c r="D161" t="s">
        <v>1048</v>
      </c>
      <c r="E161" t="s">
        <v>1049</v>
      </c>
      <c r="F161" s="48" t="s">
        <v>1050</v>
      </c>
    </row>
    <row r="162" spans="1:6">
      <c r="A162" t="s">
        <v>435</v>
      </c>
      <c r="B162">
        <v>2020</v>
      </c>
      <c r="C162">
        <v>8.9999999999999993E-3</v>
      </c>
      <c r="D162" t="s">
        <v>1048</v>
      </c>
      <c r="E162" t="s">
        <v>1049</v>
      </c>
      <c r="F162" s="48" t="s">
        <v>1050</v>
      </c>
    </row>
    <row r="163" spans="1:6">
      <c r="A163" t="s">
        <v>435</v>
      </c>
      <c r="B163">
        <v>2021</v>
      </c>
      <c r="C163">
        <v>8.0000000000000002E-3</v>
      </c>
      <c r="D163" t="s">
        <v>1048</v>
      </c>
      <c r="E163" t="s">
        <v>1049</v>
      </c>
      <c r="F163" s="48" t="s">
        <v>1050</v>
      </c>
    </row>
    <row r="164" spans="1:6">
      <c r="A164" t="s">
        <v>436</v>
      </c>
      <c r="B164">
        <v>2016</v>
      </c>
      <c r="C164">
        <v>2.7E-2</v>
      </c>
      <c r="D164" t="s">
        <v>1048</v>
      </c>
      <c r="E164" t="s">
        <v>1049</v>
      </c>
      <c r="F164" s="48" t="s">
        <v>1050</v>
      </c>
    </row>
    <row r="165" spans="1:6">
      <c r="A165" t="s">
        <v>436</v>
      </c>
      <c r="B165">
        <v>2017</v>
      </c>
      <c r="C165">
        <v>2.4E-2</v>
      </c>
      <c r="D165" t="s">
        <v>1048</v>
      </c>
      <c r="E165" t="s">
        <v>1049</v>
      </c>
      <c r="F165" s="48" t="s">
        <v>1050</v>
      </c>
    </row>
    <row r="166" spans="1:6">
      <c r="A166" t="s">
        <v>436</v>
      </c>
      <c r="B166">
        <v>2018</v>
      </c>
      <c r="C166">
        <v>2.3E-2</v>
      </c>
      <c r="D166" t="s">
        <v>1048</v>
      </c>
      <c r="E166" t="s">
        <v>1049</v>
      </c>
      <c r="F166" s="48" t="s">
        <v>1050</v>
      </c>
    </row>
    <row r="167" spans="1:6">
      <c r="A167" t="s">
        <v>436</v>
      </c>
      <c r="B167">
        <v>2019</v>
      </c>
      <c r="C167">
        <v>2.5999999999999999E-2</v>
      </c>
      <c r="D167" t="s">
        <v>1048</v>
      </c>
      <c r="E167" t="s">
        <v>1049</v>
      </c>
      <c r="F167" s="48" t="s">
        <v>1050</v>
      </c>
    </row>
    <row r="168" spans="1:6">
      <c r="A168" t="s">
        <v>436</v>
      </c>
      <c r="B168">
        <v>2020</v>
      </c>
      <c r="C168">
        <v>2.1000000000000001E-2</v>
      </c>
      <c r="D168" t="s">
        <v>1048</v>
      </c>
      <c r="E168" t="s">
        <v>1049</v>
      </c>
      <c r="F168" s="48" t="s">
        <v>1050</v>
      </c>
    </row>
    <row r="169" spans="1:6">
      <c r="A169" t="s">
        <v>436</v>
      </c>
      <c r="B169">
        <v>2021</v>
      </c>
      <c r="C169">
        <v>1.7999999999999999E-2</v>
      </c>
      <c r="D169" t="s">
        <v>1048</v>
      </c>
      <c r="E169" t="s">
        <v>1049</v>
      </c>
      <c r="F169" s="48" t="s">
        <v>1050</v>
      </c>
    </row>
    <row r="170" spans="1:6">
      <c r="A170" t="s">
        <v>437</v>
      </c>
      <c r="B170">
        <v>2016</v>
      </c>
      <c r="C170">
        <v>1.2999999999999999E-2</v>
      </c>
      <c r="D170" t="s">
        <v>1048</v>
      </c>
      <c r="E170" t="s">
        <v>1049</v>
      </c>
      <c r="F170" s="48" t="s">
        <v>1050</v>
      </c>
    </row>
    <row r="171" spans="1:6">
      <c r="A171" t="s">
        <v>437</v>
      </c>
      <c r="B171">
        <v>2017</v>
      </c>
      <c r="C171">
        <v>1.2999999999999999E-2</v>
      </c>
      <c r="D171" t="s">
        <v>1048</v>
      </c>
      <c r="E171" t="s">
        <v>1049</v>
      </c>
      <c r="F171" s="48" t="s">
        <v>1050</v>
      </c>
    </row>
    <row r="172" spans="1:6">
      <c r="A172" t="s">
        <v>437</v>
      </c>
      <c r="B172">
        <v>2018</v>
      </c>
      <c r="C172">
        <v>1.0999999999999999E-2</v>
      </c>
      <c r="D172" t="s">
        <v>1048</v>
      </c>
      <c r="E172" t="s">
        <v>1049</v>
      </c>
      <c r="F172" s="48" t="s">
        <v>1050</v>
      </c>
    </row>
    <row r="173" spans="1:6">
      <c r="A173" t="s">
        <v>437</v>
      </c>
      <c r="B173">
        <v>2019</v>
      </c>
      <c r="C173">
        <v>1.2999999999999999E-2</v>
      </c>
      <c r="D173" t="s">
        <v>1048</v>
      </c>
      <c r="E173" t="s">
        <v>1049</v>
      </c>
      <c r="F173" s="48" t="s">
        <v>1050</v>
      </c>
    </row>
    <row r="174" spans="1:6">
      <c r="A174" t="s">
        <v>437</v>
      </c>
      <c r="B174">
        <v>2020</v>
      </c>
      <c r="C174">
        <v>1.2E-2</v>
      </c>
      <c r="D174" t="s">
        <v>1048</v>
      </c>
      <c r="E174" t="s">
        <v>1049</v>
      </c>
      <c r="F174" s="48" t="s">
        <v>1050</v>
      </c>
    </row>
    <row r="175" spans="1:6">
      <c r="A175" t="s">
        <v>437</v>
      </c>
      <c r="B175">
        <v>2021</v>
      </c>
      <c r="C175">
        <v>1.9E-2</v>
      </c>
      <c r="D175" t="s">
        <v>1048</v>
      </c>
      <c r="E175" t="s">
        <v>1049</v>
      </c>
      <c r="F175" s="48" t="s">
        <v>1050</v>
      </c>
    </row>
    <row r="176" spans="1:6">
      <c r="A176" t="s">
        <v>438</v>
      </c>
      <c r="B176">
        <v>2016</v>
      </c>
      <c r="C176">
        <v>1.4999999999999999E-2</v>
      </c>
      <c r="D176" t="s">
        <v>1048</v>
      </c>
      <c r="E176" t="s">
        <v>1049</v>
      </c>
      <c r="F176" s="48" t="s">
        <v>1050</v>
      </c>
    </row>
    <row r="177" spans="1:6">
      <c r="A177" t="s">
        <v>438</v>
      </c>
      <c r="B177">
        <v>2017</v>
      </c>
      <c r="C177">
        <v>1.9E-2</v>
      </c>
      <c r="D177" t="s">
        <v>1048</v>
      </c>
      <c r="E177" t="s">
        <v>1049</v>
      </c>
      <c r="F177" s="48" t="s">
        <v>1050</v>
      </c>
    </row>
    <row r="178" spans="1:6">
      <c r="A178" t="s">
        <v>438</v>
      </c>
      <c r="B178">
        <v>2018</v>
      </c>
      <c r="C178">
        <v>1.7999999999999999E-2</v>
      </c>
      <c r="D178" t="s">
        <v>1048</v>
      </c>
      <c r="E178" t="s">
        <v>1049</v>
      </c>
      <c r="F178" s="48" t="s">
        <v>1050</v>
      </c>
    </row>
    <row r="179" spans="1:6">
      <c r="A179" t="s">
        <v>438</v>
      </c>
      <c r="B179">
        <v>2019</v>
      </c>
      <c r="C179">
        <v>1.4999999999999999E-2</v>
      </c>
      <c r="D179" t="s">
        <v>1048</v>
      </c>
      <c r="E179" t="s">
        <v>1049</v>
      </c>
      <c r="F179" s="48" t="s">
        <v>1050</v>
      </c>
    </row>
    <row r="180" spans="1:6">
      <c r="A180" t="s">
        <v>438</v>
      </c>
      <c r="B180">
        <v>2020</v>
      </c>
      <c r="C180">
        <v>1.4999999999999999E-2</v>
      </c>
      <c r="D180" t="s">
        <v>1048</v>
      </c>
      <c r="E180" t="s">
        <v>1049</v>
      </c>
      <c r="F180" s="48" t="s">
        <v>1050</v>
      </c>
    </row>
    <row r="181" spans="1:6">
      <c r="A181" t="s">
        <v>438</v>
      </c>
      <c r="B181">
        <v>2021</v>
      </c>
      <c r="C181">
        <v>1.9E-2</v>
      </c>
      <c r="D181" t="s">
        <v>1048</v>
      </c>
      <c r="E181" t="s">
        <v>1049</v>
      </c>
      <c r="F181" s="48" t="s">
        <v>1050</v>
      </c>
    </row>
    <row r="182" spans="1:6">
      <c r="A182" t="s">
        <v>238</v>
      </c>
      <c r="B182">
        <v>2016</v>
      </c>
      <c r="C182">
        <v>6.0000000000000001E-3</v>
      </c>
      <c r="D182" t="s">
        <v>1048</v>
      </c>
      <c r="E182" t="s">
        <v>1049</v>
      </c>
      <c r="F182" s="48" t="s">
        <v>1050</v>
      </c>
    </row>
    <row r="183" spans="1:6">
      <c r="A183" t="s">
        <v>238</v>
      </c>
      <c r="B183">
        <v>2017</v>
      </c>
      <c r="C183">
        <v>6.0000000000000001E-3</v>
      </c>
      <c r="D183" t="s">
        <v>1048</v>
      </c>
      <c r="E183" t="s">
        <v>1049</v>
      </c>
      <c r="F183" s="48" t="s">
        <v>1050</v>
      </c>
    </row>
    <row r="184" spans="1:6">
      <c r="A184" t="s">
        <v>238</v>
      </c>
      <c r="B184">
        <v>2018</v>
      </c>
      <c r="C184">
        <v>6.0000000000000001E-3</v>
      </c>
      <c r="D184" t="s">
        <v>1048</v>
      </c>
      <c r="E184" t="s">
        <v>1049</v>
      </c>
      <c r="F184" s="48" t="s">
        <v>1050</v>
      </c>
    </row>
    <row r="185" spans="1:6">
      <c r="A185" t="s">
        <v>238</v>
      </c>
      <c r="B185">
        <v>2019</v>
      </c>
      <c r="C185">
        <v>6.0000000000000001E-3</v>
      </c>
      <c r="D185" t="s">
        <v>1048</v>
      </c>
      <c r="E185" t="s">
        <v>1049</v>
      </c>
      <c r="F185" s="48" t="s">
        <v>1050</v>
      </c>
    </row>
    <row r="186" spans="1:6">
      <c r="A186" t="s">
        <v>238</v>
      </c>
      <c r="B186">
        <v>2020</v>
      </c>
      <c r="C186">
        <v>6.0000000000000001E-3</v>
      </c>
      <c r="D186" t="s">
        <v>1048</v>
      </c>
      <c r="E186" t="s">
        <v>1049</v>
      </c>
      <c r="F186" s="48" t="s">
        <v>1050</v>
      </c>
    </row>
    <row r="187" spans="1:6">
      <c r="A187" t="s">
        <v>238</v>
      </c>
      <c r="B187">
        <v>2021</v>
      </c>
      <c r="C187">
        <v>8.0000000000000002E-3</v>
      </c>
      <c r="D187" t="s">
        <v>1048</v>
      </c>
      <c r="E187" t="s">
        <v>1049</v>
      </c>
      <c r="F187" s="48" t="s">
        <v>1050</v>
      </c>
    </row>
    <row r="188" spans="1:6">
      <c r="A188" t="s">
        <v>529</v>
      </c>
      <c r="B188">
        <v>2016</v>
      </c>
      <c r="C188">
        <v>2E-3</v>
      </c>
      <c r="D188" t="s">
        <v>1048</v>
      </c>
      <c r="E188" t="s">
        <v>1049</v>
      </c>
      <c r="F188" s="48" t="s">
        <v>1050</v>
      </c>
    </row>
    <row r="189" spans="1:6">
      <c r="A189" t="s">
        <v>529</v>
      </c>
      <c r="B189">
        <v>2017</v>
      </c>
      <c r="C189">
        <v>2E-3</v>
      </c>
      <c r="D189" t="s">
        <v>1048</v>
      </c>
      <c r="E189" t="s">
        <v>1049</v>
      </c>
      <c r="F189" s="48" t="s">
        <v>1050</v>
      </c>
    </row>
    <row r="190" spans="1:6">
      <c r="A190" t="s">
        <v>529</v>
      </c>
      <c r="B190">
        <v>2018</v>
      </c>
      <c r="C190">
        <v>2E-3</v>
      </c>
      <c r="D190" t="s">
        <v>1048</v>
      </c>
      <c r="E190" t="s">
        <v>1049</v>
      </c>
      <c r="F190" s="48" t="s">
        <v>1050</v>
      </c>
    </row>
    <row r="191" spans="1:6">
      <c r="A191" t="s">
        <v>529</v>
      </c>
      <c r="B191">
        <v>2019</v>
      </c>
      <c r="C191">
        <v>3.0000000000000001E-3</v>
      </c>
      <c r="D191" t="s">
        <v>1048</v>
      </c>
      <c r="E191" t="s">
        <v>1049</v>
      </c>
      <c r="F191" s="48" t="s">
        <v>1050</v>
      </c>
    </row>
    <row r="192" spans="1:6">
      <c r="A192" t="s">
        <v>529</v>
      </c>
      <c r="B192">
        <v>2020</v>
      </c>
      <c r="C192">
        <v>5.0000000000000001E-3</v>
      </c>
      <c r="D192" t="s">
        <v>1048</v>
      </c>
      <c r="E192" t="s">
        <v>1049</v>
      </c>
      <c r="F192" s="48" t="s">
        <v>1050</v>
      </c>
    </row>
    <row r="193" spans="1:6">
      <c r="A193" t="s">
        <v>529</v>
      </c>
      <c r="B193">
        <v>2021</v>
      </c>
      <c r="C193">
        <v>1.0999999999999999E-2</v>
      </c>
      <c r="D193" t="s">
        <v>1048</v>
      </c>
      <c r="E193" t="s">
        <v>1049</v>
      </c>
      <c r="F193" s="48" t="s">
        <v>1050</v>
      </c>
    </row>
    <row r="194" spans="1:6">
      <c r="A194" t="s">
        <v>440</v>
      </c>
      <c r="B194">
        <v>2016</v>
      </c>
      <c r="C194">
        <v>8.0000000000000002E-3</v>
      </c>
      <c r="D194" t="s">
        <v>1048</v>
      </c>
      <c r="E194" t="s">
        <v>1049</v>
      </c>
      <c r="F194" s="48" t="s">
        <v>1050</v>
      </c>
    </row>
    <row r="195" spans="1:6">
      <c r="A195" t="s">
        <v>440</v>
      </c>
      <c r="B195">
        <v>2017</v>
      </c>
      <c r="C195">
        <v>1.6E-2</v>
      </c>
      <c r="D195" t="s">
        <v>1048</v>
      </c>
      <c r="E195" t="s">
        <v>1049</v>
      </c>
      <c r="F195" s="48" t="s">
        <v>1050</v>
      </c>
    </row>
    <row r="196" spans="1:6">
      <c r="A196" t="s">
        <v>440</v>
      </c>
      <c r="B196">
        <v>2018</v>
      </c>
      <c r="C196">
        <v>0.01</v>
      </c>
      <c r="D196" t="s">
        <v>1048</v>
      </c>
      <c r="E196" t="s">
        <v>1049</v>
      </c>
      <c r="F196" s="48" t="s">
        <v>1050</v>
      </c>
    </row>
    <row r="197" spans="1:6">
      <c r="A197" t="s">
        <v>440</v>
      </c>
      <c r="B197">
        <v>2019</v>
      </c>
      <c r="C197">
        <v>8.0000000000000002E-3</v>
      </c>
      <c r="D197" t="s">
        <v>1048</v>
      </c>
      <c r="E197" t="s">
        <v>1049</v>
      </c>
      <c r="F197" s="48" t="s">
        <v>1050</v>
      </c>
    </row>
    <row r="198" spans="1:6">
      <c r="A198" t="s">
        <v>440</v>
      </c>
      <c r="B198">
        <v>2020</v>
      </c>
      <c r="C198">
        <v>8.9999999999999993E-3</v>
      </c>
      <c r="D198" t="s">
        <v>1048</v>
      </c>
      <c r="E198" t="s">
        <v>1049</v>
      </c>
      <c r="F198" s="48" t="s">
        <v>1050</v>
      </c>
    </row>
    <row r="199" spans="1:6">
      <c r="A199" t="s">
        <v>440</v>
      </c>
      <c r="B199">
        <v>2021</v>
      </c>
      <c r="C199">
        <v>8.0000000000000002E-3</v>
      </c>
      <c r="D199" t="s">
        <v>1048</v>
      </c>
      <c r="E199" t="s">
        <v>1049</v>
      </c>
      <c r="F199" s="48" t="s">
        <v>1050</v>
      </c>
    </row>
    <row r="200" spans="1:6">
      <c r="A200" t="s">
        <v>241</v>
      </c>
      <c r="B200">
        <v>2016</v>
      </c>
      <c r="C200">
        <v>2E-3</v>
      </c>
      <c r="D200" t="s">
        <v>1048</v>
      </c>
      <c r="E200" t="s">
        <v>1049</v>
      </c>
      <c r="F200" s="48" t="s">
        <v>1050</v>
      </c>
    </row>
    <row r="201" spans="1:6">
      <c r="A201" t="s">
        <v>241</v>
      </c>
      <c r="B201">
        <v>2017</v>
      </c>
      <c r="C201">
        <v>3.0000000000000001E-3</v>
      </c>
      <c r="D201" t="s">
        <v>1048</v>
      </c>
      <c r="E201" t="s">
        <v>1049</v>
      </c>
      <c r="F201" s="48" t="s">
        <v>1050</v>
      </c>
    </row>
    <row r="202" spans="1:6">
      <c r="A202" t="s">
        <v>241</v>
      </c>
      <c r="B202">
        <v>2018</v>
      </c>
      <c r="C202">
        <v>3.0000000000000001E-3</v>
      </c>
      <c r="D202" t="s">
        <v>1048</v>
      </c>
      <c r="E202" t="s">
        <v>1049</v>
      </c>
      <c r="F202" s="48" t="s">
        <v>1050</v>
      </c>
    </row>
    <row r="203" spans="1:6">
      <c r="A203" t="s">
        <v>241</v>
      </c>
      <c r="B203">
        <v>2019</v>
      </c>
      <c r="C203">
        <v>3.0000000000000001E-3</v>
      </c>
      <c r="D203" t="s">
        <v>1048</v>
      </c>
      <c r="E203" t="s">
        <v>1049</v>
      </c>
      <c r="F203" s="48" t="s">
        <v>1050</v>
      </c>
    </row>
    <row r="204" spans="1:6">
      <c r="A204" t="s">
        <v>241</v>
      </c>
      <c r="B204">
        <v>2020</v>
      </c>
      <c r="C204">
        <v>3.0000000000000001E-3</v>
      </c>
      <c r="D204" t="s">
        <v>1048</v>
      </c>
      <c r="E204" t="s">
        <v>1049</v>
      </c>
      <c r="F204" s="48" t="s">
        <v>1050</v>
      </c>
    </row>
    <row r="205" spans="1:6">
      <c r="A205" t="s">
        <v>241</v>
      </c>
      <c r="B205">
        <v>2021</v>
      </c>
      <c r="C205">
        <v>5.0000000000000001E-3</v>
      </c>
      <c r="D205" t="s">
        <v>1048</v>
      </c>
      <c r="E205" t="s">
        <v>1049</v>
      </c>
      <c r="F205" s="48" t="s">
        <v>1050</v>
      </c>
    </row>
    <row r="206" spans="1:6">
      <c r="A206" t="s">
        <v>242</v>
      </c>
      <c r="B206">
        <v>2016</v>
      </c>
      <c r="C206">
        <v>8.0000000000000002E-3</v>
      </c>
      <c r="D206" t="s">
        <v>1048</v>
      </c>
      <c r="E206" t="s">
        <v>1049</v>
      </c>
      <c r="F206" s="48" t="s">
        <v>1050</v>
      </c>
    </row>
    <row r="207" spans="1:6">
      <c r="A207" t="s">
        <v>242</v>
      </c>
      <c r="B207">
        <v>2017</v>
      </c>
      <c r="C207">
        <v>8.0000000000000002E-3</v>
      </c>
      <c r="D207" t="s">
        <v>1048</v>
      </c>
      <c r="E207" t="s">
        <v>1049</v>
      </c>
      <c r="F207" s="48" t="s">
        <v>1050</v>
      </c>
    </row>
    <row r="208" spans="1:6">
      <c r="A208" t="s">
        <v>242</v>
      </c>
      <c r="B208">
        <v>2018</v>
      </c>
      <c r="C208">
        <v>7.0000000000000001E-3</v>
      </c>
      <c r="D208" t="s">
        <v>1048</v>
      </c>
      <c r="E208" t="s">
        <v>1049</v>
      </c>
      <c r="F208" s="48" t="s">
        <v>1050</v>
      </c>
    </row>
    <row r="209" spans="1:6">
      <c r="A209" t="s">
        <v>242</v>
      </c>
      <c r="B209">
        <v>2019</v>
      </c>
      <c r="C209">
        <v>6.0000000000000001E-3</v>
      </c>
      <c r="D209" t="s">
        <v>1048</v>
      </c>
      <c r="E209" t="s">
        <v>1049</v>
      </c>
      <c r="F209" s="48" t="s">
        <v>1050</v>
      </c>
    </row>
    <row r="210" spans="1:6">
      <c r="A210" t="s">
        <v>242</v>
      </c>
      <c r="B210">
        <v>2020</v>
      </c>
      <c r="C210">
        <v>4.0000000000000001E-3</v>
      </c>
      <c r="D210" t="s">
        <v>1048</v>
      </c>
      <c r="E210" t="s">
        <v>1049</v>
      </c>
      <c r="F210" s="48" t="s">
        <v>1050</v>
      </c>
    </row>
    <row r="211" spans="1:6">
      <c r="A211" t="s">
        <v>242</v>
      </c>
      <c r="B211">
        <v>2021</v>
      </c>
      <c r="C211">
        <v>7.0000000000000001E-3</v>
      </c>
      <c r="D211" t="s">
        <v>1048</v>
      </c>
      <c r="E211" t="s">
        <v>1049</v>
      </c>
      <c r="F211" s="48" t="s">
        <v>1050</v>
      </c>
    </row>
    <row r="212" spans="1:6">
      <c r="A212" t="s">
        <v>1052</v>
      </c>
      <c r="B212">
        <v>2016</v>
      </c>
      <c r="C212">
        <v>7.0000000000000001E-3</v>
      </c>
      <c r="D212" t="s">
        <v>1048</v>
      </c>
      <c r="E212" t="s">
        <v>1049</v>
      </c>
      <c r="F212" s="48" t="s">
        <v>1050</v>
      </c>
    </row>
    <row r="213" spans="1:6">
      <c r="A213" t="s">
        <v>1052</v>
      </c>
      <c r="B213">
        <v>2017</v>
      </c>
      <c r="C213">
        <v>7.0000000000000001E-3</v>
      </c>
      <c r="D213" t="s">
        <v>1048</v>
      </c>
      <c r="E213" t="s">
        <v>1049</v>
      </c>
      <c r="F213" s="48" t="s">
        <v>1050</v>
      </c>
    </row>
    <row r="214" spans="1:6">
      <c r="A214" t="s">
        <v>1052</v>
      </c>
      <c r="B214">
        <v>2018</v>
      </c>
      <c r="C214">
        <v>5.0000000000000001E-3</v>
      </c>
      <c r="D214" t="s">
        <v>1048</v>
      </c>
      <c r="E214" t="s">
        <v>1049</v>
      </c>
      <c r="F214" s="48" t="s">
        <v>1050</v>
      </c>
    </row>
    <row r="215" spans="1:6">
      <c r="A215" t="s">
        <v>1052</v>
      </c>
      <c r="B215">
        <v>2019</v>
      </c>
      <c r="C215">
        <v>6.0000000000000001E-3</v>
      </c>
      <c r="D215" t="s">
        <v>1048</v>
      </c>
      <c r="E215" t="s">
        <v>1049</v>
      </c>
      <c r="F215" s="48" t="s">
        <v>1050</v>
      </c>
    </row>
    <row r="216" spans="1:6">
      <c r="A216" t="s">
        <v>1052</v>
      </c>
      <c r="B216">
        <v>2020</v>
      </c>
      <c r="C216">
        <v>5.0000000000000001E-3</v>
      </c>
      <c r="D216" t="s">
        <v>1048</v>
      </c>
      <c r="E216" t="s">
        <v>1049</v>
      </c>
      <c r="F216" s="48" t="s">
        <v>1050</v>
      </c>
    </row>
    <row r="217" spans="1:6">
      <c r="A217" t="s">
        <v>1052</v>
      </c>
      <c r="B217">
        <v>2021</v>
      </c>
      <c r="C217">
        <v>7.0000000000000001E-3</v>
      </c>
      <c r="D217" t="s">
        <v>1048</v>
      </c>
      <c r="E217" t="s">
        <v>1049</v>
      </c>
      <c r="F217" s="48" t="s">
        <v>1050</v>
      </c>
    </row>
    <row r="218" spans="1:6">
      <c r="A218" t="s">
        <v>1053</v>
      </c>
      <c r="B218">
        <v>2016</v>
      </c>
      <c r="C218">
        <v>7.0000000000000001E-3</v>
      </c>
      <c r="D218" t="s">
        <v>1048</v>
      </c>
      <c r="E218" t="s">
        <v>1049</v>
      </c>
      <c r="F218" s="48" t="s">
        <v>1050</v>
      </c>
    </row>
    <row r="219" spans="1:6">
      <c r="A219" t="s">
        <v>1053</v>
      </c>
      <c r="B219">
        <v>2017</v>
      </c>
      <c r="C219">
        <v>6.0000000000000001E-3</v>
      </c>
      <c r="D219" t="s">
        <v>1048</v>
      </c>
      <c r="E219" t="s">
        <v>1049</v>
      </c>
      <c r="F219" s="48" t="s">
        <v>1050</v>
      </c>
    </row>
    <row r="220" spans="1:6">
      <c r="A220" t="s">
        <v>1053</v>
      </c>
      <c r="B220">
        <v>2018</v>
      </c>
      <c r="C220">
        <v>5.0000000000000001E-3</v>
      </c>
      <c r="D220" t="s">
        <v>1048</v>
      </c>
      <c r="E220" t="s">
        <v>1049</v>
      </c>
      <c r="F220" s="48" t="s">
        <v>1050</v>
      </c>
    </row>
    <row r="221" spans="1:6">
      <c r="A221" t="s">
        <v>1053</v>
      </c>
      <c r="B221">
        <v>2019</v>
      </c>
      <c r="C221">
        <v>6.0000000000000001E-3</v>
      </c>
      <c r="D221" t="s">
        <v>1048</v>
      </c>
      <c r="E221" t="s">
        <v>1049</v>
      </c>
      <c r="F221" s="48" t="s">
        <v>1050</v>
      </c>
    </row>
    <row r="222" spans="1:6">
      <c r="A222" t="s">
        <v>1053</v>
      </c>
      <c r="B222">
        <v>2020</v>
      </c>
      <c r="C222">
        <v>6.0000000000000001E-3</v>
      </c>
      <c r="D222" t="s">
        <v>1048</v>
      </c>
      <c r="E222" t="s">
        <v>1049</v>
      </c>
      <c r="F222" s="48" t="s">
        <v>1050</v>
      </c>
    </row>
    <row r="223" spans="1:6">
      <c r="A223" t="s">
        <v>1053</v>
      </c>
      <c r="B223">
        <v>2021</v>
      </c>
      <c r="C223">
        <v>8.9999999999999993E-3</v>
      </c>
      <c r="D223" t="s">
        <v>1048</v>
      </c>
      <c r="E223" t="s">
        <v>1049</v>
      </c>
      <c r="F223" s="48" t="s">
        <v>1050</v>
      </c>
    </row>
    <row r="224" spans="1:6">
      <c r="A224" t="s">
        <v>243</v>
      </c>
      <c r="B224">
        <v>2016</v>
      </c>
      <c r="C224">
        <v>4.0000000000000001E-3</v>
      </c>
      <c r="D224" t="s">
        <v>1048</v>
      </c>
      <c r="E224" t="s">
        <v>1049</v>
      </c>
      <c r="F224" s="48" t="s">
        <v>1050</v>
      </c>
    </row>
    <row r="225" spans="1:6">
      <c r="A225" t="s">
        <v>243</v>
      </c>
      <c r="B225">
        <v>2017</v>
      </c>
      <c r="C225">
        <v>0.158</v>
      </c>
      <c r="D225" t="s">
        <v>1048</v>
      </c>
      <c r="E225" t="s">
        <v>1049</v>
      </c>
      <c r="F225" s="48" t="s">
        <v>1050</v>
      </c>
    </row>
    <row r="226" spans="1:6">
      <c r="A226" t="s">
        <v>243</v>
      </c>
      <c r="B226">
        <v>2018</v>
      </c>
      <c r="C226">
        <v>0.17100000000000001</v>
      </c>
      <c r="D226" t="s">
        <v>1048</v>
      </c>
      <c r="E226" t="s">
        <v>1049</v>
      </c>
      <c r="F226" s="48" t="s">
        <v>1050</v>
      </c>
    </row>
    <row r="227" spans="1:6">
      <c r="A227" t="s">
        <v>243</v>
      </c>
      <c r="B227">
        <v>2019</v>
      </c>
      <c r="C227">
        <v>0.10199999999999999</v>
      </c>
      <c r="D227" t="s">
        <v>1048</v>
      </c>
      <c r="E227" t="s">
        <v>1049</v>
      </c>
      <c r="F227" s="48" t="s">
        <v>1050</v>
      </c>
    </row>
    <row r="228" spans="1:6">
      <c r="A228" t="s">
        <v>243</v>
      </c>
      <c r="B228">
        <v>2020</v>
      </c>
      <c r="C228">
        <v>7.0999999999999994E-2</v>
      </c>
      <c r="D228" t="s">
        <v>1048</v>
      </c>
      <c r="E228" t="s">
        <v>1049</v>
      </c>
      <c r="F228" s="48" t="s">
        <v>1050</v>
      </c>
    </row>
    <row r="229" spans="1:6">
      <c r="A229" t="s">
        <v>243</v>
      </c>
      <c r="B229">
        <v>2021</v>
      </c>
      <c r="C229">
        <v>0.46</v>
      </c>
      <c r="D229" t="s">
        <v>1048</v>
      </c>
      <c r="E229" t="s">
        <v>1049</v>
      </c>
      <c r="F229" s="48" t="s">
        <v>1050</v>
      </c>
    </row>
    <row r="230" spans="1:6">
      <c r="A230" t="s">
        <v>650</v>
      </c>
      <c r="B230">
        <v>2016</v>
      </c>
      <c r="C230">
        <v>5.0000000000000001E-3</v>
      </c>
      <c r="D230" t="s">
        <v>1048</v>
      </c>
      <c r="E230" t="s">
        <v>1049</v>
      </c>
      <c r="F230" s="48" t="s">
        <v>1050</v>
      </c>
    </row>
    <row r="231" spans="1:6">
      <c r="A231" t="s">
        <v>650</v>
      </c>
      <c r="B231">
        <v>2017</v>
      </c>
      <c r="C231">
        <v>5.0000000000000001E-3</v>
      </c>
      <c r="D231" t="s">
        <v>1048</v>
      </c>
      <c r="E231" t="s">
        <v>1049</v>
      </c>
      <c r="F231" s="48" t="s">
        <v>1050</v>
      </c>
    </row>
    <row r="232" spans="1:6">
      <c r="A232" t="s">
        <v>650</v>
      </c>
      <c r="B232">
        <v>2018</v>
      </c>
      <c r="C232">
        <v>5.0000000000000001E-3</v>
      </c>
      <c r="D232" t="s">
        <v>1048</v>
      </c>
      <c r="E232" t="s">
        <v>1049</v>
      </c>
      <c r="F232" s="48" t="s">
        <v>1050</v>
      </c>
    </row>
    <row r="233" spans="1:6">
      <c r="A233" t="s">
        <v>650</v>
      </c>
      <c r="B233">
        <v>2019</v>
      </c>
      <c r="C233">
        <v>4.0000000000000001E-3</v>
      </c>
      <c r="D233" t="s">
        <v>1048</v>
      </c>
      <c r="E233" t="s">
        <v>1049</v>
      </c>
      <c r="F233" s="48" t="s">
        <v>1050</v>
      </c>
    </row>
    <row r="234" spans="1:6">
      <c r="A234" t="s">
        <v>650</v>
      </c>
      <c r="B234">
        <v>2020</v>
      </c>
      <c r="C234">
        <v>6.0000000000000001E-3</v>
      </c>
      <c r="D234" t="s">
        <v>1048</v>
      </c>
      <c r="E234" t="s">
        <v>1049</v>
      </c>
      <c r="F234" s="48" t="s">
        <v>1050</v>
      </c>
    </row>
    <row r="235" spans="1:6">
      <c r="A235" t="s">
        <v>650</v>
      </c>
      <c r="B235">
        <v>2021</v>
      </c>
      <c r="C235">
        <v>8.9999999999999993E-3</v>
      </c>
      <c r="D235" t="s">
        <v>1048</v>
      </c>
      <c r="E235" t="s">
        <v>1049</v>
      </c>
      <c r="F235" s="48" t="s">
        <v>1050</v>
      </c>
    </row>
    <row r="236" spans="1:6">
      <c r="A236" t="s">
        <v>244</v>
      </c>
      <c r="B236">
        <v>2016</v>
      </c>
      <c r="E236" t="s">
        <v>1049</v>
      </c>
      <c r="F236" s="48" t="s">
        <v>1050</v>
      </c>
    </row>
    <row r="237" spans="1:6">
      <c r="A237" t="s">
        <v>244</v>
      </c>
      <c r="B237">
        <v>2017</v>
      </c>
      <c r="E237" t="s">
        <v>1049</v>
      </c>
      <c r="F237" s="48" t="s">
        <v>1050</v>
      </c>
    </row>
    <row r="238" spans="1:6">
      <c r="A238" t="s">
        <v>244</v>
      </c>
      <c r="B238">
        <v>2018</v>
      </c>
      <c r="E238" t="s">
        <v>1049</v>
      </c>
      <c r="F238" s="48" t="s">
        <v>1050</v>
      </c>
    </row>
    <row r="239" spans="1:6">
      <c r="A239" t="s">
        <v>244</v>
      </c>
      <c r="B239">
        <v>2019</v>
      </c>
      <c r="E239" t="s">
        <v>1049</v>
      </c>
      <c r="F239" s="48" t="s">
        <v>1050</v>
      </c>
    </row>
    <row r="240" spans="1:6">
      <c r="A240" t="s">
        <v>244</v>
      </c>
      <c r="B240">
        <v>2020</v>
      </c>
      <c r="E240" t="s">
        <v>1049</v>
      </c>
      <c r="F240" s="48" t="s">
        <v>1050</v>
      </c>
    </row>
    <row r="241" spans="1:6">
      <c r="A241" t="s">
        <v>244</v>
      </c>
      <c r="B241">
        <v>2021</v>
      </c>
      <c r="E241" t="s">
        <v>1049</v>
      </c>
      <c r="F241" s="48" t="s">
        <v>1050</v>
      </c>
    </row>
    <row r="242" spans="1:6">
      <c r="A242" t="s">
        <v>1054</v>
      </c>
      <c r="B242">
        <v>2016</v>
      </c>
      <c r="C242">
        <v>8.9999999999999993E-3</v>
      </c>
      <c r="D242" t="s">
        <v>1048</v>
      </c>
      <c r="E242" t="s">
        <v>1049</v>
      </c>
      <c r="F242" s="48" t="s">
        <v>1050</v>
      </c>
    </row>
    <row r="243" spans="1:6">
      <c r="A243" t="s">
        <v>1054</v>
      </c>
      <c r="B243">
        <v>2017</v>
      </c>
      <c r="C243">
        <v>0.01</v>
      </c>
      <c r="D243" t="s">
        <v>1048</v>
      </c>
      <c r="E243" t="s">
        <v>1049</v>
      </c>
      <c r="F243" s="48" t="s">
        <v>1050</v>
      </c>
    </row>
    <row r="244" spans="1:6">
      <c r="A244" t="s">
        <v>1054</v>
      </c>
      <c r="B244">
        <v>2018</v>
      </c>
      <c r="C244">
        <v>1.2E-2</v>
      </c>
      <c r="D244" t="s">
        <v>1048</v>
      </c>
      <c r="E244" t="s">
        <v>1049</v>
      </c>
      <c r="F244" s="48" t="s">
        <v>1050</v>
      </c>
    </row>
    <row r="245" spans="1:6">
      <c r="A245" t="s">
        <v>1054</v>
      </c>
      <c r="B245">
        <v>2019</v>
      </c>
      <c r="C245">
        <v>1.2E-2</v>
      </c>
      <c r="D245" t="s">
        <v>1048</v>
      </c>
      <c r="E245" t="s">
        <v>1049</v>
      </c>
      <c r="F245" s="48" t="s">
        <v>1050</v>
      </c>
    </row>
    <row r="246" spans="1:6">
      <c r="A246" t="s">
        <v>1054</v>
      </c>
      <c r="B246">
        <v>2020</v>
      </c>
      <c r="C246">
        <v>0.01</v>
      </c>
      <c r="D246" t="s">
        <v>1048</v>
      </c>
      <c r="E246" t="s">
        <v>1049</v>
      </c>
      <c r="F246" s="48" t="s">
        <v>1050</v>
      </c>
    </row>
    <row r="247" spans="1:6">
      <c r="A247" t="s">
        <v>1054</v>
      </c>
      <c r="B247">
        <v>2021</v>
      </c>
      <c r="C247">
        <v>0.01</v>
      </c>
      <c r="D247" t="s">
        <v>1048</v>
      </c>
      <c r="E247" t="s">
        <v>1049</v>
      </c>
      <c r="F247" s="48" t="s">
        <v>1050</v>
      </c>
    </row>
    <row r="248" spans="1:6">
      <c r="A248" t="s">
        <v>245</v>
      </c>
      <c r="B248">
        <v>2016</v>
      </c>
      <c r="C248">
        <v>3.0000000000000001E-3</v>
      </c>
      <c r="D248" t="s">
        <v>1048</v>
      </c>
      <c r="E248" t="s">
        <v>1049</v>
      </c>
      <c r="F248" s="48" t="s">
        <v>1050</v>
      </c>
    </row>
    <row r="249" spans="1:6">
      <c r="A249" t="s">
        <v>245</v>
      </c>
      <c r="B249">
        <v>2017</v>
      </c>
      <c r="C249">
        <v>3.0000000000000001E-3</v>
      </c>
      <c r="D249" t="s">
        <v>1048</v>
      </c>
      <c r="E249" t="s">
        <v>1049</v>
      </c>
      <c r="F249" s="48" t="s">
        <v>1050</v>
      </c>
    </row>
    <row r="250" spans="1:6">
      <c r="A250" t="s">
        <v>245</v>
      </c>
      <c r="B250">
        <v>2018</v>
      </c>
      <c r="C250">
        <v>3.0000000000000001E-3</v>
      </c>
      <c r="D250" t="s">
        <v>1048</v>
      </c>
      <c r="E250" t="s">
        <v>1049</v>
      </c>
      <c r="F250" s="48" t="s">
        <v>1050</v>
      </c>
    </row>
    <row r="251" spans="1:6">
      <c r="A251" t="s">
        <v>245</v>
      </c>
      <c r="B251">
        <v>2019</v>
      </c>
      <c r="C251">
        <v>2E-3</v>
      </c>
      <c r="D251" t="s">
        <v>1048</v>
      </c>
      <c r="E251" t="s">
        <v>1049</v>
      </c>
      <c r="F251" s="48" t="s">
        <v>1050</v>
      </c>
    </row>
    <row r="252" spans="1:6">
      <c r="A252" t="s">
        <v>245</v>
      </c>
      <c r="B252">
        <v>2020</v>
      </c>
      <c r="C252">
        <v>3.0000000000000001E-3</v>
      </c>
      <c r="D252" t="s">
        <v>1048</v>
      </c>
      <c r="E252" t="s">
        <v>1049</v>
      </c>
      <c r="F252" s="48" t="s">
        <v>1050</v>
      </c>
    </row>
    <row r="253" spans="1:6">
      <c r="A253" t="s">
        <v>245</v>
      </c>
      <c r="B253">
        <v>2021</v>
      </c>
      <c r="C253">
        <v>2E-3</v>
      </c>
      <c r="D253" t="s">
        <v>1048</v>
      </c>
      <c r="E253" t="s">
        <v>1049</v>
      </c>
      <c r="F253" s="48" t="s">
        <v>1050</v>
      </c>
    </row>
    <row r="254" spans="1:6">
      <c r="A254" t="s">
        <v>643</v>
      </c>
      <c r="B254">
        <v>2016</v>
      </c>
      <c r="C254">
        <v>2E-3</v>
      </c>
      <c r="D254" t="s">
        <v>1048</v>
      </c>
      <c r="E254" t="s">
        <v>1049</v>
      </c>
      <c r="F254" s="48" t="s">
        <v>1050</v>
      </c>
    </row>
    <row r="255" spans="1:6">
      <c r="A255" t="s">
        <v>643</v>
      </c>
      <c r="B255">
        <v>2017</v>
      </c>
      <c r="C255">
        <v>3.0000000000000001E-3</v>
      </c>
      <c r="D255" t="s">
        <v>1048</v>
      </c>
      <c r="E255" t="s">
        <v>1049</v>
      </c>
      <c r="F255" s="48" t="s">
        <v>1050</v>
      </c>
    </row>
    <row r="256" spans="1:6">
      <c r="A256" t="s">
        <v>643</v>
      </c>
      <c r="B256">
        <v>2018</v>
      </c>
      <c r="C256">
        <v>3.0000000000000001E-3</v>
      </c>
      <c r="D256" t="s">
        <v>1048</v>
      </c>
      <c r="E256" t="s">
        <v>1049</v>
      </c>
      <c r="F256" s="48" t="s">
        <v>1050</v>
      </c>
    </row>
    <row r="257" spans="1:6">
      <c r="A257" t="s">
        <v>643</v>
      </c>
      <c r="B257">
        <v>2019</v>
      </c>
      <c r="C257">
        <v>3.0000000000000001E-3</v>
      </c>
      <c r="D257" t="s">
        <v>1048</v>
      </c>
      <c r="E257" t="s">
        <v>1049</v>
      </c>
      <c r="F257" s="48" t="s">
        <v>1050</v>
      </c>
    </row>
    <row r="258" spans="1:6">
      <c r="A258" t="s">
        <v>643</v>
      </c>
      <c r="B258">
        <v>2020</v>
      </c>
      <c r="C258">
        <v>4.0000000000000001E-3</v>
      </c>
      <c r="D258" t="s">
        <v>1048</v>
      </c>
      <c r="E258" t="s">
        <v>1049</v>
      </c>
      <c r="F258" s="48" t="s">
        <v>1050</v>
      </c>
    </row>
    <row r="259" spans="1:6">
      <c r="A259" t="s">
        <v>643</v>
      </c>
      <c r="B259">
        <v>2021</v>
      </c>
      <c r="C259">
        <v>6.0000000000000001E-3</v>
      </c>
      <c r="D259" t="s">
        <v>1048</v>
      </c>
      <c r="E259" t="s">
        <v>1049</v>
      </c>
      <c r="F259" s="48" t="s">
        <v>1050</v>
      </c>
    </row>
    <row r="260" spans="1:6">
      <c r="A260" t="s">
        <v>246</v>
      </c>
      <c r="B260">
        <v>2016</v>
      </c>
      <c r="C260">
        <v>1.0999999999999999E-2</v>
      </c>
      <c r="D260" t="s">
        <v>1048</v>
      </c>
      <c r="E260" t="s">
        <v>1049</v>
      </c>
      <c r="F260" s="48" t="s">
        <v>1050</v>
      </c>
    </row>
    <row r="261" spans="1:6">
      <c r="A261" t="s">
        <v>246</v>
      </c>
      <c r="B261">
        <v>2017</v>
      </c>
      <c r="C261">
        <v>1.0999999999999999E-2</v>
      </c>
      <c r="D261" t="s">
        <v>1048</v>
      </c>
      <c r="E261" t="s">
        <v>1049</v>
      </c>
      <c r="F261" s="48" t="s">
        <v>1050</v>
      </c>
    </row>
    <row r="262" spans="1:6">
      <c r="A262" t="s">
        <v>246</v>
      </c>
      <c r="B262">
        <v>2018</v>
      </c>
      <c r="C262">
        <v>1.2E-2</v>
      </c>
      <c r="D262" t="s">
        <v>1048</v>
      </c>
      <c r="E262" t="s">
        <v>1049</v>
      </c>
      <c r="F262" s="48" t="s">
        <v>1050</v>
      </c>
    </row>
    <row r="263" spans="1:6">
      <c r="A263" t="s">
        <v>246</v>
      </c>
      <c r="B263">
        <v>2019</v>
      </c>
      <c r="C263">
        <v>1.2E-2</v>
      </c>
      <c r="D263" t="s">
        <v>1048</v>
      </c>
      <c r="E263" t="s">
        <v>1049</v>
      </c>
      <c r="F263" s="48" t="s">
        <v>1050</v>
      </c>
    </row>
    <row r="264" spans="1:6">
      <c r="A264" t="s">
        <v>246</v>
      </c>
      <c r="B264">
        <v>2020</v>
      </c>
      <c r="C264">
        <v>1.2E-2</v>
      </c>
      <c r="D264" t="s">
        <v>1048</v>
      </c>
      <c r="E264" t="s">
        <v>1049</v>
      </c>
      <c r="F264" s="48" t="s">
        <v>1050</v>
      </c>
    </row>
    <row r="265" spans="1:6">
      <c r="A265" t="s">
        <v>246</v>
      </c>
      <c r="B265">
        <v>2021</v>
      </c>
      <c r="C265">
        <v>1.9E-2</v>
      </c>
      <c r="D265" t="s">
        <v>1048</v>
      </c>
      <c r="E265" t="s">
        <v>1049</v>
      </c>
      <c r="F265" s="48" t="s">
        <v>1050</v>
      </c>
    </row>
    <row r="266" spans="1:6">
      <c r="A266" t="s">
        <v>248</v>
      </c>
      <c r="B266">
        <v>2016</v>
      </c>
      <c r="C266">
        <v>5.0000000000000001E-3</v>
      </c>
      <c r="D266" t="s">
        <v>1048</v>
      </c>
      <c r="E266" t="s">
        <v>1049</v>
      </c>
      <c r="F266" s="48" t="s">
        <v>1050</v>
      </c>
    </row>
    <row r="267" spans="1:6">
      <c r="A267" t="s">
        <v>248</v>
      </c>
      <c r="B267">
        <v>2017</v>
      </c>
      <c r="C267">
        <v>7.0000000000000001E-3</v>
      </c>
      <c r="D267" t="s">
        <v>1048</v>
      </c>
      <c r="E267" t="s">
        <v>1049</v>
      </c>
      <c r="F267" s="48" t="s">
        <v>1050</v>
      </c>
    </row>
    <row r="268" spans="1:6">
      <c r="A268" t="s">
        <v>248</v>
      </c>
      <c r="B268">
        <v>2018</v>
      </c>
      <c r="C268">
        <v>8.0000000000000002E-3</v>
      </c>
      <c r="D268" t="s">
        <v>1048</v>
      </c>
      <c r="E268" t="s">
        <v>1049</v>
      </c>
      <c r="F268" s="48" t="s">
        <v>1050</v>
      </c>
    </row>
    <row r="269" spans="1:6">
      <c r="A269" t="s">
        <v>248</v>
      </c>
      <c r="B269">
        <v>2019</v>
      </c>
      <c r="C269">
        <v>7.0000000000000001E-3</v>
      </c>
      <c r="D269" t="s">
        <v>1048</v>
      </c>
      <c r="E269" t="s">
        <v>1049</v>
      </c>
      <c r="F269" s="48" t="s">
        <v>1050</v>
      </c>
    </row>
    <row r="270" spans="1:6">
      <c r="A270" t="s">
        <v>248</v>
      </c>
      <c r="B270">
        <v>2020</v>
      </c>
      <c r="C270">
        <v>7.0000000000000001E-3</v>
      </c>
      <c r="D270" t="s">
        <v>1048</v>
      </c>
      <c r="E270" t="s">
        <v>1049</v>
      </c>
      <c r="F270" s="48" t="s">
        <v>1050</v>
      </c>
    </row>
    <row r="271" spans="1:6">
      <c r="A271" t="s">
        <v>248</v>
      </c>
      <c r="B271">
        <v>2021</v>
      </c>
      <c r="C271">
        <v>1.6E-2</v>
      </c>
      <c r="D271" t="s">
        <v>1048</v>
      </c>
      <c r="E271" t="s">
        <v>1049</v>
      </c>
      <c r="F271" s="48" t="s">
        <v>1050</v>
      </c>
    </row>
    <row r="272" spans="1:6">
      <c r="A272" t="s">
        <v>443</v>
      </c>
      <c r="B272">
        <v>2016</v>
      </c>
      <c r="C272">
        <v>1.6E-2</v>
      </c>
      <c r="D272" t="s">
        <v>1048</v>
      </c>
      <c r="E272" t="s">
        <v>1049</v>
      </c>
      <c r="F272" s="48" t="s">
        <v>1050</v>
      </c>
    </row>
    <row r="273" spans="1:6">
      <c r="A273" t="s">
        <v>443</v>
      </c>
      <c r="B273">
        <v>2017</v>
      </c>
      <c r="C273">
        <v>1.4E-2</v>
      </c>
      <c r="D273" t="s">
        <v>1048</v>
      </c>
      <c r="E273" t="s">
        <v>1049</v>
      </c>
      <c r="F273" s="48" t="s">
        <v>1050</v>
      </c>
    </row>
    <row r="274" spans="1:6">
      <c r="A274" t="s">
        <v>443</v>
      </c>
      <c r="B274">
        <v>2018</v>
      </c>
      <c r="C274">
        <v>1.2999999999999999E-2</v>
      </c>
      <c r="D274" t="s">
        <v>1048</v>
      </c>
      <c r="E274" t="s">
        <v>1049</v>
      </c>
      <c r="F274" s="48" t="s">
        <v>1050</v>
      </c>
    </row>
    <row r="275" spans="1:6">
      <c r="A275" t="s">
        <v>443</v>
      </c>
      <c r="B275">
        <v>2019</v>
      </c>
      <c r="C275">
        <v>1.2999999999999999E-2</v>
      </c>
      <c r="D275" t="s">
        <v>1048</v>
      </c>
      <c r="E275" t="s">
        <v>1049</v>
      </c>
      <c r="F275" s="48" t="s">
        <v>1050</v>
      </c>
    </row>
    <row r="276" spans="1:6">
      <c r="A276" t="s">
        <v>443</v>
      </c>
      <c r="B276">
        <v>2020</v>
      </c>
      <c r="C276">
        <v>1.2999999999999999E-2</v>
      </c>
      <c r="D276" t="s">
        <v>1048</v>
      </c>
      <c r="E276" t="s">
        <v>1049</v>
      </c>
      <c r="F276" s="48" t="s">
        <v>1050</v>
      </c>
    </row>
    <row r="277" spans="1:6">
      <c r="A277" t="s">
        <v>443</v>
      </c>
      <c r="B277">
        <v>2021</v>
      </c>
      <c r="C277">
        <v>1.4E-2</v>
      </c>
      <c r="D277" t="s">
        <v>1048</v>
      </c>
      <c r="E277" t="s">
        <v>1049</v>
      </c>
      <c r="F277" s="48" t="s">
        <v>1050</v>
      </c>
    </row>
    <row r="278" spans="1:6">
      <c r="A278" t="s">
        <v>251</v>
      </c>
      <c r="B278">
        <v>2016</v>
      </c>
      <c r="C278">
        <v>6.0000000000000001E-3</v>
      </c>
      <c r="D278" t="s">
        <v>1048</v>
      </c>
      <c r="E278" t="s">
        <v>1049</v>
      </c>
      <c r="F278" s="48" t="s">
        <v>1050</v>
      </c>
    </row>
    <row r="279" spans="1:6">
      <c r="A279" t="s">
        <v>251</v>
      </c>
      <c r="B279">
        <v>2017</v>
      </c>
      <c r="C279">
        <v>6.0000000000000001E-3</v>
      </c>
      <c r="D279" t="s">
        <v>1048</v>
      </c>
      <c r="E279" t="s">
        <v>1049</v>
      </c>
      <c r="F279" s="48" t="s">
        <v>1050</v>
      </c>
    </row>
    <row r="280" spans="1:6">
      <c r="A280" t="s">
        <v>251</v>
      </c>
      <c r="B280">
        <v>2018</v>
      </c>
      <c r="C280">
        <v>6.0000000000000001E-3</v>
      </c>
      <c r="D280" t="s">
        <v>1048</v>
      </c>
      <c r="E280" t="s">
        <v>1049</v>
      </c>
      <c r="F280" s="48" t="s">
        <v>1050</v>
      </c>
    </row>
    <row r="281" spans="1:6">
      <c r="A281" t="s">
        <v>251</v>
      </c>
      <c r="B281">
        <v>2019</v>
      </c>
      <c r="C281">
        <v>6.0000000000000001E-3</v>
      </c>
      <c r="D281" t="s">
        <v>1048</v>
      </c>
      <c r="E281" t="s">
        <v>1049</v>
      </c>
      <c r="F281" s="48" t="s">
        <v>1050</v>
      </c>
    </row>
    <row r="282" spans="1:6">
      <c r="A282" t="s">
        <v>251</v>
      </c>
      <c r="B282">
        <v>2020</v>
      </c>
      <c r="C282">
        <v>6.0000000000000001E-3</v>
      </c>
      <c r="D282" t="s">
        <v>1048</v>
      </c>
      <c r="E282" t="s">
        <v>1049</v>
      </c>
      <c r="F282" s="48" t="s">
        <v>1050</v>
      </c>
    </row>
    <row r="283" spans="1:6">
      <c r="A283" t="s">
        <v>251</v>
      </c>
      <c r="B283">
        <v>2021</v>
      </c>
      <c r="C283">
        <v>0.01</v>
      </c>
      <c r="D283" t="s">
        <v>1048</v>
      </c>
      <c r="E283" t="s">
        <v>1049</v>
      </c>
      <c r="F283" s="48" t="s">
        <v>1050</v>
      </c>
    </row>
    <row r="284" spans="1:6">
      <c r="A284" t="s">
        <v>253</v>
      </c>
      <c r="B284">
        <v>2016</v>
      </c>
      <c r="C284">
        <v>3.0000000000000001E-3</v>
      </c>
      <c r="D284" t="s">
        <v>1048</v>
      </c>
      <c r="E284" t="s">
        <v>1049</v>
      </c>
      <c r="F284" s="48" t="s">
        <v>1050</v>
      </c>
    </row>
    <row r="285" spans="1:6">
      <c r="A285" t="s">
        <v>253</v>
      </c>
      <c r="B285">
        <v>2017</v>
      </c>
      <c r="C285">
        <v>4.0000000000000001E-3</v>
      </c>
      <c r="D285" t="s">
        <v>1048</v>
      </c>
      <c r="E285" t="s">
        <v>1049</v>
      </c>
      <c r="F285" s="48" t="s">
        <v>1050</v>
      </c>
    </row>
    <row r="286" spans="1:6">
      <c r="A286" t="s">
        <v>253</v>
      </c>
      <c r="B286">
        <v>2018</v>
      </c>
      <c r="C286">
        <v>4.0000000000000001E-3</v>
      </c>
      <c r="D286" t="s">
        <v>1048</v>
      </c>
      <c r="E286" t="s">
        <v>1049</v>
      </c>
      <c r="F286" s="48" t="s">
        <v>1050</v>
      </c>
    </row>
    <row r="287" spans="1:6">
      <c r="A287" t="s">
        <v>253</v>
      </c>
      <c r="B287">
        <v>2019</v>
      </c>
      <c r="C287">
        <v>4.0000000000000001E-3</v>
      </c>
      <c r="D287" t="s">
        <v>1048</v>
      </c>
      <c r="E287" t="s">
        <v>1049</v>
      </c>
      <c r="F287" s="48" t="s">
        <v>1050</v>
      </c>
    </row>
    <row r="288" spans="1:6">
      <c r="A288" t="s">
        <v>253</v>
      </c>
      <c r="B288">
        <v>2020</v>
      </c>
      <c r="C288">
        <v>4.0000000000000001E-3</v>
      </c>
      <c r="D288" t="s">
        <v>1048</v>
      </c>
      <c r="E288" t="s">
        <v>1049</v>
      </c>
      <c r="F288" s="48" t="s">
        <v>1050</v>
      </c>
    </row>
    <row r="289" spans="1:6">
      <c r="A289" t="s">
        <v>253</v>
      </c>
      <c r="B289">
        <v>2021</v>
      </c>
      <c r="C289">
        <v>6.0000000000000001E-3</v>
      </c>
      <c r="D289" t="s">
        <v>1048</v>
      </c>
      <c r="E289" t="s">
        <v>1049</v>
      </c>
      <c r="F289" s="48" t="s">
        <v>1050</v>
      </c>
    </row>
    <row r="290" spans="1:6">
      <c r="A290" t="s">
        <v>254</v>
      </c>
      <c r="B290">
        <v>2016</v>
      </c>
      <c r="C290">
        <v>3.0000000000000001E-3</v>
      </c>
      <c r="D290" t="s">
        <v>1048</v>
      </c>
      <c r="E290" t="s">
        <v>1049</v>
      </c>
      <c r="F290" s="48" t="s">
        <v>1050</v>
      </c>
    </row>
    <row r="291" spans="1:6">
      <c r="A291" t="s">
        <v>254</v>
      </c>
      <c r="B291">
        <v>2017</v>
      </c>
      <c r="C291">
        <v>3.0000000000000001E-3</v>
      </c>
      <c r="D291" t="s">
        <v>1048</v>
      </c>
      <c r="E291" t="s">
        <v>1049</v>
      </c>
      <c r="F291" s="48" t="s">
        <v>1050</v>
      </c>
    </row>
    <row r="292" spans="1:6">
      <c r="A292" t="s">
        <v>254</v>
      </c>
      <c r="B292">
        <v>2018</v>
      </c>
      <c r="C292">
        <v>3.0000000000000001E-3</v>
      </c>
      <c r="D292" t="s">
        <v>1048</v>
      </c>
      <c r="E292" t="s">
        <v>1049</v>
      </c>
      <c r="F292" s="48" t="s">
        <v>1050</v>
      </c>
    </row>
    <row r="293" spans="1:6">
      <c r="A293" t="s">
        <v>254</v>
      </c>
      <c r="B293">
        <v>2019</v>
      </c>
      <c r="C293">
        <v>3.0000000000000001E-3</v>
      </c>
      <c r="D293" t="s">
        <v>1048</v>
      </c>
      <c r="E293" t="s">
        <v>1049</v>
      </c>
      <c r="F293" s="48" t="s">
        <v>1050</v>
      </c>
    </row>
    <row r="294" spans="1:6">
      <c r="A294" t="s">
        <v>254</v>
      </c>
      <c r="B294">
        <v>2020</v>
      </c>
      <c r="C294">
        <v>3.0000000000000001E-3</v>
      </c>
      <c r="D294" t="s">
        <v>1048</v>
      </c>
      <c r="E294" t="s">
        <v>1049</v>
      </c>
      <c r="F294" s="48" t="s">
        <v>1050</v>
      </c>
    </row>
    <row r="295" spans="1:6">
      <c r="A295" t="s">
        <v>254</v>
      </c>
      <c r="B295">
        <v>2021</v>
      </c>
      <c r="C295">
        <v>5.0000000000000001E-3</v>
      </c>
      <c r="D295" t="s">
        <v>1048</v>
      </c>
      <c r="E295" t="s">
        <v>1049</v>
      </c>
      <c r="F295" s="48" t="s">
        <v>1050</v>
      </c>
    </row>
    <row r="296" spans="1:6">
      <c r="A296" t="s">
        <v>255</v>
      </c>
      <c r="B296">
        <v>2016</v>
      </c>
      <c r="C296">
        <v>8.9999999999999993E-3</v>
      </c>
      <c r="D296" t="s">
        <v>1048</v>
      </c>
      <c r="E296" t="s">
        <v>1049</v>
      </c>
      <c r="F296" s="48" t="s">
        <v>1050</v>
      </c>
    </row>
    <row r="297" spans="1:6">
      <c r="A297" t="s">
        <v>255</v>
      </c>
      <c r="B297">
        <v>2017</v>
      </c>
      <c r="C297">
        <v>6.0000000000000001E-3</v>
      </c>
      <c r="D297" t="s">
        <v>1048</v>
      </c>
      <c r="E297" t="s">
        <v>1049</v>
      </c>
      <c r="F297" s="48" t="s">
        <v>1050</v>
      </c>
    </row>
    <row r="298" spans="1:6">
      <c r="A298" t="s">
        <v>255</v>
      </c>
      <c r="B298">
        <v>2018</v>
      </c>
      <c r="C298">
        <v>7.0000000000000001E-3</v>
      </c>
      <c r="D298" t="s">
        <v>1048</v>
      </c>
      <c r="E298" t="s">
        <v>1049</v>
      </c>
      <c r="F298" s="48" t="s">
        <v>1050</v>
      </c>
    </row>
    <row r="299" spans="1:6">
      <c r="A299" t="s">
        <v>255</v>
      </c>
      <c r="B299">
        <v>2019</v>
      </c>
      <c r="C299">
        <v>7.0000000000000001E-3</v>
      </c>
      <c r="D299" t="s">
        <v>1048</v>
      </c>
      <c r="E299" t="s">
        <v>1049</v>
      </c>
      <c r="F299" s="48" t="s">
        <v>1050</v>
      </c>
    </row>
    <row r="300" spans="1:6">
      <c r="A300" t="s">
        <v>255</v>
      </c>
      <c r="B300">
        <v>2020</v>
      </c>
      <c r="C300">
        <v>6.0000000000000001E-3</v>
      </c>
      <c r="D300" t="s">
        <v>1048</v>
      </c>
      <c r="E300" t="s">
        <v>1049</v>
      </c>
      <c r="F300" s="48" t="s">
        <v>1050</v>
      </c>
    </row>
    <row r="301" spans="1:6">
      <c r="A301" t="s">
        <v>255</v>
      </c>
      <c r="B301">
        <v>2021</v>
      </c>
      <c r="C301">
        <v>8.9999999999999993E-3</v>
      </c>
      <c r="D301" t="s">
        <v>1048</v>
      </c>
      <c r="E301" t="s">
        <v>1049</v>
      </c>
      <c r="F301" s="48" t="s">
        <v>1050</v>
      </c>
    </row>
    <row r="302" spans="1:6">
      <c r="A302" t="s">
        <v>256</v>
      </c>
      <c r="B302">
        <v>2016</v>
      </c>
      <c r="C302">
        <v>4.0000000000000001E-3</v>
      </c>
      <c r="D302" t="s">
        <v>1048</v>
      </c>
      <c r="E302" t="s">
        <v>1049</v>
      </c>
      <c r="F302" s="48" t="s">
        <v>1050</v>
      </c>
    </row>
    <row r="303" spans="1:6">
      <c r="A303" t="s">
        <v>256</v>
      </c>
      <c r="B303">
        <v>2017</v>
      </c>
      <c r="C303">
        <v>5.0000000000000001E-3</v>
      </c>
      <c r="D303" t="s">
        <v>1048</v>
      </c>
      <c r="E303" t="s">
        <v>1049</v>
      </c>
      <c r="F303" s="48" t="s">
        <v>1050</v>
      </c>
    </row>
    <row r="304" spans="1:6">
      <c r="A304" t="s">
        <v>256</v>
      </c>
      <c r="B304">
        <v>2018</v>
      </c>
      <c r="C304">
        <v>5.0000000000000001E-3</v>
      </c>
      <c r="D304" t="s">
        <v>1048</v>
      </c>
      <c r="E304" t="s">
        <v>1049</v>
      </c>
      <c r="F304" s="48" t="s">
        <v>1050</v>
      </c>
    </row>
    <row r="305" spans="1:6">
      <c r="A305" t="s">
        <v>256</v>
      </c>
      <c r="B305">
        <v>2019</v>
      </c>
      <c r="C305">
        <v>5.0000000000000001E-3</v>
      </c>
      <c r="D305" t="s">
        <v>1048</v>
      </c>
      <c r="E305" t="s">
        <v>1049</v>
      </c>
      <c r="F305" s="48" t="s">
        <v>1050</v>
      </c>
    </row>
    <row r="306" spans="1:6">
      <c r="A306" t="s">
        <v>256</v>
      </c>
      <c r="B306">
        <v>2020</v>
      </c>
      <c r="C306">
        <v>6.0000000000000001E-3</v>
      </c>
      <c r="D306" t="s">
        <v>1048</v>
      </c>
      <c r="E306" t="s">
        <v>1049</v>
      </c>
      <c r="F306" s="48" t="s">
        <v>1050</v>
      </c>
    </row>
    <row r="307" spans="1:6">
      <c r="A307" t="s">
        <v>256</v>
      </c>
      <c r="B307">
        <v>2021</v>
      </c>
      <c r="C307">
        <v>7.0000000000000001E-3</v>
      </c>
      <c r="D307" t="s">
        <v>1048</v>
      </c>
      <c r="E307" t="s">
        <v>1049</v>
      </c>
      <c r="F307" s="48" t="s">
        <v>1050</v>
      </c>
    </row>
    <row r="308" spans="1:6">
      <c r="A308" t="s">
        <v>258</v>
      </c>
      <c r="B308">
        <v>2016</v>
      </c>
      <c r="C308">
        <v>2.3E-2</v>
      </c>
      <c r="D308" t="s">
        <v>1048</v>
      </c>
      <c r="E308" t="s">
        <v>1049</v>
      </c>
      <c r="F308" s="48" t="s">
        <v>1050</v>
      </c>
    </row>
    <row r="309" spans="1:6">
      <c r="A309" t="s">
        <v>258</v>
      </c>
      <c r="B309">
        <v>2017</v>
      </c>
      <c r="C309">
        <v>2.1000000000000001E-2</v>
      </c>
      <c r="D309" t="s">
        <v>1048</v>
      </c>
      <c r="E309" t="s">
        <v>1049</v>
      </c>
      <c r="F309" s="48" t="s">
        <v>1050</v>
      </c>
    </row>
    <row r="310" spans="1:6">
      <c r="A310" t="s">
        <v>258</v>
      </c>
      <c r="B310">
        <v>2018</v>
      </c>
      <c r="C310">
        <v>2.1000000000000001E-2</v>
      </c>
      <c r="D310" t="s">
        <v>1048</v>
      </c>
      <c r="E310" t="s">
        <v>1049</v>
      </c>
      <c r="F310" s="48" t="s">
        <v>1050</v>
      </c>
    </row>
    <row r="311" spans="1:6">
      <c r="A311" t="s">
        <v>258</v>
      </c>
      <c r="B311">
        <v>2019</v>
      </c>
      <c r="C311">
        <v>2.1999999999999999E-2</v>
      </c>
      <c r="D311" t="s">
        <v>1048</v>
      </c>
      <c r="E311" t="s">
        <v>1049</v>
      </c>
      <c r="F311" s="48" t="s">
        <v>1050</v>
      </c>
    </row>
    <row r="312" spans="1:6">
      <c r="A312" t="s">
        <v>258</v>
      </c>
      <c r="B312">
        <v>2020</v>
      </c>
      <c r="C312">
        <v>2.1999999999999999E-2</v>
      </c>
      <c r="D312" t="s">
        <v>1048</v>
      </c>
      <c r="E312" t="s">
        <v>1049</v>
      </c>
      <c r="F312" s="48" t="s">
        <v>1050</v>
      </c>
    </row>
    <row r="313" spans="1:6">
      <c r="A313" t="s">
        <v>258</v>
      </c>
      <c r="B313">
        <v>2021</v>
      </c>
      <c r="C313">
        <v>2.1999999999999999E-2</v>
      </c>
      <c r="D313" t="s">
        <v>1048</v>
      </c>
      <c r="E313" t="s">
        <v>1049</v>
      </c>
      <c r="F313" s="48" t="s">
        <v>1050</v>
      </c>
    </row>
    <row r="314" spans="1:6">
      <c r="A314" t="s">
        <v>447</v>
      </c>
      <c r="B314">
        <v>2016</v>
      </c>
      <c r="C314">
        <v>3.6999999999999998E-2</v>
      </c>
      <c r="D314" t="s">
        <v>1048</v>
      </c>
      <c r="E314" t="s">
        <v>1049</v>
      </c>
      <c r="F314" s="48" t="s">
        <v>1050</v>
      </c>
    </row>
    <row r="315" spans="1:6">
      <c r="A315" t="s">
        <v>447</v>
      </c>
      <c r="B315">
        <v>2017</v>
      </c>
      <c r="C315">
        <v>4.3999999999999997E-2</v>
      </c>
      <c r="D315" t="s">
        <v>1048</v>
      </c>
      <c r="E315" t="s">
        <v>1049</v>
      </c>
      <c r="F315" s="48" t="s">
        <v>1050</v>
      </c>
    </row>
    <row r="316" spans="1:6">
      <c r="A316" t="s">
        <v>447</v>
      </c>
      <c r="B316">
        <v>2018</v>
      </c>
      <c r="C316">
        <v>4.2000000000000003E-2</v>
      </c>
      <c r="D316" t="s">
        <v>1048</v>
      </c>
      <c r="E316" t="s">
        <v>1049</v>
      </c>
      <c r="F316" s="48" t="s">
        <v>1050</v>
      </c>
    </row>
    <row r="317" spans="1:6">
      <c r="A317" t="s">
        <v>447</v>
      </c>
      <c r="B317">
        <v>2019</v>
      </c>
      <c r="C317">
        <v>4.4999999999999998E-2</v>
      </c>
      <c r="D317" t="s">
        <v>1048</v>
      </c>
      <c r="E317" t="s">
        <v>1049</v>
      </c>
      <c r="F317" s="48" t="s">
        <v>1050</v>
      </c>
    </row>
    <row r="318" spans="1:6">
      <c r="A318" t="s">
        <v>447</v>
      </c>
      <c r="B318">
        <v>2020</v>
      </c>
      <c r="C318">
        <v>5.8000000000000003E-2</v>
      </c>
      <c r="D318" t="s">
        <v>1048</v>
      </c>
      <c r="E318" t="s">
        <v>1049</v>
      </c>
      <c r="F318" s="48" t="s">
        <v>1050</v>
      </c>
    </row>
    <row r="319" spans="1:6">
      <c r="A319" t="s">
        <v>447</v>
      </c>
      <c r="B319">
        <v>2021</v>
      </c>
      <c r="C319">
        <v>4.5999999999999999E-2</v>
      </c>
      <c r="D319" t="s">
        <v>1048</v>
      </c>
      <c r="E319" t="s">
        <v>1049</v>
      </c>
      <c r="F319" s="48" t="s">
        <v>1050</v>
      </c>
    </row>
    <row r="320" spans="1:6">
      <c r="A320" t="s">
        <v>259</v>
      </c>
      <c r="B320">
        <v>2016</v>
      </c>
      <c r="C320">
        <v>12.602</v>
      </c>
      <c r="D320" t="s">
        <v>1048</v>
      </c>
      <c r="E320" t="s">
        <v>1049</v>
      </c>
      <c r="F320" s="48" t="s">
        <v>1050</v>
      </c>
    </row>
    <row r="321" spans="1:6">
      <c r="A321" t="s">
        <v>259</v>
      </c>
      <c r="B321">
        <v>2017</v>
      </c>
      <c r="C321">
        <v>2.266</v>
      </c>
      <c r="D321" t="s">
        <v>1048</v>
      </c>
      <c r="E321" t="s">
        <v>1049</v>
      </c>
      <c r="F321" s="48" t="s">
        <v>1050</v>
      </c>
    </row>
    <row r="322" spans="1:6">
      <c r="A322" t="s">
        <v>259</v>
      </c>
      <c r="B322">
        <v>2018</v>
      </c>
      <c r="C322">
        <v>4.0529999999999999</v>
      </c>
      <c r="D322" t="s">
        <v>1048</v>
      </c>
      <c r="E322" t="s">
        <v>1049</v>
      </c>
      <c r="F322" s="48" t="s">
        <v>1050</v>
      </c>
    </row>
    <row r="323" spans="1:6">
      <c r="A323" t="s">
        <v>259</v>
      </c>
      <c r="B323">
        <v>2019</v>
      </c>
      <c r="C323">
        <v>1.4E-2</v>
      </c>
      <c r="D323" t="s">
        <v>1048</v>
      </c>
      <c r="E323" t="s">
        <v>1049</v>
      </c>
      <c r="F323" s="48" t="s">
        <v>1050</v>
      </c>
    </row>
    <row r="324" spans="1:6">
      <c r="A324" t="s">
        <v>259</v>
      </c>
      <c r="B324">
        <v>2020</v>
      </c>
      <c r="C324">
        <v>1.2999999999999999E-2</v>
      </c>
      <c r="D324" t="s">
        <v>1048</v>
      </c>
      <c r="E324" t="s">
        <v>1049</v>
      </c>
      <c r="F324" s="48" t="s">
        <v>1050</v>
      </c>
    </row>
    <row r="325" spans="1:6">
      <c r="A325" t="s">
        <v>259</v>
      </c>
      <c r="B325">
        <v>2021</v>
      </c>
      <c r="C325">
        <v>0.01</v>
      </c>
      <c r="D325" t="s">
        <v>1048</v>
      </c>
      <c r="E325" t="s">
        <v>1049</v>
      </c>
      <c r="F325" s="48" t="s">
        <v>1050</v>
      </c>
    </row>
    <row r="326" spans="1:6">
      <c r="A326" t="s">
        <v>448</v>
      </c>
      <c r="B326">
        <v>2016</v>
      </c>
      <c r="C326">
        <v>6.0000000000000001E-3</v>
      </c>
      <c r="D326" t="s">
        <v>1048</v>
      </c>
      <c r="E326" t="s">
        <v>1049</v>
      </c>
      <c r="F326" s="48" t="s">
        <v>1050</v>
      </c>
    </row>
    <row r="327" spans="1:6">
      <c r="A327" t="s">
        <v>448</v>
      </c>
      <c r="B327">
        <v>2017</v>
      </c>
      <c r="C327">
        <v>6.0000000000000001E-3</v>
      </c>
      <c r="D327" t="s">
        <v>1048</v>
      </c>
      <c r="E327" t="s">
        <v>1049</v>
      </c>
      <c r="F327" s="48" t="s">
        <v>1050</v>
      </c>
    </row>
    <row r="328" spans="1:6">
      <c r="A328" t="s">
        <v>448</v>
      </c>
      <c r="B328">
        <v>2018</v>
      </c>
      <c r="C328">
        <v>6.0000000000000001E-3</v>
      </c>
      <c r="D328" t="s">
        <v>1048</v>
      </c>
      <c r="E328" t="s">
        <v>1049</v>
      </c>
      <c r="F328" s="48" t="s">
        <v>1050</v>
      </c>
    </row>
    <row r="329" spans="1:6">
      <c r="A329" t="s">
        <v>448</v>
      </c>
      <c r="B329">
        <v>2019</v>
      </c>
      <c r="C329">
        <v>5.0000000000000001E-3</v>
      </c>
      <c r="D329" t="s">
        <v>1048</v>
      </c>
      <c r="E329" t="s">
        <v>1049</v>
      </c>
      <c r="F329" s="48" t="s">
        <v>1050</v>
      </c>
    </row>
    <row r="330" spans="1:6">
      <c r="A330" t="s">
        <v>448</v>
      </c>
      <c r="B330">
        <v>2020</v>
      </c>
      <c r="C330">
        <v>6.0000000000000001E-3</v>
      </c>
      <c r="D330" t="s">
        <v>1048</v>
      </c>
      <c r="E330" t="s">
        <v>1049</v>
      </c>
      <c r="F330" s="48" t="s">
        <v>1050</v>
      </c>
    </row>
    <row r="331" spans="1:6">
      <c r="A331" t="s">
        <v>448</v>
      </c>
      <c r="B331">
        <v>2021</v>
      </c>
      <c r="C331">
        <v>1.2E-2</v>
      </c>
      <c r="D331" t="s">
        <v>1048</v>
      </c>
      <c r="E331" t="s">
        <v>1049</v>
      </c>
      <c r="F331" s="48" t="s">
        <v>1050</v>
      </c>
    </row>
    <row r="332" spans="1:6">
      <c r="A332" t="s">
        <v>260</v>
      </c>
      <c r="B332">
        <v>2016</v>
      </c>
      <c r="C332">
        <v>0.01</v>
      </c>
      <c r="D332" t="s">
        <v>1048</v>
      </c>
      <c r="E332" t="s">
        <v>1049</v>
      </c>
      <c r="F332" s="48" t="s">
        <v>1050</v>
      </c>
    </row>
    <row r="333" spans="1:6">
      <c r="A333" t="s">
        <v>260</v>
      </c>
      <c r="B333">
        <v>2017</v>
      </c>
      <c r="C333">
        <v>8.9999999999999993E-3</v>
      </c>
      <c r="D333" t="s">
        <v>1048</v>
      </c>
      <c r="E333" t="s">
        <v>1049</v>
      </c>
      <c r="F333" s="48" t="s">
        <v>1050</v>
      </c>
    </row>
    <row r="334" spans="1:6">
      <c r="A334" t="s">
        <v>260</v>
      </c>
      <c r="B334">
        <v>2018</v>
      </c>
      <c r="C334">
        <v>0.01</v>
      </c>
      <c r="D334" t="s">
        <v>1048</v>
      </c>
      <c r="E334" t="s">
        <v>1049</v>
      </c>
      <c r="F334" s="48" t="s">
        <v>1050</v>
      </c>
    </row>
    <row r="335" spans="1:6">
      <c r="A335" t="s">
        <v>260</v>
      </c>
      <c r="B335">
        <v>2019</v>
      </c>
      <c r="C335">
        <v>1.2E-2</v>
      </c>
      <c r="D335" t="s">
        <v>1048</v>
      </c>
      <c r="E335" t="s">
        <v>1049</v>
      </c>
      <c r="F335" s="48" t="s">
        <v>1050</v>
      </c>
    </row>
    <row r="336" spans="1:6">
      <c r="A336" t="s">
        <v>260</v>
      </c>
      <c r="B336">
        <v>2020</v>
      </c>
      <c r="C336">
        <v>1.2999999999999999E-2</v>
      </c>
      <c r="D336" t="s">
        <v>1048</v>
      </c>
      <c r="E336" t="s">
        <v>1049</v>
      </c>
      <c r="F336" s="48" t="s">
        <v>1050</v>
      </c>
    </row>
    <row r="337" spans="1:6">
      <c r="A337" t="s">
        <v>260</v>
      </c>
      <c r="B337">
        <v>2021</v>
      </c>
      <c r="C337">
        <v>1.4E-2</v>
      </c>
      <c r="D337" t="s">
        <v>1048</v>
      </c>
      <c r="E337" t="s">
        <v>1049</v>
      </c>
      <c r="F337" s="48" t="s">
        <v>1050</v>
      </c>
    </row>
    <row r="338" spans="1:6">
      <c r="A338" t="s">
        <v>261</v>
      </c>
      <c r="B338">
        <v>2016</v>
      </c>
      <c r="C338">
        <v>0.01</v>
      </c>
      <c r="D338" t="s">
        <v>1048</v>
      </c>
      <c r="E338" t="s">
        <v>1049</v>
      </c>
      <c r="F338" s="48" t="s">
        <v>1050</v>
      </c>
    </row>
    <row r="339" spans="1:6">
      <c r="A339" t="s">
        <v>261</v>
      </c>
      <c r="B339">
        <v>2017</v>
      </c>
      <c r="C339">
        <v>1.4999999999999999E-2</v>
      </c>
      <c r="D339" t="s">
        <v>1048</v>
      </c>
      <c r="E339" t="s">
        <v>1049</v>
      </c>
      <c r="F339" s="48" t="s">
        <v>1050</v>
      </c>
    </row>
    <row r="340" spans="1:6">
      <c r="A340" t="s">
        <v>261</v>
      </c>
      <c r="B340">
        <v>2018</v>
      </c>
      <c r="C340">
        <v>1.4999999999999999E-2</v>
      </c>
      <c r="D340" t="s">
        <v>1048</v>
      </c>
      <c r="E340" t="s">
        <v>1049</v>
      </c>
      <c r="F340" s="48" t="s">
        <v>1050</v>
      </c>
    </row>
    <row r="341" spans="1:6">
      <c r="A341" t="s">
        <v>261</v>
      </c>
      <c r="B341">
        <v>2019</v>
      </c>
      <c r="C341">
        <v>1.4E-2</v>
      </c>
      <c r="D341" t="s">
        <v>1048</v>
      </c>
      <c r="E341" t="s">
        <v>1049</v>
      </c>
      <c r="F341" s="48" t="s">
        <v>1050</v>
      </c>
    </row>
    <row r="342" spans="1:6">
      <c r="A342" t="s">
        <v>261</v>
      </c>
      <c r="B342">
        <v>2020</v>
      </c>
      <c r="C342">
        <v>1.2E-2</v>
      </c>
      <c r="D342" t="s">
        <v>1048</v>
      </c>
      <c r="E342" t="s">
        <v>1049</v>
      </c>
      <c r="F342" s="48" t="s">
        <v>1050</v>
      </c>
    </row>
    <row r="343" spans="1:6">
      <c r="A343" t="s">
        <v>261</v>
      </c>
      <c r="B343">
        <v>2021</v>
      </c>
      <c r="C343">
        <v>1.7000000000000001E-2</v>
      </c>
      <c r="D343" t="s">
        <v>1048</v>
      </c>
      <c r="E343" t="s">
        <v>1049</v>
      </c>
      <c r="F343" s="48" t="s">
        <v>1050</v>
      </c>
    </row>
    <row r="344" spans="1:6">
      <c r="A344" t="s">
        <v>855</v>
      </c>
      <c r="B344">
        <v>2016</v>
      </c>
      <c r="C344">
        <v>3.0000000000000001E-3</v>
      </c>
      <c r="D344" t="s">
        <v>1048</v>
      </c>
      <c r="E344" t="s">
        <v>1049</v>
      </c>
      <c r="F344" s="48" t="s">
        <v>1050</v>
      </c>
    </row>
    <row r="345" spans="1:6">
      <c r="A345" t="s">
        <v>855</v>
      </c>
      <c r="B345">
        <v>2017</v>
      </c>
      <c r="C345">
        <v>3.0000000000000001E-3</v>
      </c>
      <c r="D345" t="s">
        <v>1048</v>
      </c>
      <c r="E345" t="s">
        <v>1049</v>
      </c>
      <c r="F345" s="48" t="s">
        <v>1050</v>
      </c>
    </row>
    <row r="346" spans="1:6">
      <c r="A346" t="s">
        <v>855</v>
      </c>
      <c r="B346">
        <v>2018</v>
      </c>
      <c r="C346">
        <v>4.0000000000000001E-3</v>
      </c>
      <c r="D346" t="s">
        <v>1048</v>
      </c>
      <c r="E346" t="s">
        <v>1049</v>
      </c>
      <c r="F346" s="48" t="s">
        <v>1050</v>
      </c>
    </row>
    <row r="347" spans="1:6">
      <c r="A347" t="s">
        <v>855</v>
      </c>
      <c r="B347">
        <v>2019</v>
      </c>
      <c r="C347">
        <v>3.0000000000000001E-3</v>
      </c>
      <c r="D347" t="s">
        <v>1048</v>
      </c>
      <c r="E347" t="s">
        <v>1049</v>
      </c>
      <c r="F347" s="48" t="s">
        <v>1050</v>
      </c>
    </row>
    <row r="348" spans="1:6">
      <c r="A348" t="s">
        <v>855</v>
      </c>
      <c r="B348">
        <v>2020</v>
      </c>
      <c r="C348">
        <v>3.0000000000000001E-3</v>
      </c>
      <c r="D348" t="s">
        <v>1048</v>
      </c>
      <c r="E348" t="s">
        <v>1049</v>
      </c>
      <c r="F348" s="48" t="s">
        <v>1050</v>
      </c>
    </row>
    <row r="349" spans="1:6">
      <c r="A349" t="s">
        <v>855</v>
      </c>
      <c r="B349">
        <v>2021</v>
      </c>
      <c r="C349">
        <v>4.0000000000000001E-3</v>
      </c>
      <c r="D349" t="s">
        <v>1048</v>
      </c>
      <c r="E349" t="s">
        <v>1049</v>
      </c>
      <c r="F349" s="48" t="s">
        <v>1050</v>
      </c>
    </row>
    <row r="350" spans="1:6">
      <c r="A350" t="s">
        <v>449</v>
      </c>
      <c r="B350">
        <v>2016</v>
      </c>
      <c r="C350">
        <v>1E-3</v>
      </c>
      <c r="D350" t="s">
        <v>1048</v>
      </c>
      <c r="E350" t="s">
        <v>1049</v>
      </c>
      <c r="F350" s="48" t="s">
        <v>1050</v>
      </c>
    </row>
    <row r="351" spans="1:6">
      <c r="A351" t="s">
        <v>449</v>
      </c>
      <c r="B351">
        <v>2017</v>
      </c>
      <c r="C351">
        <v>2E-3</v>
      </c>
      <c r="D351" t="s">
        <v>1048</v>
      </c>
      <c r="E351" t="s">
        <v>1049</v>
      </c>
      <c r="F351" s="48" t="s">
        <v>1050</v>
      </c>
    </row>
    <row r="352" spans="1:6">
      <c r="A352" t="s">
        <v>449</v>
      </c>
      <c r="B352">
        <v>2018</v>
      </c>
      <c r="C352">
        <v>1E-3</v>
      </c>
      <c r="D352" t="s">
        <v>1048</v>
      </c>
      <c r="E352" t="s">
        <v>1049</v>
      </c>
      <c r="F352" s="48" t="s">
        <v>1050</v>
      </c>
    </row>
    <row r="353" spans="1:6">
      <c r="A353" t="s">
        <v>449</v>
      </c>
      <c r="B353">
        <v>2019</v>
      </c>
      <c r="C353">
        <v>2E-3</v>
      </c>
      <c r="D353" t="s">
        <v>1048</v>
      </c>
      <c r="E353" t="s">
        <v>1049</v>
      </c>
      <c r="F353" s="48" t="s">
        <v>1050</v>
      </c>
    </row>
    <row r="354" spans="1:6">
      <c r="A354" t="s">
        <v>449</v>
      </c>
      <c r="B354">
        <v>2020</v>
      </c>
      <c r="C354">
        <v>2E-3</v>
      </c>
      <c r="D354" t="s">
        <v>1048</v>
      </c>
      <c r="E354" t="s">
        <v>1049</v>
      </c>
      <c r="F354" s="48" t="s">
        <v>1050</v>
      </c>
    </row>
    <row r="355" spans="1:6">
      <c r="A355" t="s">
        <v>449</v>
      </c>
      <c r="B355">
        <v>2021</v>
      </c>
      <c r="C355">
        <v>3.0000000000000001E-3</v>
      </c>
      <c r="D355" t="s">
        <v>1048</v>
      </c>
      <c r="E355" t="s">
        <v>1049</v>
      </c>
      <c r="F355" s="48" t="s">
        <v>1050</v>
      </c>
    </row>
    <row r="356" spans="1:6">
      <c r="A356" t="s">
        <v>263</v>
      </c>
      <c r="B356">
        <v>2016</v>
      </c>
      <c r="C356">
        <v>1.2999999999999999E-2</v>
      </c>
      <c r="D356" t="s">
        <v>1048</v>
      </c>
      <c r="E356" t="s">
        <v>1049</v>
      </c>
      <c r="F356" s="48" t="s">
        <v>1050</v>
      </c>
    </row>
    <row r="357" spans="1:6">
      <c r="A357" t="s">
        <v>263</v>
      </c>
      <c r="B357">
        <v>2017</v>
      </c>
      <c r="C357">
        <v>1.6E-2</v>
      </c>
      <c r="D357" t="s">
        <v>1048</v>
      </c>
      <c r="E357" t="s">
        <v>1049</v>
      </c>
      <c r="F357" s="48" t="s">
        <v>1050</v>
      </c>
    </row>
    <row r="358" spans="1:6">
      <c r="A358" t="s">
        <v>263</v>
      </c>
      <c r="B358">
        <v>2018</v>
      </c>
      <c r="C358">
        <v>1.2999999999999999E-2</v>
      </c>
      <c r="D358" t="s">
        <v>1048</v>
      </c>
      <c r="E358" t="s">
        <v>1049</v>
      </c>
      <c r="F358" s="48" t="s">
        <v>1050</v>
      </c>
    </row>
    <row r="359" spans="1:6">
      <c r="A359" t="s">
        <v>263</v>
      </c>
      <c r="B359">
        <v>2019</v>
      </c>
      <c r="C359">
        <v>1.4E-2</v>
      </c>
      <c r="D359" t="s">
        <v>1048</v>
      </c>
      <c r="E359" t="s">
        <v>1049</v>
      </c>
      <c r="F359" s="48" t="s">
        <v>1050</v>
      </c>
    </row>
    <row r="360" spans="1:6">
      <c r="A360" t="s">
        <v>263</v>
      </c>
      <c r="B360">
        <v>2020</v>
      </c>
      <c r="C360">
        <v>1.7000000000000001E-2</v>
      </c>
      <c r="D360" t="s">
        <v>1048</v>
      </c>
      <c r="E360" t="s">
        <v>1049</v>
      </c>
      <c r="F360" s="48" t="s">
        <v>1050</v>
      </c>
    </row>
    <row r="361" spans="1:6">
      <c r="A361" t="s">
        <v>263</v>
      </c>
      <c r="B361">
        <v>2021</v>
      </c>
      <c r="C361">
        <v>1.6E-2</v>
      </c>
      <c r="D361" t="s">
        <v>1048</v>
      </c>
      <c r="E361" t="s">
        <v>1049</v>
      </c>
      <c r="F361" s="48" t="s">
        <v>1050</v>
      </c>
    </row>
    <row r="362" spans="1:6">
      <c r="A362" t="s">
        <v>264</v>
      </c>
      <c r="B362">
        <v>2016</v>
      </c>
      <c r="C362">
        <v>1.4E-2</v>
      </c>
      <c r="D362" t="s">
        <v>1048</v>
      </c>
      <c r="E362" t="s">
        <v>1049</v>
      </c>
      <c r="F362" s="48" t="s">
        <v>1050</v>
      </c>
    </row>
    <row r="363" spans="1:6">
      <c r="A363" t="s">
        <v>264</v>
      </c>
      <c r="B363">
        <v>2017</v>
      </c>
      <c r="C363">
        <v>1.4999999999999999E-2</v>
      </c>
      <c r="D363" t="s">
        <v>1048</v>
      </c>
      <c r="E363" t="s">
        <v>1049</v>
      </c>
      <c r="F363" s="48" t="s">
        <v>1050</v>
      </c>
    </row>
    <row r="364" spans="1:6">
      <c r="A364" t="s">
        <v>264</v>
      </c>
      <c r="B364">
        <v>2018</v>
      </c>
      <c r="C364">
        <v>1.4E-2</v>
      </c>
      <c r="D364" t="s">
        <v>1048</v>
      </c>
      <c r="E364" t="s">
        <v>1049</v>
      </c>
      <c r="F364" s="48" t="s">
        <v>1050</v>
      </c>
    </row>
    <row r="365" spans="1:6">
      <c r="A365" t="s">
        <v>264</v>
      </c>
      <c r="B365">
        <v>2019</v>
      </c>
      <c r="C365">
        <v>1.6E-2</v>
      </c>
      <c r="D365" t="s">
        <v>1048</v>
      </c>
      <c r="E365" t="s">
        <v>1049</v>
      </c>
      <c r="F365" s="48" t="s">
        <v>1050</v>
      </c>
    </row>
    <row r="366" spans="1:6">
      <c r="A366" t="s">
        <v>264</v>
      </c>
      <c r="B366">
        <v>2020</v>
      </c>
      <c r="C366">
        <v>1.6E-2</v>
      </c>
      <c r="D366" t="s">
        <v>1048</v>
      </c>
      <c r="E366" t="s">
        <v>1049</v>
      </c>
      <c r="F366" s="48" t="s">
        <v>1050</v>
      </c>
    </row>
    <row r="367" spans="1:6">
      <c r="A367" t="s">
        <v>264</v>
      </c>
      <c r="B367">
        <v>2021</v>
      </c>
      <c r="C367">
        <v>1.7000000000000001E-2</v>
      </c>
      <c r="D367" t="s">
        <v>1048</v>
      </c>
      <c r="E367" t="s">
        <v>1049</v>
      </c>
      <c r="F367" s="48" t="s">
        <v>1050</v>
      </c>
    </row>
    <row r="368" spans="1:6">
      <c r="A368" t="s">
        <v>265</v>
      </c>
      <c r="B368">
        <v>2016</v>
      </c>
      <c r="C368">
        <v>3.0000000000000001E-3</v>
      </c>
      <c r="D368" t="s">
        <v>1048</v>
      </c>
      <c r="E368" t="s">
        <v>1049</v>
      </c>
      <c r="F368" s="48" t="s">
        <v>1050</v>
      </c>
    </row>
    <row r="369" spans="1:6">
      <c r="A369" t="s">
        <v>265</v>
      </c>
      <c r="B369">
        <v>2017</v>
      </c>
      <c r="C369">
        <v>4.0000000000000001E-3</v>
      </c>
      <c r="D369" t="s">
        <v>1048</v>
      </c>
      <c r="E369" t="s">
        <v>1049</v>
      </c>
      <c r="F369" s="48" t="s">
        <v>1050</v>
      </c>
    </row>
    <row r="370" spans="1:6">
      <c r="A370" t="s">
        <v>265</v>
      </c>
      <c r="B370">
        <v>2018</v>
      </c>
      <c r="C370">
        <v>4.0000000000000001E-3</v>
      </c>
      <c r="D370" t="s">
        <v>1048</v>
      </c>
      <c r="E370" t="s">
        <v>1049</v>
      </c>
      <c r="F370" s="48" t="s">
        <v>1050</v>
      </c>
    </row>
    <row r="371" spans="1:6">
      <c r="A371" t="s">
        <v>265</v>
      </c>
      <c r="B371">
        <v>2019</v>
      </c>
      <c r="C371">
        <v>2.5000000000000001E-2</v>
      </c>
      <c r="D371" t="s">
        <v>1048</v>
      </c>
      <c r="E371" t="s">
        <v>1049</v>
      </c>
      <c r="F371" s="48" t="s">
        <v>1050</v>
      </c>
    </row>
    <row r="372" spans="1:6">
      <c r="A372" t="s">
        <v>265</v>
      </c>
      <c r="B372">
        <v>2020</v>
      </c>
      <c r="C372">
        <v>2.7E-2</v>
      </c>
      <c r="D372" t="s">
        <v>1048</v>
      </c>
      <c r="E372" t="s">
        <v>1049</v>
      </c>
      <c r="F372" s="48" t="s">
        <v>1050</v>
      </c>
    </row>
    <row r="373" spans="1:6">
      <c r="A373" t="s">
        <v>265</v>
      </c>
      <c r="B373">
        <v>2021</v>
      </c>
      <c r="C373">
        <v>2.8000000000000001E-2</v>
      </c>
      <c r="D373" t="s">
        <v>1048</v>
      </c>
      <c r="E373" t="s">
        <v>1049</v>
      </c>
      <c r="F373" s="48" t="s">
        <v>1050</v>
      </c>
    </row>
    <row r="374" spans="1:6">
      <c r="A374" t="s">
        <v>266</v>
      </c>
      <c r="B374">
        <v>2016</v>
      </c>
      <c r="C374">
        <v>5.0000000000000001E-3</v>
      </c>
      <c r="D374" t="s">
        <v>1048</v>
      </c>
      <c r="E374" t="s">
        <v>1049</v>
      </c>
      <c r="F374" s="48" t="s">
        <v>1050</v>
      </c>
    </row>
    <row r="375" spans="1:6">
      <c r="A375" t="s">
        <v>266</v>
      </c>
      <c r="B375">
        <v>2017</v>
      </c>
      <c r="C375">
        <v>6.0000000000000001E-3</v>
      </c>
      <c r="D375" t="s">
        <v>1048</v>
      </c>
      <c r="E375" t="s">
        <v>1049</v>
      </c>
      <c r="F375" s="48" t="s">
        <v>1050</v>
      </c>
    </row>
    <row r="376" spans="1:6">
      <c r="A376" t="s">
        <v>266</v>
      </c>
      <c r="B376">
        <v>2018</v>
      </c>
      <c r="C376">
        <v>7.0000000000000001E-3</v>
      </c>
      <c r="D376" t="s">
        <v>1048</v>
      </c>
      <c r="E376" t="s">
        <v>1049</v>
      </c>
      <c r="F376" s="48" t="s">
        <v>1050</v>
      </c>
    </row>
    <row r="377" spans="1:6">
      <c r="A377" t="s">
        <v>266</v>
      </c>
      <c r="B377">
        <v>2019</v>
      </c>
      <c r="C377">
        <v>6.0000000000000001E-3</v>
      </c>
      <c r="D377" t="s">
        <v>1048</v>
      </c>
      <c r="E377" t="s">
        <v>1049</v>
      </c>
      <c r="F377" s="48" t="s">
        <v>1050</v>
      </c>
    </row>
    <row r="378" spans="1:6">
      <c r="A378" t="s">
        <v>266</v>
      </c>
      <c r="B378">
        <v>2020</v>
      </c>
      <c r="C378">
        <v>6.0000000000000001E-3</v>
      </c>
      <c r="D378" t="s">
        <v>1048</v>
      </c>
      <c r="E378" t="s">
        <v>1049</v>
      </c>
      <c r="F378" s="48" t="s">
        <v>1050</v>
      </c>
    </row>
    <row r="379" spans="1:6">
      <c r="A379" t="s">
        <v>266</v>
      </c>
      <c r="B379">
        <v>2021</v>
      </c>
      <c r="C379">
        <v>0.01</v>
      </c>
      <c r="D379" t="s">
        <v>1048</v>
      </c>
      <c r="E379" t="s">
        <v>1049</v>
      </c>
      <c r="F379" s="48" t="s">
        <v>1050</v>
      </c>
    </row>
    <row r="380" spans="1:6">
      <c r="A380" t="s">
        <v>707</v>
      </c>
      <c r="B380">
        <v>2016</v>
      </c>
      <c r="C380">
        <v>7.0000000000000001E-3</v>
      </c>
      <c r="D380" t="s">
        <v>1048</v>
      </c>
      <c r="E380" t="s">
        <v>1049</v>
      </c>
      <c r="F380" s="48" t="s">
        <v>1050</v>
      </c>
    </row>
    <row r="381" spans="1:6">
      <c r="A381" t="s">
        <v>707</v>
      </c>
      <c r="B381">
        <v>2017</v>
      </c>
      <c r="C381">
        <v>7.0000000000000001E-3</v>
      </c>
      <c r="D381" t="s">
        <v>1048</v>
      </c>
      <c r="E381" t="s">
        <v>1049</v>
      </c>
      <c r="F381" s="48" t="s">
        <v>1050</v>
      </c>
    </row>
    <row r="382" spans="1:6">
      <c r="A382" t="s">
        <v>707</v>
      </c>
      <c r="B382">
        <v>2018</v>
      </c>
      <c r="C382">
        <v>7.0000000000000001E-3</v>
      </c>
      <c r="D382" t="s">
        <v>1048</v>
      </c>
      <c r="E382" t="s">
        <v>1049</v>
      </c>
      <c r="F382" s="48" t="s">
        <v>1050</v>
      </c>
    </row>
    <row r="383" spans="1:6">
      <c r="A383" t="s">
        <v>707</v>
      </c>
      <c r="B383">
        <v>2019</v>
      </c>
      <c r="C383">
        <v>7.0000000000000001E-3</v>
      </c>
      <c r="D383" t="s">
        <v>1048</v>
      </c>
      <c r="E383" t="s">
        <v>1049</v>
      </c>
      <c r="F383" s="48" t="s">
        <v>1050</v>
      </c>
    </row>
    <row r="384" spans="1:6">
      <c r="A384" t="s">
        <v>707</v>
      </c>
      <c r="B384">
        <v>2020</v>
      </c>
      <c r="C384">
        <v>7.0000000000000001E-3</v>
      </c>
      <c r="D384" t="s">
        <v>1048</v>
      </c>
      <c r="E384" t="s">
        <v>1049</v>
      </c>
      <c r="F384" s="48" t="s">
        <v>1050</v>
      </c>
    </row>
    <row r="385" spans="1:6">
      <c r="A385" t="s">
        <v>707</v>
      </c>
      <c r="B385">
        <v>2021</v>
      </c>
      <c r="C385">
        <v>1.2E-2</v>
      </c>
      <c r="D385" t="s">
        <v>1048</v>
      </c>
      <c r="E385" t="s">
        <v>1049</v>
      </c>
      <c r="F385" s="48" t="s">
        <v>1050</v>
      </c>
    </row>
    <row r="386" spans="1:6">
      <c r="A386" t="s">
        <v>575</v>
      </c>
      <c r="B386">
        <v>2016</v>
      </c>
      <c r="C386">
        <v>5.0000000000000001E-3</v>
      </c>
      <c r="D386" t="s">
        <v>1048</v>
      </c>
      <c r="E386" t="s">
        <v>1049</v>
      </c>
      <c r="F386" s="48" t="s">
        <v>1050</v>
      </c>
    </row>
    <row r="387" spans="1:6">
      <c r="A387" t="s">
        <v>575</v>
      </c>
      <c r="B387">
        <v>2017</v>
      </c>
      <c r="C387">
        <v>6.0000000000000001E-3</v>
      </c>
      <c r="D387" t="s">
        <v>1048</v>
      </c>
      <c r="E387" t="s">
        <v>1049</v>
      </c>
      <c r="F387" s="48" t="s">
        <v>1050</v>
      </c>
    </row>
    <row r="388" spans="1:6">
      <c r="A388" t="s">
        <v>575</v>
      </c>
      <c r="B388">
        <v>2018</v>
      </c>
      <c r="C388">
        <v>6.0000000000000001E-3</v>
      </c>
      <c r="D388" t="s">
        <v>1048</v>
      </c>
      <c r="E388" t="s">
        <v>1049</v>
      </c>
      <c r="F388" s="48" t="s">
        <v>1050</v>
      </c>
    </row>
    <row r="389" spans="1:6">
      <c r="A389" t="s">
        <v>575</v>
      </c>
      <c r="B389">
        <v>2019</v>
      </c>
      <c r="C389">
        <v>8.0000000000000002E-3</v>
      </c>
      <c r="D389" t="s">
        <v>1048</v>
      </c>
      <c r="E389" t="s">
        <v>1049</v>
      </c>
      <c r="F389" s="48" t="s">
        <v>1050</v>
      </c>
    </row>
    <row r="390" spans="1:6">
      <c r="A390" t="s">
        <v>575</v>
      </c>
      <c r="B390">
        <v>2020</v>
      </c>
      <c r="C390">
        <v>7.0000000000000001E-3</v>
      </c>
      <c r="D390" t="s">
        <v>1048</v>
      </c>
      <c r="E390" t="s">
        <v>1049</v>
      </c>
      <c r="F390" s="48" t="s">
        <v>1050</v>
      </c>
    </row>
    <row r="391" spans="1:6">
      <c r="A391" t="s">
        <v>575</v>
      </c>
      <c r="B391">
        <v>2021</v>
      </c>
      <c r="C391">
        <v>1.6E-2</v>
      </c>
      <c r="D391" t="s">
        <v>1048</v>
      </c>
      <c r="E391" t="s">
        <v>1049</v>
      </c>
      <c r="F391" s="48" t="s">
        <v>1050</v>
      </c>
    </row>
    <row r="392" spans="1:6">
      <c r="A392" t="s">
        <v>267</v>
      </c>
      <c r="B392">
        <v>2016</v>
      </c>
      <c r="C392">
        <v>5.0000000000000001E-3</v>
      </c>
      <c r="D392" t="s">
        <v>1048</v>
      </c>
      <c r="E392" t="s">
        <v>1049</v>
      </c>
      <c r="F392" s="48" t="s">
        <v>1050</v>
      </c>
    </row>
    <row r="393" spans="1:6">
      <c r="A393" t="s">
        <v>267</v>
      </c>
      <c r="B393">
        <v>2017</v>
      </c>
      <c r="C393">
        <v>4.0000000000000001E-3</v>
      </c>
      <c r="D393" t="s">
        <v>1048</v>
      </c>
      <c r="E393" t="s">
        <v>1049</v>
      </c>
      <c r="F393" s="48" t="s">
        <v>1050</v>
      </c>
    </row>
    <row r="394" spans="1:6">
      <c r="A394" t="s">
        <v>267</v>
      </c>
      <c r="B394">
        <v>2018</v>
      </c>
      <c r="C394">
        <v>5.0000000000000001E-3</v>
      </c>
      <c r="D394" t="s">
        <v>1048</v>
      </c>
      <c r="E394" t="s">
        <v>1049</v>
      </c>
      <c r="F394" s="48" t="s">
        <v>1050</v>
      </c>
    </row>
    <row r="395" spans="1:6">
      <c r="A395" t="s">
        <v>267</v>
      </c>
      <c r="B395">
        <v>2019</v>
      </c>
      <c r="C395">
        <v>5.0000000000000001E-3</v>
      </c>
      <c r="D395" t="s">
        <v>1048</v>
      </c>
      <c r="E395" t="s">
        <v>1049</v>
      </c>
      <c r="F395" s="48" t="s">
        <v>1050</v>
      </c>
    </row>
    <row r="396" spans="1:6">
      <c r="A396" t="s">
        <v>267</v>
      </c>
      <c r="B396">
        <v>2020</v>
      </c>
      <c r="C396">
        <v>5.0000000000000001E-3</v>
      </c>
      <c r="D396" t="s">
        <v>1048</v>
      </c>
      <c r="E396" t="s">
        <v>1049</v>
      </c>
      <c r="F396" s="48" t="s">
        <v>1050</v>
      </c>
    </row>
    <row r="397" spans="1:6">
      <c r="A397" t="s">
        <v>267</v>
      </c>
      <c r="B397">
        <v>2021</v>
      </c>
      <c r="C397">
        <v>8.0000000000000002E-3</v>
      </c>
      <c r="D397" t="s">
        <v>1048</v>
      </c>
      <c r="E397" t="s">
        <v>1049</v>
      </c>
      <c r="F397" s="48" t="s">
        <v>1050</v>
      </c>
    </row>
    <row r="398" spans="1:6">
      <c r="A398" t="s">
        <v>268</v>
      </c>
      <c r="B398">
        <v>2016</v>
      </c>
      <c r="C398">
        <v>7.0000000000000001E-3</v>
      </c>
      <c r="D398" t="s">
        <v>1048</v>
      </c>
      <c r="E398" t="s">
        <v>1049</v>
      </c>
      <c r="F398" s="48" t="s">
        <v>1050</v>
      </c>
    </row>
    <row r="399" spans="1:6">
      <c r="A399" t="s">
        <v>268</v>
      </c>
      <c r="B399">
        <v>2017</v>
      </c>
      <c r="C399">
        <v>5.0000000000000001E-3</v>
      </c>
      <c r="D399" t="s">
        <v>1048</v>
      </c>
      <c r="E399" t="s">
        <v>1049</v>
      </c>
      <c r="F399" s="48" t="s">
        <v>1050</v>
      </c>
    </row>
    <row r="400" spans="1:6">
      <c r="A400" t="s">
        <v>268</v>
      </c>
      <c r="B400">
        <v>2018</v>
      </c>
      <c r="C400">
        <v>5.0000000000000001E-3</v>
      </c>
      <c r="D400" t="s">
        <v>1048</v>
      </c>
      <c r="E400" t="s">
        <v>1049</v>
      </c>
      <c r="F400" s="48" t="s">
        <v>1050</v>
      </c>
    </row>
    <row r="401" spans="1:6">
      <c r="A401" t="s">
        <v>268</v>
      </c>
      <c r="B401">
        <v>2019</v>
      </c>
      <c r="C401">
        <v>5.0000000000000001E-3</v>
      </c>
      <c r="D401" t="s">
        <v>1048</v>
      </c>
      <c r="E401" t="s">
        <v>1049</v>
      </c>
      <c r="F401" s="48" t="s">
        <v>1050</v>
      </c>
    </row>
    <row r="402" spans="1:6">
      <c r="A402" t="s">
        <v>268</v>
      </c>
      <c r="B402">
        <v>2020</v>
      </c>
      <c r="C402">
        <v>5.0000000000000001E-3</v>
      </c>
      <c r="D402" t="s">
        <v>1048</v>
      </c>
      <c r="E402" t="s">
        <v>1049</v>
      </c>
      <c r="F402" s="48" t="s">
        <v>1050</v>
      </c>
    </row>
    <row r="403" spans="1:6">
      <c r="A403" t="s">
        <v>268</v>
      </c>
      <c r="B403">
        <v>2021</v>
      </c>
      <c r="C403">
        <v>6.0000000000000001E-3</v>
      </c>
      <c r="D403" t="s">
        <v>1048</v>
      </c>
      <c r="E403" t="s">
        <v>1049</v>
      </c>
      <c r="F403" s="48" t="s">
        <v>1050</v>
      </c>
    </row>
    <row r="404" spans="1:6">
      <c r="A404" t="s">
        <v>451</v>
      </c>
      <c r="B404">
        <v>2016</v>
      </c>
      <c r="C404">
        <v>1E-3</v>
      </c>
      <c r="D404" t="s">
        <v>1048</v>
      </c>
      <c r="E404" t="s">
        <v>1049</v>
      </c>
      <c r="F404" s="48" t="s">
        <v>1050</v>
      </c>
    </row>
    <row r="405" spans="1:6">
      <c r="A405" t="s">
        <v>451</v>
      </c>
      <c r="B405">
        <v>2017</v>
      </c>
      <c r="C405">
        <v>4.0000000000000001E-3</v>
      </c>
      <c r="D405" t="s">
        <v>1048</v>
      </c>
      <c r="E405" t="s">
        <v>1049</v>
      </c>
      <c r="F405" s="48" t="s">
        <v>1050</v>
      </c>
    </row>
    <row r="406" spans="1:6">
      <c r="A406" t="s">
        <v>451</v>
      </c>
      <c r="B406">
        <v>2018</v>
      </c>
      <c r="C406">
        <v>4.0000000000000001E-3</v>
      </c>
      <c r="D406" t="s">
        <v>1048</v>
      </c>
      <c r="E406" t="s">
        <v>1049</v>
      </c>
      <c r="F406" s="48" t="s">
        <v>1050</v>
      </c>
    </row>
    <row r="407" spans="1:6">
      <c r="A407" t="s">
        <v>451</v>
      </c>
      <c r="B407">
        <v>2019</v>
      </c>
      <c r="C407">
        <v>3.0000000000000001E-3</v>
      </c>
      <c r="D407" t="s">
        <v>1048</v>
      </c>
      <c r="E407" t="s">
        <v>1049</v>
      </c>
      <c r="F407" s="48" t="s">
        <v>1050</v>
      </c>
    </row>
    <row r="408" spans="1:6">
      <c r="A408" t="s">
        <v>451</v>
      </c>
      <c r="B408">
        <v>2020</v>
      </c>
      <c r="C408">
        <v>3.0000000000000001E-3</v>
      </c>
      <c r="D408" t="s">
        <v>1048</v>
      </c>
      <c r="E408" t="s">
        <v>1049</v>
      </c>
      <c r="F408" s="48" t="s">
        <v>1050</v>
      </c>
    </row>
    <row r="409" spans="1:6">
      <c r="A409" t="s">
        <v>451</v>
      </c>
      <c r="B409">
        <v>2021</v>
      </c>
      <c r="C409">
        <v>6.0000000000000001E-3</v>
      </c>
      <c r="D409" t="s">
        <v>1048</v>
      </c>
      <c r="E409" t="s">
        <v>1049</v>
      </c>
      <c r="F409" s="48" t="s">
        <v>1050</v>
      </c>
    </row>
    <row r="410" spans="1:6">
      <c r="A410" t="s">
        <v>269</v>
      </c>
      <c r="B410">
        <v>2016</v>
      </c>
      <c r="C410">
        <v>5.0000000000000001E-3</v>
      </c>
      <c r="D410" t="s">
        <v>1048</v>
      </c>
      <c r="E410" t="s">
        <v>1049</v>
      </c>
      <c r="F410" s="48" t="s">
        <v>1050</v>
      </c>
    </row>
    <row r="411" spans="1:6">
      <c r="A411" t="s">
        <v>269</v>
      </c>
      <c r="B411">
        <v>2017</v>
      </c>
      <c r="C411">
        <v>2E-3</v>
      </c>
      <c r="D411" t="s">
        <v>1048</v>
      </c>
      <c r="E411" t="s">
        <v>1049</v>
      </c>
      <c r="F411" s="48" t="s">
        <v>1050</v>
      </c>
    </row>
    <row r="412" spans="1:6">
      <c r="A412" t="s">
        <v>269</v>
      </c>
      <c r="B412">
        <v>2018</v>
      </c>
      <c r="C412">
        <v>5.0000000000000001E-3</v>
      </c>
      <c r="D412" t="s">
        <v>1048</v>
      </c>
      <c r="E412" t="s">
        <v>1049</v>
      </c>
      <c r="F412" s="48" t="s">
        <v>1050</v>
      </c>
    </row>
    <row r="413" spans="1:6">
      <c r="A413" t="s">
        <v>269</v>
      </c>
      <c r="B413">
        <v>2019</v>
      </c>
      <c r="C413">
        <v>4.0000000000000001E-3</v>
      </c>
      <c r="D413" t="s">
        <v>1048</v>
      </c>
      <c r="E413" t="s">
        <v>1049</v>
      </c>
      <c r="F413" s="48" t="s">
        <v>1050</v>
      </c>
    </row>
    <row r="414" spans="1:6">
      <c r="A414" t="s">
        <v>269</v>
      </c>
      <c r="B414">
        <v>2020</v>
      </c>
      <c r="C414">
        <v>4.0000000000000001E-3</v>
      </c>
      <c r="D414" t="s">
        <v>1048</v>
      </c>
      <c r="E414" t="s">
        <v>1049</v>
      </c>
      <c r="F414" s="48" t="s">
        <v>1050</v>
      </c>
    </row>
    <row r="415" spans="1:6">
      <c r="A415" t="s">
        <v>269</v>
      </c>
      <c r="B415">
        <v>2021</v>
      </c>
      <c r="C415">
        <v>6.0000000000000001E-3</v>
      </c>
      <c r="D415" t="s">
        <v>1048</v>
      </c>
      <c r="E415" t="s">
        <v>1049</v>
      </c>
      <c r="F415" s="48" t="s">
        <v>1050</v>
      </c>
    </row>
    <row r="416" spans="1:6">
      <c r="A416" t="s">
        <v>271</v>
      </c>
      <c r="B416">
        <v>2016</v>
      </c>
      <c r="C416">
        <v>2.1999999999999999E-2</v>
      </c>
      <c r="D416" t="s">
        <v>1048</v>
      </c>
      <c r="E416" t="s">
        <v>1049</v>
      </c>
      <c r="F416" s="48" t="s">
        <v>1050</v>
      </c>
    </row>
    <row r="417" spans="1:6">
      <c r="A417" t="s">
        <v>271</v>
      </c>
      <c r="B417">
        <v>2017</v>
      </c>
      <c r="C417">
        <v>2.5000000000000001E-2</v>
      </c>
      <c r="D417" t="s">
        <v>1048</v>
      </c>
      <c r="E417" t="s">
        <v>1049</v>
      </c>
      <c r="F417" s="48" t="s">
        <v>1050</v>
      </c>
    </row>
    <row r="418" spans="1:6">
      <c r="A418" t="s">
        <v>271</v>
      </c>
      <c r="B418">
        <v>2018</v>
      </c>
      <c r="C418">
        <v>2.1999999999999999E-2</v>
      </c>
      <c r="D418" t="s">
        <v>1048</v>
      </c>
      <c r="E418" t="s">
        <v>1049</v>
      </c>
      <c r="F418" s="48" t="s">
        <v>1050</v>
      </c>
    </row>
    <row r="419" spans="1:6">
      <c r="A419" t="s">
        <v>271</v>
      </c>
      <c r="B419">
        <v>2019</v>
      </c>
      <c r="C419">
        <v>0.13600000000000001</v>
      </c>
      <c r="D419" t="s">
        <v>1048</v>
      </c>
      <c r="E419" t="s">
        <v>1049</v>
      </c>
      <c r="F419" s="48" t="s">
        <v>1050</v>
      </c>
    </row>
    <row r="420" spans="1:6">
      <c r="A420" t="s">
        <v>271</v>
      </c>
      <c r="B420">
        <v>2020</v>
      </c>
      <c r="C420">
        <v>0.16</v>
      </c>
      <c r="D420" t="s">
        <v>1048</v>
      </c>
      <c r="E420" t="s">
        <v>1049</v>
      </c>
      <c r="F420" s="48" t="s">
        <v>1050</v>
      </c>
    </row>
    <row r="421" spans="1:6">
      <c r="A421" t="s">
        <v>271</v>
      </c>
      <c r="B421">
        <v>2021</v>
      </c>
      <c r="C421">
        <v>0.23400000000000001</v>
      </c>
      <c r="D421" t="s">
        <v>1048</v>
      </c>
      <c r="E421" t="s">
        <v>1049</v>
      </c>
      <c r="F421" s="48" t="s">
        <v>1050</v>
      </c>
    </row>
    <row r="422" spans="1:6">
      <c r="A422" t="s">
        <v>272</v>
      </c>
      <c r="B422">
        <v>2016</v>
      </c>
      <c r="C422">
        <v>0.01</v>
      </c>
      <c r="D422" t="s">
        <v>1048</v>
      </c>
      <c r="E422" t="s">
        <v>1049</v>
      </c>
      <c r="F422" s="48" t="s">
        <v>1050</v>
      </c>
    </row>
    <row r="423" spans="1:6">
      <c r="A423" t="s">
        <v>272</v>
      </c>
      <c r="B423">
        <v>2017</v>
      </c>
      <c r="C423">
        <v>1.7999999999999999E-2</v>
      </c>
      <c r="D423" t="s">
        <v>1048</v>
      </c>
      <c r="E423" t="s">
        <v>1049</v>
      </c>
      <c r="F423" s="48" t="s">
        <v>1050</v>
      </c>
    </row>
    <row r="424" spans="1:6">
      <c r="A424" t="s">
        <v>272</v>
      </c>
      <c r="B424">
        <v>2018</v>
      </c>
      <c r="C424">
        <v>1.4999999999999999E-2</v>
      </c>
      <c r="D424" t="s">
        <v>1048</v>
      </c>
      <c r="E424" t="s">
        <v>1049</v>
      </c>
      <c r="F424" s="48" t="s">
        <v>1050</v>
      </c>
    </row>
    <row r="425" spans="1:6">
      <c r="A425" t="s">
        <v>272</v>
      </c>
      <c r="B425">
        <v>2019</v>
      </c>
      <c r="C425">
        <v>1.2999999999999999E-2</v>
      </c>
      <c r="D425" t="s">
        <v>1048</v>
      </c>
      <c r="E425" t="s">
        <v>1049</v>
      </c>
      <c r="F425" s="48" t="s">
        <v>1050</v>
      </c>
    </row>
    <row r="426" spans="1:6">
      <c r="A426" t="s">
        <v>272</v>
      </c>
      <c r="B426">
        <v>2020</v>
      </c>
      <c r="C426">
        <v>1.2999999999999999E-2</v>
      </c>
      <c r="D426" t="s">
        <v>1048</v>
      </c>
      <c r="E426" t="s">
        <v>1049</v>
      </c>
      <c r="F426" s="48" t="s">
        <v>1050</v>
      </c>
    </row>
    <row r="427" spans="1:6">
      <c r="A427" t="s">
        <v>272</v>
      </c>
      <c r="B427">
        <v>2021</v>
      </c>
      <c r="C427">
        <v>1.4E-2</v>
      </c>
      <c r="D427" t="s">
        <v>1048</v>
      </c>
      <c r="E427" t="s">
        <v>1049</v>
      </c>
      <c r="F427" s="48" t="s">
        <v>1050</v>
      </c>
    </row>
    <row r="428" spans="1:6">
      <c r="A428" t="s">
        <v>273</v>
      </c>
      <c r="B428">
        <v>2016</v>
      </c>
      <c r="C428">
        <v>5.0000000000000001E-3</v>
      </c>
      <c r="D428" t="s">
        <v>1048</v>
      </c>
      <c r="E428" t="s">
        <v>1049</v>
      </c>
      <c r="F428" s="48" t="s">
        <v>1050</v>
      </c>
    </row>
    <row r="429" spans="1:6">
      <c r="A429" t="s">
        <v>273</v>
      </c>
      <c r="B429">
        <v>2017</v>
      </c>
      <c r="C429">
        <v>6.0000000000000001E-3</v>
      </c>
      <c r="D429" t="s">
        <v>1048</v>
      </c>
      <c r="E429" t="s">
        <v>1049</v>
      </c>
      <c r="F429" s="48" t="s">
        <v>1050</v>
      </c>
    </row>
    <row r="430" spans="1:6">
      <c r="A430" t="s">
        <v>273</v>
      </c>
      <c r="B430">
        <v>2018</v>
      </c>
      <c r="C430">
        <v>6.0000000000000001E-3</v>
      </c>
      <c r="D430" t="s">
        <v>1048</v>
      </c>
      <c r="E430" t="s">
        <v>1049</v>
      </c>
      <c r="F430" s="48" t="s">
        <v>1050</v>
      </c>
    </row>
    <row r="431" spans="1:6">
      <c r="A431" t="s">
        <v>273</v>
      </c>
      <c r="B431">
        <v>2019</v>
      </c>
      <c r="C431">
        <v>6.0000000000000001E-3</v>
      </c>
      <c r="D431" t="s">
        <v>1048</v>
      </c>
      <c r="E431" t="s">
        <v>1049</v>
      </c>
      <c r="F431" s="48" t="s">
        <v>1050</v>
      </c>
    </row>
    <row r="432" spans="1:6">
      <c r="A432" t="s">
        <v>273</v>
      </c>
      <c r="B432">
        <v>2020</v>
      </c>
      <c r="C432">
        <v>6.0000000000000001E-3</v>
      </c>
      <c r="D432" t="s">
        <v>1048</v>
      </c>
      <c r="E432" t="s">
        <v>1049</v>
      </c>
      <c r="F432" s="48" t="s">
        <v>1050</v>
      </c>
    </row>
    <row r="433" spans="1:6">
      <c r="A433" t="s">
        <v>273</v>
      </c>
      <c r="B433">
        <v>2021</v>
      </c>
      <c r="C433">
        <v>8.9999999999999993E-3</v>
      </c>
      <c r="D433" t="s">
        <v>1048</v>
      </c>
      <c r="E433" t="s">
        <v>1049</v>
      </c>
      <c r="F433" s="48" t="s">
        <v>1050</v>
      </c>
    </row>
    <row r="434" spans="1:6">
      <c r="A434" t="s">
        <v>274</v>
      </c>
      <c r="B434">
        <v>2016</v>
      </c>
      <c r="C434">
        <v>6.0000000000000001E-3</v>
      </c>
      <c r="D434" t="s">
        <v>1048</v>
      </c>
      <c r="E434" t="s">
        <v>1049</v>
      </c>
      <c r="F434" s="48" t="s">
        <v>1050</v>
      </c>
    </row>
    <row r="435" spans="1:6">
      <c r="A435" t="s">
        <v>274</v>
      </c>
      <c r="B435">
        <v>2017</v>
      </c>
      <c r="C435">
        <v>6.0000000000000001E-3</v>
      </c>
      <c r="D435" t="s">
        <v>1048</v>
      </c>
      <c r="E435" t="s">
        <v>1049</v>
      </c>
      <c r="F435" s="48" t="s">
        <v>1050</v>
      </c>
    </row>
    <row r="436" spans="1:6">
      <c r="A436" t="s">
        <v>274</v>
      </c>
      <c r="B436">
        <v>2018</v>
      </c>
      <c r="C436">
        <v>6.0000000000000001E-3</v>
      </c>
      <c r="D436" t="s">
        <v>1048</v>
      </c>
      <c r="E436" t="s">
        <v>1049</v>
      </c>
      <c r="F436" s="48" t="s">
        <v>1050</v>
      </c>
    </row>
    <row r="437" spans="1:6">
      <c r="A437" t="s">
        <v>274</v>
      </c>
      <c r="B437">
        <v>2019</v>
      </c>
      <c r="C437">
        <v>5.0000000000000001E-3</v>
      </c>
      <c r="D437" t="s">
        <v>1048</v>
      </c>
      <c r="E437" t="s">
        <v>1049</v>
      </c>
      <c r="F437" s="48" t="s">
        <v>1050</v>
      </c>
    </row>
    <row r="438" spans="1:6">
      <c r="A438" t="s">
        <v>274</v>
      </c>
      <c r="B438">
        <v>2020</v>
      </c>
      <c r="C438">
        <v>5.0000000000000001E-3</v>
      </c>
      <c r="D438" t="s">
        <v>1048</v>
      </c>
      <c r="E438" t="s">
        <v>1049</v>
      </c>
      <c r="F438" s="48" t="s">
        <v>1050</v>
      </c>
    </row>
    <row r="439" spans="1:6">
      <c r="A439" t="s">
        <v>274</v>
      </c>
      <c r="B439">
        <v>2021</v>
      </c>
      <c r="C439">
        <v>8.9999999999999993E-3</v>
      </c>
      <c r="D439" t="s">
        <v>1048</v>
      </c>
      <c r="E439" t="s">
        <v>1049</v>
      </c>
      <c r="F439" s="48" t="s">
        <v>1050</v>
      </c>
    </row>
    <row r="440" spans="1:6">
      <c r="A440" t="s">
        <v>1055</v>
      </c>
      <c r="B440">
        <v>2016</v>
      </c>
      <c r="C440">
        <v>5.0000000000000001E-3</v>
      </c>
      <c r="D440" t="s">
        <v>1048</v>
      </c>
      <c r="E440" t="s">
        <v>1049</v>
      </c>
      <c r="F440" s="48" t="s">
        <v>1050</v>
      </c>
    </row>
    <row r="441" spans="1:6">
      <c r="A441" t="s">
        <v>1055</v>
      </c>
      <c r="B441">
        <v>2017</v>
      </c>
      <c r="C441">
        <v>6.0000000000000001E-3</v>
      </c>
      <c r="D441" t="s">
        <v>1048</v>
      </c>
      <c r="E441" t="s">
        <v>1049</v>
      </c>
      <c r="F441" s="48" t="s">
        <v>1050</v>
      </c>
    </row>
    <row r="442" spans="1:6">
      <c r="A442" t="s">
        <v>1055</v>
      </c>
      <c r="B442">
        <v>2018</v>
      </c>
      <c r="C442">
        <v>6.0000000000000001E-3</v>
      </c>
      <c r="D442" t="s">
        <v>1048</v>
      </c>
      <c r="E442" t="s">
        <v>1049</v>
      </c>
      <c r="F442" s="48" t="s">
        <v>1050</v>
      </c>
    </row>
    <row r="443" spans="1:6">
      <c r="A443" t="s">
        <v>1055</v>
      </c>
      <c r="B443">
        <v>2019</v>
      </c>
      <c r="C443">
        <v>7.0000000000000001E-3</v>
      </c>
      <c r="D443" t="s">
        <v>1048</v>
      </c>
      <c r="E443" t="s">
        <v>1049</v>
      </c>
      <c r="F443" s="48" t="s">
        <v>1050</v>
      </c>
    </row>
    <row r="444" spans="1:6">
      <c r="A444" t="s">
        <v>1055</v>
      </c>
      <c r="B444">
        <v>2020</v>
      </c>
      <c r="C444">
        <v>6.0000000000000001E-3</v>
      </c>
      <c r="D444" t="s">
        <v>1048</v>
      </c>
      <c r="E444" t="s">
        <v>1049</v>
      </c>
      <c r="F444" s="48" t="s">
        <v>1050</v>
      </c>
    </row>
    <row r="445" spans="1:6">
      <c r="A445" t="s">
        <v>1055</v>
      </c>
      <c r="B445">
        <v>2021</v>
      </c>
      <c r="C445">
        <v>8.0000000000000002E-3</v>
      </c>
      <c r="D445" t="s">
        <v>1048</v>
      </c>
      <c r="E445" t="s">
        <v>1049</v>
      </c>
      <c r="F445" s="48" t="s">
        <v>1050</v>
      </c>
    </row>
    <row r="446" spans="1:6">
      <c r="A446" t="s">
        <v>277</v>
      </c>
      <c r="B446">
        <v>2016</v>
      </c>
      <c r="C446">
        <v>1.4999999999999999E-2</v>
      </c>
      <c r="D446" t="s">
        <v>1048</v>
      </c>
      <c r="E446" t="s">
        <v>1049</v>
      </c>
      <c r="F446" s="48" t="s">
        <v>1050</v>
      </c>
    </row>
    <row r="447" spans="1:6">
      <c r="A447" t="s">
        <v>277</v>
      </c>
      <c r="B447">
        <v>2017</v>
      </c>
      <c r="C447">
        <v>1.4E-2</v>
      </c>
      <c r="D447" t="s">
        <v>1048</v>
      </c>
      <c r="E447" t="s">
        <v>1049</v>
      </c>
      <c r="F447" s="48" t="s">
        <v>1050</v>
      </c>
    </row>
    <row r="448" spans="1:6">
      <c r="A448" t="s">
        <v>277</v>
      </c>
      <c r="B448">
        <v>2018</v>
      </c>
      <c r="C448">
        <v>1.2999999999999999E-2</v>
      </c>
      <c r="D448" t="s">
        <v>1048</v>
      </c>
      <c r="E448" t="s">
        <v>1049</v>
      </c>
      <c r="F448" s="48" t="s">
        <v>1050</v>
      </c>
    </row>
    <row r="449" spans="1:6">
      <c r="A449" t="s">
        <v>277</v>
      </c>
      <c r="B449">
        <v>2019</v>
      </c>
      <c r="C449">
        <v>1.2E-2</v>
      </c>
      <c r="D449" t="s">
        <v>1048</v>
      </c>
      <c r="E449" t="s">
        <v>1049</v>
      </c>
      <c r="F449" s="48" t="s">
        <v>1050</v>
      </c>
    </row>
    <row r="450" spans="1:6">
      <c r="A450" t="s">
        <v>277</v>
      </c>
      <c r="B450">
        <v>2020</v>
      </c>
      <c r="C450">
        <v>1.4999999999999999E-2</v>
      </c>
      <c r="D450" t="s">
        <v>1048</v>
      </c>
      <c r="E450" t="s">
        <v>1049</v>
      </c>
      <c r="F450" s="48" t="s">
        <v>1050</v>
      </c>
    </row>
    <row r="451" spans="1:6">
      <c r="A451" t="s">
        <v>277</v>
      </c>
      <c r="B451">
        <v>2021</v>
      </c>
      <c r="C451">
        <v>1.4999999999999999E-2</v>
      </c>
      <c r="D451" t="s">
        <v>1048</v>
      </c>
      <c r="E451" t="s">
        <v>1049</v>
      </c>
      <c r="F451" s="48" t="s">
        <v>1050</v>
      </c>
    </row>
    <row r="452" spans="1:6">
      <c r="A452" t="s">
        <v>278</v>
      </c>
      <c r="B452">
        <v>2016</v>
      </c>
      <c r="C452">
        <v>7.0000000000000001E-3</v>
      </c>
      <c r="D452" t="s">
        <v>1048</v>
      </c>
      <c r="E452" t="s">
        <v>1049</v>
      </c>
      <c r="F452" s="48" t="s">
        <v>1050</v>
      </c>
    </row>
    <row r="453" spans="1:6">
      <c r="A453" t="s">
        <v>278</v>
      </c>
      <c r="B453">
        <v>2017</v>
      </c>
      <c r="C453">
        <v>7.0000000000000001E-3</v>
      </c>
      <c r="D453" t="s">
        <v>1048</v>
      </c>
      <c r="E453" t="s">
        <v>1049</v>
      </c>
      <c r="F453" s="48" t="s">
        <v>1050</v>
      </c>
    </row>
    <row r="454" spans="1:6">
      <c r="A454" t="s">
        <v>278</v>
      </c>
      <c r="B454">
        <v>2018</v>
      </c>
      <c r="C454">
        <v>7.0000000000000001E-3</v>
      </c>
      <c r="D454" t="s">
        <v>1048</v>
      </c>
      <c r="E454" t="s">
        <v>1049</v>
      </c>
      <c r="F454" s="48" t="s">
        <v>1050</v>
      </c>
    </row>
    <row r="455" spans="1:6">
      <c r="A455" t="s">
        <v>278</v>
      </c>
      <c r="B455">
        <v>2019</v>
      </c>
      <c r="C455">
        <v>6.0000000000000001E-3</v>
      </c>
      <c r="D455" t="s">
        <v>1048</v>
      </c>
      <c r="E455" t="s">
        <v>1049</v>
      </c>
      <c r="F455" s="48" t="s">
        <v>1050</v>
      </c>
    </row>
    <row r="456" spans="1:6">
      <c r="A456" t="s">
        <v>278</v>
      </c>
      <c r="B456">
        <v>2020</v>
      </c>
      <c r="C456">
        <v>8.9999999999999993E-3</v>
      </c>
      <c r="D456" t="s">
        <v>1048</v>
      </c>
      <c r="E456" t="s">
        <v>1049</v>
      </c>
      <c r="F456" s="48" t="s">
        <v>1050</v>
      </c>
    </row>
    <row r="457" spans="1:6">
      <c r="A457" t="s">
        <v>278</v>
      </c>
      <c r="B457">
        <v>2021</v>
      </c>
      <c r="C457">
        <v>1.0999999999999999E-2</v>
      </c>
      <c r="D457" t="s">
        <v>1048</v>
      </c>
      <c r="E457" t="s">
        <v>1049</v>
      </c>
      <c r="F457" s="48" t="s">
        <v>1050</v>
      </c>
    </row>
    <row r="458" spans="1:6">
      <c r="A458" t="s">
        <v>279</v>
      </c>
      <c r="B458">
        <v>2016</v>
      </c>
      <c r="C458">
        <v>5.0000000000000001E-3</v>
      </c>
      <c r="D458" t="s">
        <v>1048</v>
      </c>
      <c r="E458" t="s">
        <v>1049</v>
      </c>
      <c r="F458" s="48" t="s">
        <v>1050</v>
      </c>
    </row>
    <row r="459" spans="1:6">
      <c r="A459" t="s">
        <v>279</v>
      </c>
      <c r="B459">
        <v>2017</v>
      </c>
      <c r="C459">
        <v>5.0000000000000001E-3</v>
      </c>
      <c r="D459" t="s">
        <v>1048</v>
      </c>
      <c r="E459" t="s">
        <v>1049</v>
      </c>
      <c r="F459" s="48" t="s">
        <v>1050</v>
      </c>
    </row>
    <row r="460" spans="1:6">
      <c r="A460" t="s">
        <v>279</v>
      </c>
      <c r="B460">
        <v>2018</v>
      </c>
      <c r="C460">
        <v>5.0000000000000001E-3</v>
      </c>
      <c r="D460" t="s">
        <v>1048</v>
      </c>
      <c r="E460" t="s">
        <v>1049</v>
      </c>
      <c r="F460" s="48" t="s">
        <v>1050</v>
      </c>
    </row>
    <row r="461" spans="1:6">
      <c r="A461" t="s">
        <v>279</v>
      </c>
      <c r="B461">
        <v>2019</v>
      </c>
      <c r="C461">
        <v>5.0000000000000001E-3</v>
      </c>
      <c r="D461" t="s">
        <v>1048</v>
      </c>
      <c r="E461" t="s">
        <v>1049</v>
      </c>
      <c r="F461" s="48" t="s">
        <v>1050</v>
      </c>
    </row>
    <row r="462" spans="1:6">
      <c r="A462" t="s">
        <v>279</v>
      </c>
      <c r="B462">
        <v>2020</v>
      </c>
      <c r="C462">
        <v>5.0000000000000001E-3</v>
      </c>
      <c r="D462" t="s">
        <v>1048</v>
      </c>
      <c r="E462" t="s">
        <v>1049</v>
      </c>
      <c r="F462" s="48" t="s">
        <v>1050</v>
      </c>
    </row>
    <row r="463" spans="1:6">
      <c r="A463" t="s">
        <v>279</v>
      </c>
      <c r="B463">
        <v>2021</v>
      </c>
      <c r="C463">
        <v>8.9999999999999993E-3</v>
      </c>
      <c r="D463" t="s">
        <v>1048</v>
      </c>
      <c r="E463" t="s">
        <v>1049</v>
      </c>
      <c r="F463" s="48" t="s">
        <v>1050</v>
      </c>
    </row>
    <row r="464" spans="1:6">
      <c r="A464" t="s">
        <v>540</v>
      </c>
      <c r="B464">
        <v>2016</v>
      </c>
      <c r="C464">
        <v>4.0000000000000001E-3</v>
      </c>
      <c r="D464" t="s">
        <v>1048</v>
      </c>
      <c r="E464" t="s">
        <v>1049</v>
      </c>
      <c r="F464" s="48" t="s">
        <v>1050</v>
      </c>
    </row>
    <row r="465" spans="1:6">
      <c r="A465" t="s">
        <v>540</v>
      </c>
      <c r="B465">
        <v>2017</v>
      </c>
      <c r="C465">
        <v>4.0000000000000001E-3</v>
      </c>
      <c r="D465" t="s">
        <v>1048</v>
      </c>
      <c r="E465" t="s">
        <v>1049</v>
      </c>
      <c r="F465" s="48" t="s">
        <v>1050</v>
      </c>
    </row>
    <row r="466" spans="1:6">
      <c r="A466" t="s">
        <v>540</v>
      </c>
      <c r="B466">
        <v>2018</v>
      </c>
      <c r="C466">
        <v>4.0000000000000001E-3</v>
      </c>
      <c r="D466" t="s">
        <v>1048</v>
      </c>
      <c r="E466" t="s">
        <v>1049</v>
      </c>
      <c r="F466" s="48" t="s">
        <v>1050</v>
      </c>
    </row>
    <row r="467" spans="1:6">
      <c r="A467" t="s">
        <v>540</v>
      </c>
      <c r="B467">
        <v>2019</v>
      </c>
      <c r="C467">
        <v>4.0000000000000001E-3</v>
      </c>
      <c r="D467" t="s">
        <v>1048</v>
      </c>
      <c r="E467" t="s">
        <v>1049</v>
      </c>
      <c r="F467" s="48" t="s">
        <v>1050</v>
      </c>
    </row>
    <row r="468" spans="1:6">
      <c r="A468" t="s">
        <v>540</v>
      </c>
      <c r="B468">
        <v>2020</v>
      </c>
      <c r="C468">
        <v>4.0000000000000001E-3</v>
      </c>
      <c r="D468" t="s">
        <v>1048</v>
      </c>
      <c r="E468" t="s">
        <v>1049</v>
      </c>
      <c r="F468" s="48" t="s">
        <v>1050</v>
      </c>
    </row>
    <row r="469" spans="1:6">
      <c r="A469" t="s">
        <v>540</v>
      </c>
      <c r="B469">
        <v>2021</v>
      </c>
      <c r="C469">
        <v>7.0000000000000001E-3</v>
      </c>
      <c r="D469" t="s">
        <v>1048</v>
      </c>
      <c r="E469" t="s">
        <v>1049</v>
      </c>
      <c r="F469" s="48" t="s">
        <v>1050</v>
      </c>
    </row>
    <row r="470" spans="1:6">
      <c r="A470" t="s">
        <v>281</v>
      </c>
      <c r="B470">
        <v>2016</v>
      </c>
      <c r="C470">
        <v>6.0000000000000001E-3</v>
      </c>
      <c r="D470" t="s">
        <v>1048</v>
      </c>
      <c r="E470" t="s">
        <v>1049</v>
      </c>
      <c r="F470" s="48" t="s">
        <v>1050</v>
      </c>
    </row>
    <row r="471" spans="1:6">
      <c r="A471" t="s">
        <v>281</v>
      </c>
      <c r="B471">
        <v>2017</v>
      </c>
      <c r="C471">
        <v>6.0000000000000001E-3</v>
      </c>
      <c r="D471" t="s">
        <v>1048</v>
      </c>
      <c r="E471" t="s">
        <v>1049</v>
      </c>
      <c r="F471" s="48" t="s">
        <v>1050</v>
      </c>
    </row>
    <row r="472" spans="1:6">
      <c r="A472" t="s">
        <v>281</v>
      </c>
      <c r="B472">
        <v>2018</v>
      </c>
      <c r="C472">
        <v>6.0000000000000001E-3</v>
      </c>
      <c r="D472" t="s">
        <v>1048</v>
      </c>
      <c r="E472" t="s">
        <v>1049</v>
      </c>
      <c r="F472" s="48" t="s">
        <v>1050</v>
      </c>
    </row>
    <row r="473" spans="1:6">
      <c r="A473" t="s">
        <v>281</v>
      </c>
      <c r="B473">
        <v>2019</v>
      </c>
      <c r="C473">
        <v>6.0000000000000001E-3</v>
      </c>
      <c r="D473" t="s">
        <v>1048</v>
      </c>
      <c r="E473" t="s">
        <v>1049</v>
      </c>
      <c r="F473" s="48" t="s">
        <v>1050</v>
      </c>
    </row>
    <row r="474" spans="1:6">
      <c r="A474" t="s">
        <v>281</v>
      </c>
      <c r="B474">
        <v>2020</v>
      </c>
      <c r="C474">
        <v>7.0000000000000001E-3</v>
      </c>
      <c r="D474" t="s">
        <v>1048</v>
      </c>
      <c r="E474" t="s">
        <v>1049</v>
      </c>
      <c r="F474" s="48" t="s">
        <v>1050</v>
      </c>
    </row>
    <row r="475" spans="1:6">
      <c r="A475" t="s">
        <v>281</v>
      </c>
      <c r="B475">
        <v>2021</v>
      </c>
      <c r="C475">
        <v>0.01</v>
      </c>
      <c r="D475" t="s">
        <v>1048</v>
      </c>
      <c r="E475" t="s">
        <v>1049</v>
      </c>
      <c r="F475" s="48" t="s">
        <v>1050</v>
      </c>
    </row>
    <row r="476" spans="1:6">
      <c r="A476" t="s">
        <v>282</v>
      </c>
      <c r="B476">
        <v>2016</v>
      </c>
      <c r="C476">
        <v>8.0000000000000002E-3</v>
      </c>
      <c r="D476" t="s">
        <v>1048</v>
      </c>
      <c r="E476" t="s">
        <v>1049</v>
      </c>
      <c r="F476" s="48" t="s">
        <v>1050</v>
      </c>
    </row>
    <row r="477" spans="1:6">
      <c r="A477" t="s">
        <v>282</v>
      </c>
      <c r="B477">
        <v>2017</v>
      </c>
      <c r="C477">
        <v>81.233999999999995</v>
      </c>
      <c r="D477" t="s">
        <v>1048</v>
      </c>
      <c r="E477" t="s">
        <v>1049</v>
      </c>
      <c r="F477" s="48" t="s">
        <v>1050</v>
      </c>
    </row>
    <row r="478" spans="1:6">
      <c r="A478" t="s">
        <v>282</v>
      </c>
      <c r="B478">
        <v>2018</v>
      </c>
      <c r="C478">
        <v>1.4999999999999999E-2</v>
      </c>
      <c r="D478" t="s">
        <v>1048</v>
      </c>
      <c r="E478" t="s">
        <v>1049</v>
      </c>
      <c r="F478" s="48" t="s">
        <v>1050</v>
      </c>
    </row>
    <row r="479" spans="1:6">
      <c r="A479" t="s">
        <v>282</v>
      </c>
      <c r="B479">
        <v>2019</v>
      </c>
      <c r="C479">
        <v>1.4999999999999999E-2</v>
      </c>
      <c r="D479" t="s">
        <v>1048</v>
      </c>
      <c r="E479" t="s">
        <v>1049</v>
      </c>
      <c r="F479" s="48" t="s">
        <v>1050</v>
      </c>
    </row>
    <row r="480" spans="1:6">
      <c r="A480" t="s">
        <v>282</v>
      </c>
      <c r="B480">
        <v>2020</v>
      </c>
      <c r="C480">
        <v>1.7999999999999999E-2</v>
      </c>
      <c r="D480" t="s">
        <v>1048</v>
      </c>
      <c r="E480" t="s">
        <v>1049</v>
      </c>
      <c r="F480" s="48" t="s">
        <v>1050</v>
      </c>
    </row>
    <row r="481" spans="1:6">
      <c r="A481" t="s">
        <v>282</v>
      </c>
      <c r="B481">
        <v>2021</v>
      </c>
      <c r="C481">
        <v>1.9E-2</v>
      </c>
      <c r="D481" t="s">
        <v>1048</v>
      </c>
      <c r="E481" t="s">
        <v>1049</v>
      </c>
      <c r="F481" s="48" t="s">
        <v>1050</v>
      </c>
    </row>
    <row r="482" spans="1:6">
      <c r="A482" t="s">
        <v>283</v>
      </c>
      <c r="B482">
        <v>2016</v>
      </c>
      <c r="C482">
        <v>5.0000000000000001E-3</v>
      </c>
      <c r="D482" t="s">
        <v>1048</v>
      </c>
      <c r="E482" t="s">
        <v>1049</v>
      </c>
      <c r="F482" s="48" t="s">
        <v>1050</v>
      </c>
    </row>
    <row r="483" spans="1:6">
      <c r="A483" t="s">
        <v>283</v>
      </c>
      <c r="B483">
        <v>2017</v>
      </c>
      <c r="C483">
        <v>5.0000000000000001E-3</v>
      </c>
      <c r="D483" t="s">
        <v>1048</v>
      </c>
      <c r="E483" t="s">
        <v>1049</v>
      </c>
      <c r="F483" s="48" t="s">
        <v>1050</v>
      </c>
    </row>
    <row r="484" spans="1:6">
      <c r="A484" t="s">
        <v>283</v>
      </c>
      <c r="B484">
        <v>2018</v>
      </c>
      <c r="C484">
        <v>4.0000000000000001E-3</v>
      </c>
      <c r="D484" t="s">
        <v>1048</v>
      </c>
      <c r="E484" t="s">
        <v>1049</v>
      </c>
      <c r="F484" s="48" t="s">
        <v>1050</v>
      </c>
    </row>
    <row r="485" spans="1:6">
      <c r="A485" t="s">
        <v>283</v>
      </c>
      <c r="B485">
        <v>2019</v>
      </c>
      <c r="C485">
        <v>4.0000000000000001E-3</v>
      </c>
      <c r="D485" t="s">
        <v>1048</v>
      </c>
      <c r="E485" t="s">
        <v>1049</v>
      </c>
      <c r="F485" s="48" t="s">
        <v>1050</v>
      </c>
    </row>
    <row r="486" spans="1:6">
      <c r="A486" t="s">
        <v>283</v>
      </c>
      <c r="B486">
        <v>2020</v>
      </c>
      <c r="C486">
        <v>4.0000000000000001E-3</v>
      </c>
      <c r="D486" t="s">
        <v>1048</v>
      </c>
      <c r="E486" t="s">
        <v>1049</v>
      </c>
      <c r="F486" s="48" t="s">
        <v>1050</v>
      </c>
    </row>
    <row r="487" spans="1:6">
      <c r="A487" t="s">
        <v>283</v>
      </c>
      <c r="B487">
        <v>2021</v>
      </c>
      <c r="C487">
        <v>5.0000000000000001E-3</v>
      </c>
      <c r="D487" t="s">
        <v>1048</v>
      </c>
      <c r="E487" t="s">
        <v>1049</v>
      </c>
      <c r="F487" s="48" t="s">
        <v>1050</v>
      </c>
    </row>
    <row r="488" spans="1:6">
      <c r="A488" t="s">
        <v>284</v>
      </c>
      <c r="B488">
        <v>2016</v>
      </c>
      <c r="C488">
        <v>7.0000000000000001E-3</v>
      </c>
      <c r="D488" t="s">
        <v>1048</v>
      </c>
      <c r="E488" t="s">
        <v>1049</v>
      </c>
      <c r="F488" s="48" t="s">
        <v>1050</v>
      </c>
    </row>
    <row r="489" spans="1:6">
      <c r="A489" t="s">
        <v>284</v>
      </c>
      <c r="B489">
        <v>2017</v>
      </c>
      <c r="C489">
        <v>8.0000000000000002E-3</v>
      </c>
      <c r="D489" t="s">
        <v>1048</v>
      </c>
      <c r="E489" t="s">
        <v>1049</v>
      </c>
      <c r="F489" s="48" t="s">
        <v>1050</v>
      </c>
    </row>
    <row r="490" spans="1:6">
      <c r="A490" t="s">
        <v>284</v>
      </c>
      <c r="B490">
        <v>2018</v>
      </c>
      <c r="C490">
        <v>8.9999999999999993E-3</v>
      </c>
      <c r="D490" t="s">
        <v>1048</v>
      </c>
      <c r="E490" t="s">
        <v>1049</v>
      </c>
      <c r="F490" s="48" t="s">
        <v>1050</v>
      </c>
    </row>
    <row r="491" spans="1:6">
      <c r="A491" t="s">
        <v>284</v>
      </c>
      <c r="B491">
        <v>2019</v>
      </c>
      <c r="C491">
        <v>8.9999999999999993E-3</v>
      </c>
      <c r="D491" t="s">
        <v>1048</v>
      </c>
      <c r="E491" t="s">
        <v>1049</v>
      </c>
      <c r="F491" s="48" t="s">
        <v>1050</v>
      </c>
    </row>
    <row r="492" spans="1:6">
      <c r="A492" t="s">
        <v>284</v>
      </c>
      <c r="B492">
        <v>2020</v>
      </c>
      <c r="C492">
        <v>7.0000000000000001E-3</v>
      </c>
      <c r="D492" t="s">
        <v>1048</v>
      </c>
      <c r="E492" t="s">
        <v>1049</v>
      </c>
      <c r="F492" s="48" t="s">
        <v>1050</v>
      </c>
    </row>
    <row r="493" spans="1:6">
      <c r="A493" t="s">
        <v>284</v>
      </c>
      <c r="B493">
        <v>2021</v>
      </c>
      <c r="C493">
        <v>8.9999999999999993E-3</v>
      </c>
      <c r="D493" t="s">
        <v>1048</v>
      </c>
      <c r="E493" t="s">
        <v>1049</v>
      </c>
      <c r="F493" s="48" t="s">
        <v>1050</v>
      </c>
    </row>
    <row r="494" spans="1:6">
      <c r="A494" t="s">
        <v>453</v>
      </c>
      <c r="B494">
        <v>2016</v>
      </c>
      <c r="C494">
        <v>7.0000000000000001E-3</v>
      </c>
      <c r="D494" t="s">
        <v>1048</v>
      </c>
      <c r="E494" t="s">
        <v>1049</v>
      </c>
      <c r="F494" s="48" t="s">
        <v>1050</v>
      </c>
    </row>
    <row r="495" spans="1:6">
      <c r="A495" t="s">
        <v>453</v>
      </c>
      <c r="B495">
        <v>2017</v>
      </c>
      <c r="C495">
        <v>2.5999999999999999E-2</v>
      </c>
      <c r="D495" t="s">
        <v>1048</v>
      </c>
      <c r="E495" t="s">
        <v>1049</v>
      </c>
      <c r="F495" s="48" t="s">
        <v>1050</v>
      </c>
    </row>
    <row r="496" spans="1:6">
      <c r="A496" t="s">
        <v>453</v>
      </c>
      <c r="B496">
        <v>2018</v>
      </c>
      <c r="C496">
        <v>8.9999999999999993E-3</v>
      </c>
      <c r="D496" t="s">
        <v>1048</v>
      </c>
      <c r="E496" t="s">
        <v>1049</v>
      </c>
      <c r="F496" s="48" t="s">
        <v>1050</v>
      </c>
    </row>
    <row r="497" spans="1:6">
      <c r="A497" t="s">
        <v>453</v>
      </c>
      <c r="B497">
        <v>2019</v>
      </c>
      <c r="C497">
        <v>3.0000000000000001E-3</v>
      </c>
      <c r="D497" t="s">
        <v>1048</v>
      </c>
      <c r="E497" t="s">
        <v>1049</v>
      </c>
      <c r="F497" s="48" t="s">
        <v>1050</v>
      </c>
    </row>
    <row r="498" spans="1:6">
      <c r="A498" t="s">
        <v>453</v>
      </c>
      <c r="B498">
        <v>2020</v>
      </c>
      <c r="C498">
        <v>4.0000000000000001E-3</v>
      </c>
      <c r="D498" t="s">
        <v>1048</v>
      </c>
      <c r="E498" t="s">
        <v>1049</v>
      </c>
      <c r="F498" s="48" t="s">
        <v>1050</v>
      </c>
    </row>
    <row r="499" spans="1:6">
      <c r="A499" t="s">
        <v>453</v>
      </c>
      <c r="B499">
        <v>2021</v>
      </c>
      <c r="C499">
        <v>5.0000000000000001E-3</v>
      </c>
      <c r="D499" t="s">
        <v>1048</v>
      </c>
      <c r="E499" t="s">
        <v>1049</v>
      </c>
      <c r="F499" s="48" t="s">
        <v>1050</v>
      </c>
    </row>
    <row r="500" spans="1:6">
      <c r="A500" t="s">
        <v>287</v>
      </c>
      <c r="B500">
        <v>2016</v>
      </c>
      <c r="C500">
        <v>6.0000000000000001E-3</v>
      </c>
      <c r="D500" t="s">
        <v>1048</v>
      </c>
      <c r="E500" t="s">
        <v>1049</v>
      </c>
      <c r="F500" s="48" t="s">
        <v>1050</v>
      </c>
    </row>
    <row r="501" spans="1:6">
      <c r="A501" t="s">
        <v>287</v>
      </c>
      <c r="B501">
        <v>2017</v>
      </c>
      <c r="C501">
        <v>7.0000000000000001E-3</v>
      </c>
      <c r="D501" t="s">
        <v>1048</v>
      </c>
      <c r="E501" t="s">
        <v>1049</v>
      </c>
      <c r="F501" s="48" t="s">
        <v>1050</v>
      </c>
    </row>
    <row r="502" spans="1:6">
      <c r="A502" t="s">
        <v>287</v>
      </c>
      <c r="B502">
        <v>2018</v>
      </c>
      <c r="C502">
        <v>6.0000000000000001E-3</v>
      </c>
      <c r="D502" t="s">
        <v>1048</v>
      </c>
      <c r="E502" t="s">
        <v>1049</v>
      </c>
      <c r="F502" s="48" t="s">
        <v>1050</v>
      </c>
    </row>
    <row r="503" spans="1:6">
      <c r="A503" t="s">
        <v>287</v>
      </c>
      <c r="B503">
        <v>2019</v>
      </c>
      <c r="C503">
        <v>6.0000000000000001E-3</v>
      </c>
      <c r="D503" t="s">
        <v>1048</v>
      </c>
      <c r="E503" t="s">
        <v>1049</v>
      </c>
      <c r="F503" s="48" t="s">
        <v>1050</v>
      </c>
    </row>
    <row r="504" spans="1:6">
      <c r="A504" t="s">
        <v>287</v>
      </c>
      <c r="B504">
        <v>2020</v>
      </c>
      <c r="C504">
        <v>7.0000000000000001E-3</v>
      </c>
      <c r="D504" t="s">
        <v>1048</v>
      </c>
      <c r="E504" t="s">
        <v>1049</v>
      </c>
      <c r="F504" s="48" t="s">
        <v>1050</v>
      </c>
    </row>
    <row r="505" spans="1:6">
      <c r="A505" t="s">
        <v>287</v>
      </c>
      <c r="B505">
        <v>2021</v>
      </c>
      <c r="C505">
        <v>0.01</v>
      </c>
      <c r="D505" t="s">
        <v>1048</v>
      </c>
      <c r="E505" t="s">
        <v>1049</v>
      </c>
      <c r="F505" s="48" t="s">
        <v>1050</v>
      </c>
    </row>
    <row r="506" spans="1:6">
      <c r="A506" t="s">
        <v>288</v>
      </c>
      <c r="B506">
        <v>2016</v>
      </c>
      <c r="C506">
        <v>4.0000000000000001E-3</v>
      </c>
      <c r="D506" t="s">
        <v>1048</v>
      </c>
      <c r="E506" t="s">
        <v>1049</v>
      </c>
      <c r="F506" s="48" t="s">
        <v>1050</v>
      </c>
    </row>
    <row r="507" spans="1:6">
      <c r="A507" t="s">
        <v>288</v>
      </c>
      <c r="B507">
        <v>2017</v>
      </c>
      <c r="C507">
        <v>3.0000000000000001E-3</v>
      </c>
      <c r="D507" t="s">
        <v>1048</v>
      </c>
      <c r="E507" t="s">
        <v>1049</v>
      </c>
      <c r="F507" s="48" t="s">
        <v>1050</v>
      </c>
    </row>
    <row r="508" spans="1:6">
      <c r="A508" t="s">
        <v>288</v>
      </c>
      <c r="B508">
        <v>2018</v>
      </c>
      <c r="C508">
        <v>3.0000000000000001E-3</v>
      </c>
      <c r="D508" t="s">
        <v>1048</v>
      </c>
      <c r="E508" t="s">
        <v>1049</v>
      </c>
      <c r="F508" s="48" t="s">
        <v>1050</v>
      </c>
    </row>
    <row r="509" spans="1:6">
      <c r="A509" t="s">
        <v>288</v>
      </c>
      <c r="B509">
        <v>2019</v>
      </c>
      <c r="C509">
        <v>3.0000000000000001E-3</v>
      </c>
      <c r="D509" t="s">
        <v>1048</v>
      </c>
      <c r="E509" t="s">
        <v>1049</v>
      </c>
      <c r="F509" s="48" t="s">
        <v>1050</v>
      </c>
    </row>
    <row r="510" spans="1:6">
      <c r="A510" t="s">
        <v>288</v>
      </c>
      <c r="B510">
        <v>2020</v>
      </c>
      <c r="C510">
        <v>4.0000000000000001E-3</v>
      </c>
      <c r="D510" t="s">
        <v>1048</v>
      </c>
      <c r="E510" t="s">
        <v>1049</v>
      </c>
      <c r="F510" s="48" t="s">
        <v>1050</v>
      </c>
    </row>
    <row r="511" spans="1:6">
      <c r="A511" t="s">
        <v>288</v>
      </c>
      <c r="B511">
        <v>2021</v>
      </c>
      <c r="C511">
        <v>6.0000000000000001E-3</v>
      </c>
      <c r="D511" t="s">
        <v>1048</v>
      </c>
      <c r="E511" t="s">
        <v>1049</v>
      </c>
      <c r="F511" s="48" t="s">
        <v>1050</v>
      </c>
    </row>
    <row r="512" spans="1:6">
      <c r="A512" t="s">
        <v>454</v>
      </c>
      <c r="B512">
        <v>2016</v>
      </c>
      <c r="C512">
        <v>8.0000000000000002E-3</v>
      </c>
      <c r="D512" t="s">
        <v>1048</v>
      </c>
      <c r="E512" t="s">
        <v>1049</v>
      </c>
      <c r="F512" s="48" t="s">
        <v>1050</v>
      </c>
    </row>
    <row r="513" spans="1:6">
      <c r="A513" t="s">
        <v>454</v>
      </c>
      <c r="B513">
        <v>2017</v>
      </c>
      <c r="C513">
        <v>8.0000000000000002E-3</v>
      </c>
      <c r="D513" t="s">
        <v>1048</v>
      </c>
      <c r="E513" t="s">
        <v>1049</v>
      </c>
      <c r="F513" s="48" t="s">
        <v>1050</v>
      </c>
    </row>
    <row r="514" spans="1:6">
      <c r="A514" t="s">
        <v>454</v>
      </c>
      <c r="B514">
        <v>2018</v>
      </c>
      <c r="C514">
        <v>7.0000000000000001E-3</v>
      </c>
      <c r="D514" t="s">
        <v>1048</v>
      </c>
      <c r="E514" t="s">
        <v>1049</v>
      </c>
      <c r="F514" s="48" t="s">
        <v>1050</v>
      </c>
    </row>
    <row r="515" spans="1:6">
      <c r="A515" t="s">
        <v>454</v>
      </c>
      <c r="B515">
        <v>2019</v>
      </c>
      <c r="C515">
        <v>8.0000000000000002E-3</v>
      </c>
      <c r="D515" t="s">
        <v>1048</v>
      </c>
      <c r="E515" t="s">
        <v>1049</v>
      </c>
      <c r="F515" s="48" t="s">
        <v>1050</v>
      </c>
    </row>
    <row r="516" spans="1:6">
      <c r="A516" t="s">
        <v>454</v>
      </c>
      <c r="B516">
        <v>2020</v>
      </c>
      <c r="C516">
        <v>8.0000000000000002E-3</v>
      </c>
      <c r="D516" t="s">
        <v>1048</v>
      </c>
      <c r="E516" t="s">
        <v>1049</v>
      </c>
      <c r="F516" s="48" t="s">
        <v>1050</v>
      </c>
    </row>
    <row r="517" spans="1:6">
      <c r="A517" t="s">
        <v>454</v>
      </c>
      <c r="B517">
        <v>2021</v>
      </c>
      <c r="C517">
        <v>7.0000000000000001E-3</v>
      </c>
      <c r="D517" t="s">
        <v>1048</v>
      </c>
      <c r="E517" t="s">
        <v>1049</v>
      </c>
      <c r="F517" s="48" t="s">
        <v>1050</v>
      </c>
    </row>
    <row r="518" spans="1:6">
      <c r="A518" t="s">
        <v>1056</v>
      </c>
      <c r="B518">
        <v>2016</v>
      </c>
      <c r="C518">
        <v>3.3000000000000002E-2</v>
      </c>
      <c r="D518" t="s">
        <v>1048</v>
      </c>
      <c r="E518" t="s">
        <v>1049</v>
      </c>
      <c r="F518" s="48" t="s">
        <v>1050</v>
      </c>
    </row>
    <row r="519" spans="1:6">
      <c r="A519" t="s">
        <v>1056</v>
      </c>
      <c r="B519">
        <v>2017</v>
      </c>
      <c r="C519">
        <v>2.8000000000000001E-2</v>
      </c>
      <c r="D519" t="s">
        <v>1048</v>
      </c>
      <c r="E519" t="s">
        <v>1049</v>
      </c>
      <c r="F519" s="48" t="s">
        <v>1050</v>
      </c>
    </row>
    <row r="520" spans="1:6">
      <c r="A520" t="s">
        <v>1056</v>
      </c>
      <c r="B520">
        <v>2018</v>
      </c>
      <c r="C520">
        <v>1.7999999999999999E-2</v>
      </c>
      <c r="D520" t="s">
        <v>1048</v>
      </c>
      <c r="E520" t="s">
        <v>1049</v>
      </c>
      <c r="F520" s="48" t="s">
        <v>1050</v>
      </c>
    </row>
    <row r="521" spans="1:6">
      <c r="A521" t="s">
        <v>1056</v>
      </c>
      <c r="B521">
        <v>2019</v>
      </c>
      <c r="C521">
        <v>1.0999999999999999E-2</v>
      </c>
      <c r="D521" t="s">
        <v>1048</v>
      </c>
      <c r="E521" t="s">
        <v>1049</v>
      </c>
      <c r="F521" s="48" t="s">
        <v>1050</v>
      </c>
    </row>
    <row r="522" spans="1:6">
      <c r="A522" t="s">
        <v>1056</v>
      </c>
      <c r="B522">
        <v>2020</v>
      </c>
      <c r="C522">
        <v>1.4999999999999999E-2</v>
      </c>
      <c r="D522" t="s">
        <v>1048</v>
      </c>
      <c r="E522" t="s">
        <v>1049</v>
      </c>
      <c r="F522" s="48" t="s">
        <v>1050</v>
      </c>
    </row>
    <row r="523" spans="1:6">
      <c r="A523" t="s">
        <v>1056</v>
      </c>
      <c r="B523">
        <v>2021</v>
      </c>
      <c r="C523">
        <v>1.7000000000000001E-2</v>
      </c>
      <c r="D523" t="s">
        <v>1048</v>
      </c>
      <c r="E523" t="s">
        <v>1049</v>
      </c>
      <c r="F523" s="48" t="s">
        <v>1050</v>
      </c>
    </row>
    <row r="524" spans="1:6">
      <c r="A524" t="s">
        <v>289</v>
      </c>
      <c r="B524">
        <v>2016</v>
      </c>
      <c r="C524">
        <v>6.0000000000000001E-3</v>
      </c>
      <c r="D524" t="s">
        <v>1048</v>
      </c>
      <c r="E524" t="s">
        <v>1049</v>
      </c>
      <c r="F524" s="48" t="s">
        <v>1050</v>
      </c>
    </row>
    <row r="525" spans="1:6">
      <c r="A525" t="s">
        <v>289</v>
      </c>
      <c r="B525">
        <v>2017</v>
      </c>
      <c r="C525">
        <v>7.0000000000000001E-3</v>
      </c>
      <c r="D525" t="s">
        <v>1048</v>
      </c>
      <c r="E525" t="s">
        <v>1049</v>
      </c>
      <c r="F525" s="48" t="s">
        <v>1050</v>
      </c>
    </row>
    <row r="526" spans="1:6">
      <c r="A526" t="s">
        <v>289</v>
      </c>
      <c r="B526">
        <v>2018</v>
      </c>
      <c r="C526">
        <v>6.0000000000000001E-3</v>
      </c>
      <c r="D526" t="s">
        <v>1048</v>
      </c>
      <c r="E526" t="s">
        <v>1049</v>
      </c>
      <c r="F526" s="48" t="s">
        <v>1050</v>
      </c>
    </row>
    <row r="527" spans="1:6">
      <c r="A527" t="s">
        <v>289</v>
      </c>
      <c r="B527">
        <v>2019</v>
      </c>
      <c r="C527">
        <v>7.0000000000000001E-3</v>
      </c>
      <c r="D527" t="s">
        <v>1048</v>
      </c>
      <c r="E527" t="s">
        <v>1049</v>
      </c>
      <c r="F527" s="48" t="s">
        <v>1050</v>
      </c>
    </row>
    <row r="528" spans="1:6">
      <c r="A528" t="s">
        <v>289</v>
      </c>
      <c r="B528">
        <v>2020</v>
      </c>
      <c r="C528">
        <v>7.0000000000000001E-3</v>
      </c>
      <c r="D528" t="s">
        <v>1048</v>
      </c>
      <c r="E528" t="s">
        <v>1049</v>
      </c>
      <c r="F528" s="48" t="s">
        <v>1050</v>
      </c>
    </row>
    <row r="529" spans="1:6">
      <c r="A529" t="s">
        <v>289</v>
      </c>
      <c r="B529">
        <v>2021</v>
      </c>
      <c r="C529">
        <v>0.01</v>
      </c>
      <c r="D529" t="s">
        <v>1048</v>
      </c>
      <c r="E529" t="s">
        <v>1049</v>
      </c>
      <c r="F529" s="48" t="s">
        <v>1050</v>
      </c>
    </row>
    <row r="530" spans="1:6">
      <c r="A530" t="s">
        <v>290</v>
      </c>
      <c r="B530">
        <v>2016</v>
      </c>
      <c r="C530">
        <v>3.0000000000000001E-3</v>
      </c>
      <c r="D530" t="s">
        <v>1048</v>
      </c>
      <c r="E530" t="s">
        <v>1049</v>
      </c>
      <c r="F530" s="48" t="s">
        <v>1050</v>
      </c>
    </row>
    <row r="531" spans="1:6">
      <c r="A531" t="s">
        <v>290</v>
      </c>
      <c r="B531">
        <v>2017</v>
      </c>
      <c r="C531">
        <v>5.0000000000000001E-3</v>
      </c>
      <c r="D531" t="s">
        <v>1048</v>
      </c>
      <c r="E531" t="s">
        <v>1049</v>
      </c>
      <c r="F531" s="48" t="s">
        <v>1050</v>
      </c>
    </row>
    <row r="532" spans="1:6">
      <c r="A532" t="s">
        <v>290</v>
      </c>
      <c r="B532">
        <v>2018</v>
      </c>
      <c r="C532">
        <v>7.0000000000000001E-3</v>
      </c>
      <c r="D532" t="s">
        <v>1048</v>
      </c>
      <c r="E532" t="s">
        <v>1049</v>
      </c>
      <c r="F532" s="48" t="s">
        <v>1050</v>
      </c>
    </row>
    <row r="533" spans="1:6">
      <c r="A533" t="s">
        <v>290</v>
      </c>
      <c r="B533">
        <v>2019</v>
      </c>
      <c r="C533">
        <v>6.0000000000000001E-3</v>
      </c>
      <c r="D533" t="s">
        <v>1048</v>
      </c>
      <c r="E533" t="s">
        <v>1049</v>
      </c>
      <c r="F533" s="48" t="s">
        <v>1050</v>
      </c>
    </row>
    <row r="534" spans="1:6">
      <c r="A534" t="s">
        <v>290</v>
      </c>
      <c r="B534">
        <v>2020</v>
      </c>
      <c r="C534">
        <v>6.0000000000000001E-3</v>
      </c>
      <c r="D534" t="s">
        <v>1048</v>
      </c>
      <c r="E534" t="s">
        <v>1049</v>
      </c>
      <c r="F534" s="48" t="s">
        <v>1050</v>
      </c>
    </row>
    <row r="535" spans="1:6">
      <c r="A535" t="s">
        <v>290</v>
      </c>
      <c r="B535">
        <v>2021</v>
      </c>
      <c r="C535">
        <v>8.9999999999999993E-3</v>
      </c>
      <c r="D535" t="s">
        <v>1048</v>
      </c>
      <c r="E535" t="s">
        <v>1049</v>
      </c>
      <c r="F535" s="48" t="s">
        <v>1050</v>
      </c>
    </row>
    <row r="536" spans="1:6">
      <c r="A536" t="s">
        <v>456</v>
      </c>
      <c r="B536">
        <v>2016</v>
      </c>
      <c r="C536">
        <v>2.5000000000000001E-2</v>
      </c>
      <c r="D536" t="s">
        <v>1048</v>
      </c>
      <c r="E536" t="s">
        <v>1049</v>
      </c>
      <c r="F536" s="48" t="s">
        <v>1050</v>
      </c>
    </row>
    <row r="537" spans="1:6">
      <c r="A537" t="s">
        <v>456</v>
      </c>
      <c r="B537">
        <v>2017</v>
      </c>
      <c r="C537">
        <v>0.02</v>
      </c>
      <c r="D537" t="s">
        <v>1048</v>
      </c>
      <c r="E537" t="s">
        <v>1049</v>
      </c>
      <c r="F537" s="48" t="s">
        <v>1050</v>
      </c>
    </row>
    <row r="538" spans="1:6">
      <c r="A538" t="s">
        <v>456</v>
      </c>
      <c r="B538">
        <v>2018</v>
      </c>
      <c r="C538">
        <v>2.4E-2</v>
      </c>
      <c r="D538" t="s">
        <v>1048</v>
      </c>
      <c r="E538" t="s">
        <v>1049</v>
      </c>
      <c r="F538" s="48" t="s">
        <v>1050</v>
      </c>
    </row>
    <row r="539" spans="1:6">
      <c r="A539" t="s">
        <v>456</v>
      </c>
      <c r="B539">
        <v>2019</v>
      </c>
      <c r="C539">
        <v>2.1999999999999999E-2</v>
      </c>
      <c r="D539" t="s">
        <v>1048</v>
      </c>
      <c r="E539" t="s">
        <v>1049</v>
      </c>
      <c r="F539" s="48" t="s">
        <v>1050</v>
      </c>
    </row>
    <row r="540" spans="1:6">
      <c r="A540" t="s">
        <v>456</v>
      </c>
      <c r="B540">
        <v>2020</v>
      </c>
      <c r="C540">
        <v>2.1999999999999999E-2</v>
      </c>
      <c r="D540" t="s">
        <v>1048</v>
      </c>
      <c r="E540" t="s">
        <v>1049</v>
      </c>
      <c r="F540" s="48" t="s">
        <v>1050</v>
      </c>
    </row>
    <row r="541" spans="1:6">
      <c r="A541" t="s">
        <v>456</v>
      </c>
      <c r="B541">
        <v>2021</v>
      </c>
      <c r="C541">
        <v>3.5000000000000003E-2</v>
      </c>
      <c r="D541" t="s">
        <v>1048</v>
      </c>
      <c r="E541" t="s">
        <v>1049</v>
      </c>
      <c r="F541" s="48" t="s">
        <v>1050</v>
      </c>
    </row>
    <row r="542" spans="1:6">
      <c r="A542" t="s">
        <v>291</v>
      </c>
      <c r="B542">
        <v>2016</v>
      </c>
      <c r="C542">
        <v>6.0000000000000001E-3</v>
      </c>
      <c r="D542" t="s">
        <v>1048</v>
      </c>
      <c r="E542" t="s">
        <v>1049</v>
      </c>
      <c r="F542" s="48" t="s">
        <v>1050</v>
      </c>
    </row>
    <row r="543" spans="1:6">
      <c r="A543" t="s">
        <v>291</v>
      </c>
      <c r="B543">
        <v>2017</v>
      </c>
      <c r="C543">
        <v>7.0000000000000001E-3</v>
      </c>
      <c r="D543" t="s">
        <v>1048</v>
      </c>
      <c r="E543" t="s">
        <v>1049</v>
      </c>
      <c r="F543" s="48" t="s">
        <v>1050</v>
      </c>
    </row>
    <row r="544" spans="1:6">
      <c r="A544" t="s">
        <v>291</v>
      </c>
      <c r="B544">
        <v>2018</v>
      </c>
      <c r="C544">
        <v>5.0000000000000001E-3</v>
      </c>
      <c r="D544" t="s">
        <v>1048</v>
      </c>
      <c r="E544" t="s">
        <v>1049</v>
      </c>
      <c r="F544" s="48" t="s">
        <v>1050</v>
      </c>
    </row>
    <row r="545" spans="1:6">
      <c r="A545" t="s">
        <v>291</v>
      </c>
      <c r="B545">
        <v>2019</v>
      </c>
      <c r="C545">
        <v>5.0000000000000001E-3</v>
      </c>
      <c r="D545" t="s">
        <v>1048</v>
      </c>
      <c r="E545" t="s">
        <v>1049</v>
      </c>
      <c r="F545" s="48" t="s">
        <v>1050</v>
      </c>
    </row>
    <row r="546" spans="1:6">
      <c r="A546" t="s">
        <v>291</v>
      </c>
      <c r="B546">
        <v>2020</v>
      </c>
      <c r="C546">
        <v>6.0000000000000001E-3</v>
      </c>
      <c r="D546" t="s">
        <v>1048</v>
      </c>
      <c r="E546" t="s">
        <v>1049</v>
      </c>
      <c r="F546" s="48" t="s">
        <v>1050</v>
      </c>
    </row>
    <row r="547" spans="1:6">
      <c r="A547" t="s">
        <v>291</v>
      </c>
      <c r="B547">
        <v>2021</v>
      </c>
      <c r="C547">
        <v>8.0000000000000002E-3</v>
      </c>
      <c r="D547" t="s">
        <v>1048</v>
      </c>
      <c r="E547" t="s">
        <v>1049</v>
      </c>
      <c r="F547" s="48" t="s">
        <v>1050</v>
      </c>
    </row>
    <row r="548" spans="1:6">
      <c r="A548" t="s">
        <v>292</v>
      </c>
      <c r="B548">
        <v>2016</v>
      </c>
      <c r="C548">
        <v>2.5000000000000001E-2</v>
      </c>
      <c r="D548" t="s">
        <v>1048</v>
      </c>
      <c r="E548" t="s">
        <v>1049</v>
      </c>
      <c r="F548" s="48" t="s">
        <v>1050</v>
      </c>
    </row>
    <row r="549" spans="1:6">
      <c r="A549" t="s">
        <v>292</v>
      </c>
      <c r="B549">
        <v>2017</v>
      </c>
      <c r="C549">
        <v>0.03</v>
      </c>
      <c r="D549" t="s">
        <v>1048</v>
      </c>
      <c r="E549" t="s">
        <v>1049</v>
      </c>
      <c r="F549" s="48" t="s">
        <v>1050</v>
      </c>
    </row>
    <row r="550" spans="1:6">
      <c r="A550" t="s">
        <v>292</v>
      </c>
      <c r="B550">
        <v>2018</v>
      </c>
      <c r="C550">
        <v>2.4E-2</v>
      </c>
      <c r="D550" t="s">
        <v>1048</v>
      </c>
      <c r="E550" t="s">
        <v>1049</v>
      </c>
      <c r="F550" s="48" t="s">
        <v>1050</v>
      </c>
    </row>
    <row r="551" spans="1:6">
      <c r="A551" t="s">
        <v>292</v>
      </c>
      <c r="B551">
        <v>2019</v>
      </c>
      <c r="C551">
        <v>2.7E-2</v>
      </c>
      <c r="D551" t="s">
        <v>1048</v>
      </c>
      <c r="E551" t="s">
        <v>1049</v>
      </c>
      <c r="F551" s="48" t="s">
        <v>1050</v>
      </c>
    </row>
    <row r="552" spans="1:6">
      <c r="A552" t="s">
        <v>292</v>
      </c>
      <c r="B552">
        <v>2020</v>
      </c>
      <c r="C552">
        <v>2.5999999999999999E-2</v>
      </c>
      <c r="D552" t="s">
        <v>1048</v>
      </c>
      <c r="E552" t="s">
        <v>1049</v>
      </c>
      <c r="F552" s="48" t="s">
        <v>1050</v>
      </c>
    </row>
    <row r="553" spans="1:6">
      <c r="A553" t="s">
        <v>292</v>
      </c>
      <c r="B553">
        <v>2021</v>
      </c>
      <c r="C553">
        <v>2.7E-2</v>
      </c>
      <c r="D553" t="s">
        <v>1048</v>
      </c>
      <c r="E553" t="s">
        <v>1049</v>
      </c>
      <c r="F553" s="48" t="s">
        <v>1050</v>
      </c>
    </row>
    <row r="554" spans="1:6">
      <c r="A554" t="s">
        <v>293</v>
      </c>
      <c r="B554">
        <v>2016</v>
      </c>
      <c r="C554">
        <v>8.0000000000000002E-3</v>
      </c>
      <c r="D554" t="s">
        <v>1048</v>
      </c>
      <c r="E554" t="s">
        <v>1049</v>
      </c>
      <c r="F554" s="48" t="s">
        <v>1050</v>
      </c>
    </row>
    <row r="555" spans="1:6">
      <c r="A555" t="s">
        <v>293</v>
      </c>
      <c r="B555">
        <v>2017</v>
      </c>
      <c r="C555">
        <v>0.01</v>
      </c>
      <c r="D555" t="s">
        <v>1048</v>
      </c>
      <c r="E555" t="s">
        <v>1049</v>
      </c>
      <c r="F555" s="48" t="s">
        <v>1050</v>
      </c>
    </row>
    <row r="556" spans="1:6">
      <c r="A556" t="s">
        <v>293</v>
      </c>
      <c r="B556">
        <v>2018</v>
      </c>
      <c r="C556">
        <v>7.0000000000000001E-3</v>
      </c>
      <c r="D556" t="s">
        <v>1048</v>
      </c>
      <c r="E556" t="s">
        <v>1049</v>
      </c>
      <c r="F556" s="48" t="s">
        <v>1050</v>
      </c>
    </row>
    <row r="557" spans="1:6">
      <c r="A557" t="s">
        <v>293</v>
      </c>
      <c r="B557">
        <v>2019</v>
      </c>
      <c r="C557">
        <v>6.0000000000000001E-3</v>
      </c>
      <c r="D557" t="s">
        <v>1048</v>
      </c>
      <c r="E557" t="s">
        <v>1049</v>
      </c>
      <c r="F557" s="48" t="s">
        <v>1050</v>
      </c>
    </row>
    <row r="558" spans="1:6">
      <c r="A558" t="s">
        <v>293</v>
      </c>
      <c r="B558">
        <v>2020</v>
      </c>
      <c r="C558">
        <v>7.0000000000000001E-3</v>
      </c>
      <c r="D558" t="s">
        <v>1048</v>
      </c>
      <c r="E558" t="s">
        <v>1049</v>
      </c>
      <c r="F558" s="48" t="s">
        <v>1050</v>
      </c>
    </row>
    <row r="559" spans="1:6">
      <c r="A559" t="s">
        <v>293</v>
      </c>
      <c r="B559">
        <v>2021</v>
      </c>
      <c r="C559">
        <v>1.2E-2</v>
      </c>
      <c r="D559" t="s">
        <v>1048</v>
      </c>
      <c r="E559" t="s">
        <v>1049</v>
      </c>
      <c r="F559" s="48" t="s">
        <v>1050</v>
      </c>
    </row>
    <row r="560" spans="1:6">
      <c r="A560" t="s">
        <v>295</v>
      </c>
      <c r="B560">
        <v>2016</v>
      </c>
      <c r="C560">
        <v>4.0000000000000001E-3</v>
      </c>
      <c r="D560" t="s">
        <v>1048</v>
      </c>
      <c r="E560" t="s">
        <v>1049</v>
      </c>
      <c r="F560" s="48" t="s">
        <v>1050</v>
      </c>
    </row>
    <row r="561" spans="1:6">
      <c r="A561" t="s">
        <v>295</v>
      </c>
      <c r="B561">
        <v>2017</v>
      </c>
      <c r="C561">
        <v>4.0000000000000001E-3</v>
      </c>
      <c r="D561" t="s">
        <v>1048</v>
      </c>
      <c r="E561" t="s">
        <v>1049</v>
      </c>
      <c r="F561" s="48" t="s">
        <v>1050</v>
      </c>
    </row>
    <row r="562" spans="1:6">
      <c r="A562" t="s">
        <v>295</v>
      </c>
      <c r="B562">
        <v>2018</v>
      </c>
      <c r="C562">
        <v>4.0000000000000001E-3</v>
      </c>
      <c r="D562" t="s">
        <v>1048</v>
      </c>
      <c r="E562" t="s">
        <v>1049</v>
      </c>
      <c r="F562" s="48" t="s">
        <v>1050</v>
      </c>
    </row>
    <row r="563" spans="1:6">
      <c r="A563" t="s">
        <v>295</v>
      </c>
      <c r="B563">
        <v>2019</v>
      </c>
      <c r="C563">
        <v>4.0000000000000001E-3</v>
      </c>
      <c r="D563" t="s">
        <v>1048</v>
      </c>
      <c r="E563" t="s">
        <v>1049</v>
      </c>
      <c r="F563" s="48" t="s">
        <v>1050</v>
      </c>
    </row>
    <row r="564" spans="1:6">
      <c r="A564" t="s">
        <v>295</v>
      </c>
      <c r="B564">
        <v>2020</v>
      </c>
      <c r="C564">
        <v>7.0000000000000001E-3</v>
      </c>
      <c r="D564" t="s">
        <v>1048</v>
      </c>
      <c r="E564" t="s">
        <v>1049</v>
      </c>
      <c r="F564" s="48" t="s">
        <v>1050</v>
      </c>
    </row>
    <row r="565" spans="1:6">
      <c r="A565" t="s">
        <v>295</v>
      </c>
      <c r="B565">
        <v>2021</v>
      </c>
      <c r="C565">
        <v>1.0999999999999999E-2</v>
      </c>
      <c r="D565" t="s">
        <v>1048</v>
      </c>
      <c r="E565" t="s">
        <v>1049</v>
      </c>
      <c r="F565" s="48" t="s">
        <v>1050</v>
      </c>
    </row>
    <row r="566" spans="1:6">
      <c r="A566" t="s">
        <v>459</v>
      </c>
      <c r="B566">
        <v>2016</v>
      </c>
      <c r="C566">
        <v>3.4000000000000002E-2</v>
      </c>
      <c r="D566" t="s">
        <v>1048</v>
      </c>
      <c r="E566" t="s">
        <v>1049</v>
      </c>
      <c r="F566" s="48" t="s">
        <v>1050</v>
      </c>
    </row>
    <row r="567" spans="1:6">
      <c r="A567" t="s">
        <v>459</v>
      </c>
      <c r="B567">
        <v>2017</v>
      </c>
      <c r="C567">
        <v>5.0000000000000001E-3</v>
      </c>
      <c r="D567" t="s">
        <v>1048</v>
      </c>
      <c r="E567" t="s">
        <v>1049</v>
      </c>
      <c r="F567" s="48" t="s">
        <v>1050</v>
      </c>
    </row>
    <row r="568" spans="1:6">
      <c r="A568" t="s">
        <v>459</v>
      </c>
      <c r="B568">
        <v>2018</v>
      </c>
      <c r="C568">
        <v>3.4000000000000002E-2</v>
      </c>
      <c r="D568" t="s">
        <v>1048</v>
      </c>
      <c r="E568" t="s">
        <v>1049</v>
      </c>
      <c r="F568" s="48" t="s">
        <v>1050</v>
      </c>
    </row>
    <row r="569" spans="1:6">
      <c r="A569" t="s">
        <v>459</v>
      </c>
      <c r="B569">
        <v>2019</v>
      </c>
      <c r="C569">
        <v>4.2000000000000003E-2</v>
      </c>
      <c r="D569" t="s">
        <v>1048</v>
      </c>
      <c r="E569" t="s">
        <v>1049</v>
      </c>
      <c r="F569" s="48" t="s">
        <v>1050</v>
      </c>
    </row>
    <row r="570" spans="1:6">
      <c r="A570" t="s">
        <v>459</v>
      </c>
      <c r="B570">
        <v>2020</v>
      </c>
      <c r="C570">
        <v>4.1000000000000002E-2</v>
      </c>
      <c r="D570" t="s">
        <v>1048</v>
      </c>
      <c r="E570" t="s">
        <v>1049</v>
      </c>
      <c r="F570" s="48" t="s">
        <v>1050</v>
      </c>
    </row>
    <row r="571" spans="1:6">
      <c r="A571" t="s">
        <v>459</v>
      </c>
      <c r="B571">
        <v>2021</v>
      </c>
      <c r="C571">
        <v>4.2999999999999997E-2</v>
      </c>
      <c r="D571" t="s">
        <v>1048</v>
      </c>
      <c r="E571" t="s">
        <v>1049</v>
      </c>
      <c r="F571" s="48" t="s">
        <v>1050</v>
      </c>
    </row>
    <row r="572" spans="1:6">
      <c r="A572" t="s">
        <v>296</v>
      </c>
      <c r="B572">
        <v>2016</v>
      </c>
      <c r="C572">
        <v>7.0000000000000001E-3</v>
      </c>
      <c r="D572" t="s">
        <v>1048</v>
      </c>
      <c r="E572" t="s">
        <v>1049</v>
      </c>
      <c r="F572" s="48" t="s">
        <v>1050</v>
      </c>
    </row>
    <row r="573" spans="1:6">
      <c r="A573" t="s">
        <v>296</v>
      </c>
      <c r="B573">
        <v>2017</v>
      </c>
      <c r="C573">
        <v>4.8000000000000001E-2</v>
      </c>
      <c r="D573" t="s">
        <v>1048</v>
      </c>
      <c r="E573" t="s">
        <v>1049</v>
      </c>
      <c r="F573" s="48" t="s">
        <v>1050</v>
      </c>
    </row>
    <row r="574" spans="1:6">
      <c r="A574" t="s">
        <v>296</v>
      </c>
      <c r="B574">
        <v>2018</v>
      </c>
      <c r="C574">
        <v>4.3999999999999997E-2</v>
      </c>
      <c r="D574" t="s">
        <v>1048</v>
      </c>
      <c r="E574" t="s">
        <v>1049</v>
      </c>
      <c r="F574" s="48" t="s">
        <v>1050</v>
      </c>
    </row>
    <row r="575" spans="1:6">
      <c r="A575" t="s">
        <v>296</v>
      </c>
      <c r="B575">
        <v>2019</v>
      </c>
      <c r="C575">
        <v>6.7000000000000004E-2</v>
      </c>
      <c r="D575" t="s">
        <v>1048</v>
      </c>
      <c r="E575" t="s">
        <v>1049</v>
      </c>
      <c r="F575" s="48" t="s">
        <v>1050</v>
      </c>
    </row>
    <row r="576" spans="1:6">
      <c r="A576" t="s">
        <v>296</v>
      </c>
      <c r="B576">
        <v>2020</v>
      </c>
      <c r="C576">
        <v>5.5E-2</v>
      </c>
      <c r="D576" t="s">
        <v>1048</v>
      </c>
      <c r="E576" t="s">
        <v>1049</v>
      </c>
      <c r="F576" s="48" t="s">
        <v>1050</v>
      </c>
    </row>
    <row r="577" spans="1:6">
      <c r="A577" t="s">
        <v>296</v>
      </c>
      <c r="B577">
        <v>2021</v>
      </c>
      <c r="C577">
        <v>6.7000000000000004E-2</v>
      </c>
      <c r="D577" t="s">
        <v>1048</v>
      </c>
      <c r="E577" t="s">
        <v>1049</v>
      </c>
      <c r="F577" s="48" t="s">
        <v>1050</v>
      </c>
    </row>
    <row r="578" spans="1:6">
      <c r="A578" t="s">
        <v>545</v>
      </c>
      <c r="B578">
        <v>2016</v>
      </c>
      <c r="C578">
        <v>3.0000000000000001E-3</v>
      </c>
      <c r="D578" t="s">
        <v>1048</v>
      </c>
      <c r="E578" t="s">
        <v>1049</v>
      </c>
      <c r="F578" s="48" t="s">
        <v>1050</v>
      </c>
    </row>
    <row r="579" spans="1:6">
      <c r="A579" t="s">
        <v>545</v>
      </c>
      <c r="B579">
        <v>2017</v>
      </c>
      <c r="C579">
        <v>8.9999999999999993E-3</v>
      </c>
      <c r="D579" t="s">
        <v>1048</v>
      </c>
      <c r="E579" t="s">
        <v>1049</v>
      </c>
      <c r="F579" s="48" t="s">
        <v>1050</v>
      </c>
    </row>
    <row r="580" spans="1:6">
      <c r="A580" t="s">
        <v>545</v>
      </c>
      <c r="B580">
        <v>2018</v>
      </c>
      <c r="C580">
        <v>6.0000000000000001E-3</v>
      </c>
      <c r="D580" t="s">
        <v>1048</v>
      </c>
      <c r="E580" t="s">
        <v>1049</v>
      </c>
      <c r="F580" s="48" t="s">
        <v>1050</v>
      </c>
    </row>
    <row r="581" spans="1:6">
      <c r="A581" t="s">
        <v>545</v>
      </c>
      <c r="B581">
        <v>2019</v>
      </c>
      <c r="C581">
        <v>8.0000000000000002E-3</v>
      </c>
      <c r="D581" t="s">
        <v>1048</v>
      </c>
      <c r="E581" t="s">
        <v>1049</v>
      </c>
      <c r="F581" s="48" t="s">
        <v>1050</v>
      </c>
    </row>
    <row r="582" spans="1:6">
      <c r="A582" t="s">
        <v>545</v>
      </c>
      <c r="B582">
        <v>2020</v>
      </c>
      <c r="C582">
        <v>8.9999999999999993E-3</v>
      </c>
      <c r="D582" t="s">
        <v>1048</v>
      </c>
      <c r="E582" t="s">
        <v>1049</v>
      </c>
      <c r="F582" s="48" t="s">
        <v>1050</v>
      </c>
    </row>
    <row r="583" spans="1:6">
      <c r="A583" t="s">
        <v>545</v>
      </c>
      <c r="B583">
        <v>2021</v>
      </c>
      <c r="C583">
        <v>1.2999999999999999E-2</v>
      </c>
      <c r="D583" t="s">
        <v>1048</v>
      </c>
      <c r="E583" t="s">
        <v>1049</v>
      </c>
      <c r="F583" s="48" t="s">
        <v>1050</v>
      </c>
    </row>
    <row r="584" spans="1:6">
      <c r="A584" t="s">
        <v>460</v>
      </c>
      <c r="B584">
        <v>2016</v>
      </c>
      <c r="C584">
        <v>8.9999999999999993E-3</v>
      </c>
      <c r="D584" t="s">
        <v>1048</v>
      </c>
      <c r="E584" t="s">
        <v>1049</v>
      </c>
      <c r="F584" s="48" t="s">
        <v>1050</v>
      </c>
    </row>
    <row r="585" spans="1:6">
      <c r="A585" t="s">
        <v>460</v>
      </c>
      <c r="B585">
        <v>2017</v>
      </c>
      <c r="C585">
        <v>1.2E-2</v>
      </c>
      <c r="D585" t="s">
        <v>1048</v>
      </c>
      <c r="E585" t="s">
        <v>1049</v>
      </c>
      <c r="F585" s="48" t="s">
        <v>1050</v>
      </c>
    </row>
    <row r="586" spans="1:6">
      <c r="A586" t="s">
        <v>460</v>
      </c>
      <c r="B586">
        <v>2018</v>
      </c>
      <c r="C586">
        <v>1.2E-2</v>
      </c>
      <c r="D586" t="s">
        <v>1048</v>
      </c>
      <c r="E586" t="s">
        <v>1049</v>
      </c>
      <c r="F586" s="48" t="s">
        <v>1050</v>
      </c>
    </row>
    <row r="587" spans="1:6">
      <c r="A587" t="s">
        <v>460</v>
      </c>
      <c r="B587">
        <v>2019</v>
      </c>
      <c r="C587">
        <v>1.0999999999999999E-2</v>
      </c>
      <c r="D587" t="s">
        <v>1048</v>
      </c>
      <c r="E587" t="s">
        <v>1049</v>
      </c>
      <c r="F587" s="48" t="s">
        <v>1050</v>
      </c>
    </row>
    <row r="588" spans="1:6">
      <c r="A588" t="s">
        <v>460</v>
      </c>
      <c r="B588">
        <v>2020</v>
      </c>
      <c r="C588">
        <v>1.2E-2</v>
      </c>
      <c r="D588" t="s">
        <v>1048</v>
      </c>
      <c r="E588" t="s">
        <v>1049</v>
      </c>
      <c r="F588" s="48" t="s">
        <v>1050</v>
      </c>
    </row>
    <row r="589" spans="1:6">
      <c r="A589" t="s">
        <v>460</v>
      </c>
      <c r="B589">
        <v>2021</v>
      </c>
      <c r="C589">
        <v>1.2999999999999999E-2</v>
      </c>
      <c r="D589" t="s">
        <v>1048</v>
      </c>
      <c r="E589" t="s">
        <v>1049</v>
      </c>
      <c r="F589" s="48" t="s">
        <v>1050</v>
      </c>
    </row>
    <row r="590" spans="1:6">
      <c r="A590" t="s">
        <v>297</v>
      </c>
      <c r="B590">
        <v>2016</v>
      </c>
      <c r="C590">
        <v>1.0999999999999999E-2</v>
      </c>
      <c r="D590" t="s">
        <v>1048</v>
      </c>
      <c r="E590" t="s">
        <v>1049</v>
      </c>
      <c r="F590" s="48" t="s">
        <v>1050</v>
      </c>
    </row>
    <row r="591" spans="1:6">
      <c r="A591" t="s">
        <v>297</v>
      </c>
      <c r="B591">
        <v>2017</v>
      </c>
      <c r="C591">
        <v>1.0999999999999999E-2</v>
      </c>
      <c r="D591" t="s">
        <v>1048</v>
      </c>
      <c r="E591" t="s">
        <v>1049</v>
      </c>
      <c r="F591" s="48" t="s">
        <v>1050</v>
      </c>
    </row>
    <row r="592" spans="1:6">
      <c r="A592" t="s">
        <v>297</v>
      </c>
      <c r="B592">
        <v>2018</v>
      </c>
      <c r="C592">
        <v>0.01</v>
      </c>
      <c r="D592" t="s">
        <v>1048</v>
      </c>
      <c r="E592" t="s">
        <v>1049</v>
      </c>
      <c r="F592" s="48" t="s">
        <v>1050</v>
      </c>
    </row>
    <row r="593" spans="1:6">
      <c r="A593" t="s">
        <v>297</v>
      </c>
      <c r="B593">
        <v>2019</v>
      </c>
      <c r="C593">
        <v>1.0999999999999999E-2</v>
      </c>
      <c r="D593" t="s">
        <v>1048</v>
      </c>
      <c r="E593" t="s">
        <v>1049</v>
      </c>
      <c r="F593" s="48" t="s">
        <v>1050</v>
      </c>
    </row>
    <row r="594" spans="1:6">
      <c r="A594" t="s">
        <v>297</v>
      </c>
      <c r="B594">
        <v>2020</v>
      </c>
      <c r="C594">
        <v>0.01</v>
      </c>
      <c r="D594" t="s">
        <v>1048</v>
      </c>
      <c r="E594" t="s">
        <v>1049</v>
      </c>
      <c r="F594" s="48" t="s">
        <v>1050</v>
      </c>
    </row>
    <row r="595" spans="1:6">
      <c r="A595" t="s">
        <v>297</v>
      </c>
      <c r="B595">
        <v>2021</v>
      </c>
      <c r="C595">
        <v>0.02</v>
      </c>
      <c r="D595" t="s">
        <v>1048</v>
      </c>
      <c r="E595" t="s">
        <v>1049</v>
      </c>
      <c r="F595" s="48" t="s">
        <v>1050</v>
      </c>
    </row>
    <row r="596" spans="1:6">
      <c r="A596" t="s">
        <v>298</v>
      </c>
      <c r="B596">
        <v>2016</v>
      </c>
      <c r="C596">
        <v>6.0000000000000001E-3</v>
      </c>
      <c r="D596" t="s">
        <v>1048</v>
      </c>
      <c r="E596" t="s">
        <v>1049</v>
      </c>
      <c r="F596" s="48" t="s">
        <v>1050</v>
      </c>
    </row>
    <row r="597" spans="1:6">
      <c r="A597" t="s">
        <v>298</v>
      </c>
      <c r="B597">
        <v>2017</v>
      </c>
      <c r="C597">
        <v>7.0000000000000001E-3</v>
      </c>
      <c r="D597" t="s">
        <v>1048</v>
      </c>
      <c r="E597" t="s">
        <v>1049</v>
      </c>
      <c r="F597" s="48" t="s">
        <v>1050</v>
      </c>
    </row>
    <row r="598" spans="1:6">
      <c r="A598" t="s">
        <v>298</v>
      </c>
      <c r="B598">
        <v>2018</v>
      </c>
      <c r="C598">
        <v>8.0000000000000002E-3</v>
      </c>
      <c r="D598" t="s">
        <v>1048</v>
      </c>
      <c r="E598" t="s">
        <v>1049</v>
      </c>
      <c r="F598" s="48" t="s">
        <v>1050</v>
      </c>
    </row>
    <row r="599" spans="1:6">
      <c r="A599" t="s">
        <v>298</v>
      </c>
      <c r="B599">
        <v>2019</v>
      </c>
      <c r="C599">
        <v>8.9999999999999993E-3</v>
      </c>
      <c r="D599" t="s">
        <v>1048</v>
      </c>
      <c r="E599" t="s">
        <v>1049</v>
      </c>
      <c r="F599" s="48" t="s">
        <v>1050</v>
      </c>
    </row>
    <row r="600" spans="1:6">
      <c r="A600" t="s">
        <v>298</v>
      </c>
      <c r="B600">
        <v>2020</v>
      </c>
      <c r="C600">
        <v>5.0000000000000001E-3</v>
      </c>
      <c r="D600" t="s">
        <v>1048</v>
      </c>
      <c r="E600" t="s">
        <v>1049</v>
      </c>
      <c r="F600" s="48" t="s">
        <v>1050</v>
      </c>
    </row>
    <row r="601" spans="1:6">
      <c r="A601" t="s">
        <v>298</v>
      </c>
      <c r="B601">
        <v>2021</v>
      </c>
      <c r="C601">
        <v>8.9999999999999993E-3</v>
      </c>
      <c r="D601" t="s">
        <v>1048</v>
      </c>
      <c r="E601" t="s">
        <v>1049</v>
      </c>
      <c r="F601" s="48" t="s">
        <v>1050</v>
      </c>
    </row>
    <row r="602" spans="1:6">
      <c r="A602" t="s">
        <v>299</v>
      </c>
      <c r="B602">
        <v>2016</v>
      </c>
      <c r="C602">
        <v>5.0000000000000001E-3</v>
      </c>
      <c r="D602" t="s">
        <v>1048</v>
      </c>
      <c r="E602" t="s">
        <v>1049</v>
      </c>
      <c r="F602" s="48" t="s">
        <v>1050</v>
      </c>
    </row>
    <row r="603" spans="1:6">
      <c r="A603" t="s">
        <v>299</v>
      </c>
      <c r="B603">
        <v>2017</v>
      </c>
      <c r="C603">
        <v>4.0000000000000001E-3</v>
      </c>
      <c r="D603" t="s">
        <v>1048</v>
      </c>
      <c r="E603" t="s">
        <v>1049</v>
      </c>
      <c r="F603" s="48" t="s">
        <v>1050</v>
      </c>
    </row>
    <row r="604" spans="1:6">
      <c r="A604" t="s">
        <v>299</v>
      </c>
      <c r="B604">
        <v>2018</v>
      </c>
      <c r="C604">
        <v>8.0000000000000002E-3</v>
      </c>
      <c r="D604" t="s">
        <v>1048</v>
      </c>
      <c r="E604" t="s">
        <v>1049</v>
      </c>
      <c r="F604" s="48" t="s">
        <v>1050</v>
      </c>
    </row>
    <row r="605" spans="1:6">
      <c r="A605" t="s">
        <v>299</v>
      </c>
      <c r="B605">
        <v>2019</v>
      </c>
      <c r="C605">
        <v>8.0000000000000002E-3</v>
      </c>
      <c r="D605" t="s">
        <v>1048</v>
      </c>
      <c r="E605" t="s">
        <v>1049</v>
      </c>
      <c r="F605" s="48" t="s">
        <v>1050</v>
      </c>
    </row>
    <row r="606" spans="1:6">
      <c r="A606" t="s">
        <v>299</v>
      </c>
      <c r="B606">
        <v>2020</v>
      </c>
      <c r="C606">
        <v>7.0000000000000001E-3</v>
      </c>
      <c r="D606" t="s">
        <v>1048</v>
      </c>
      <c r="E606" t="s">
        <v>1049</v>
      </c>
      <c r="F606" s="48" t="s">
        <v>1050</v>
      </c>
    </row>
    <row r="607" spans="1:6">
      <c r="A607" t="s">
        <v>299</v>
      </c>
      <c r="B607">
        <v>2021</v>
      </c>
      <c r="C607">
        <v>1.2E-2</v>
      </c>
      <c r="D607" t="s">
        <v>1048</v>
      </c>
      <c r="E607" t="s">
        <v>1049</v>
      </c>
      <c r="F607" s="48" t="s">
        <v>1050</v>
      </c>
    </row>
    <row r="608" spans="1:6">
      <c r="A608" t="s">
        <v>1057</v>
      </c>
      <c r="B608">
        <v>2016</v>
      </c>
      <c r="C608">
        <v>2.1000000000000001E-2</v>
      </c>
      <c r="D608" t="s">
        <v>1048</v>
      </c>
      <c r="E608" t="s">
        <v>1049</v>
      </c>
      <c r="F608" s="48" t="s">
        <v>1050</v>
      </c>
    </row>
    <row r="609" spans="1:6">
      <c r="A609" t="s">
        <v>1057</v>
      </c>
      <c r="B609">
        <v>2017</v>
      </c>
      <c r="C609">
        <v>1.2999999999999999E-2</v>
      </c>
      <c r="D609" t="s">
        <v>1048</v>
      </c>
      <c r="E609" t="s">
        <v>1049</v>
      </c>
      <c r="F609" s="48" t="s">
        <v>1050</v>
      </c>
    </row>
    <row r="610" spans="1:6">
      <c r="A610" t="s">
        <v>1057</v>
      </c>
      <c r="B610">
        <v>2018</v>
      </c>
      <c r="C610">
        <v>1.0999999999999999E-2</v>
      </c>
      <c r="D610" t="s">
        <v>1048</v>
      </c>
      <c r="E610" t="s">
        <v>1049</v>
      </c>
      <c r="F610" s="48" t="s">
        <v>1050</v>
      </c>
    </row>
    <row r="611" spans="1:6">
      <c r="A611" t="s">
        <v>1057</v>
      </c>
      <c r="B611">
        <v>2019</v>
      </c>
      <c r="C611">
        <v>1.2999999999999999E-2</v>
      </c>
      <c r="D611" t="s">
        <v>1048</v>
      </c>
      <c r="E611" t="s">
        <v>1049</v>
      </c>
      <c r="F611" s="48" t="s">
        <v>1050</v>
      </c>
    </row>
    <row r="612" spans="1:6">
      <c r="A612" t="s">
        <v>1057</v>
      </c>
      <c r="B612">
        <v>2020</v>
      </c>
      <c r="C612">
        <v>1.2999999999999999E-2</v>
      </c>
      <c r="D612" t="s">
        <v>1048</v>
      </c>
      <c r="E612" t="s">
        <v>1049</v>
      </c>
      <c r="F612" s="48" t="s">
        <v>1050</v>
      </c>
    </row>
    <row r="613" spans="1:6">
      <c r="A613" t="s">
        <v>1057</v>
      </c>
      <c r="B613">
        <v>2021</v>
      </c>
      <c r="C613">
        <v>1.7000000000000001E-2</v>
      </c>
      <c r="D613" t="s">
        <v>1048</v>
      </c>
      <c r="E613" t="s">
        <v>1049</v>
      </c>
      <c r="F613" s="48" t="s">
        <v>1050</v>
      </c>
    </row>
    <row r="614" spans="1:6">
      <c r="A614" t="s">
        <v>302</v>
      </c>
      <c r="B614">
        <v>2016</v>
      </c>
      <c r="C614">
        <v>8.9999999999999993E-3</v>
      </c>
      <c r="D614" t="s">
        <v>1048</v>
      </c>
      <c r="E614" t="s">
        <v>1049</v>
      </c>
      <c r="F614" s="48" t="s">
        <v>1050</v>
      </c>
    </row>
    <row r="615" spans="1:6">
      <c r="A615" t="s">
        <v>302</v>
      </c>
      <c r="B615">
        <v>2017</v>
      </c>
      <c r="C615">
        <v>3.0000000000000001E-3</v>
      </c>
      <c r="D615" t="s">
        <v>1048</v>
      </c>
      <c r="E615" t="s">
        <v>1049</v>
      </c>
      <c r="F615" s="48" t="s">
        <v>1050</v>
      </c>
    </row>
    <row r="616" spans="1:6">
      <c r="A616" t="s">
        <v>302</v>
      </c>
      <c r="B616">
        <v>2018</v>
      </c>
      <c r="C616">
        <v>3.0000000000000001E-3</v>
      </c>
      <c r="D616" t="s">
        <v>1048</v>
      </c>
      <c r="E616" t="s">
        <v>1049</v>
      </c>
      <c r="F616" s="48" t="s">
        <v>1050</v>
      </c>
    </row>
    <row r="617" spans="1:6">
      <c r="A617" t="s">
        <v>302</v>
      </c>
      <c r="B617">
        <v>2019</v>
      </c>
      <c r="C617">
        <v>7.0000000000000001E-3</v>
      </c>
      <c r="D617" t="s">
        <v>1048</v>
      </c>
      <c r="E617" t="s">
        <v>1049</v>
      </c>
      <c r="F617" s="48" t="s">
        <v>1050</v>
      </c>
    </row>
    <row r="618" spans="1:6">
      <c r="A618" t="s">
        <v>302</v>
      </c>
      <c r="B618">
        <v>2020</v>
      </c>
      <c r="C618">
        <v>5.0000000000000001E-3</v>
      </c>
      <c r="D618" t="s">
        <v>1048</v>
      </c>
      <c r="E618" t="s">
        <v>1049</v>
      </c>
      <c r="F618" s="48" t="s">
        <v>1050</v>
      </c>
    </row>
    <row r="619" spans="1:6">
      <c r="A619" t="s">
        <v>302</v>
      </c>
      <c r="B619">
        <v>2021</v>
      </c>
      <c r="C619">
        <v>3.0000000000000001E-3</v>
      </c>
      <c r="D619" t="s">
        <v>1048</v>
      </c>
      <c r="E619" t="s">
        <v>1049</v>
      </c>
      <c r="F619" s="48" t="s">
        <v>1050</v>
      </c>
    </row>
    <row r="620" spans="1:6">
      <c r="A620" t="s">
        <v>303</v>
      </c>
      <c r="B620">
        <v>2016</v>
      </c>
      <c r="C620">
        <v>3.2000000000000001E-2</v>
      </c>
      <c r="D620" t="s">
        <v>1048</v>
      </c>
      <c r="E620" t="s">
        <v>1049</v>
      </c>
      <c r="F620" s="48" t="s">
        <v>1050</v>
      </c>
    </row>
    <row r="621" spans="1:6">
      <c r="A621" t="s">
        <v>303</v>
      </c>
      <c r="B621">
        <v>2017</v>
      </c>
      <c r="C621">
        <v>4.5999999999999999E-2</v>
      </c>
      <c r="D621" t="s">
        <v>1048</v>
      </c>
      <c r="E621" t="s">
        <v>1049</v>
      </c>
      <c r="F621" s="48" t="s">
        <v>1050</v>
      </c>
    </row>
    <row r="622" spans="1:6">
      <c r="A622" t="s">
        <v>303</v>
      </c>
      <c r="B622">
        <v>2018</v>
      </c>
      <c r="C622">
        <v>4.5999999999999999E-2</v>
      </c>
      <c r="D622" t="s">
        <v>1048</v>
      </c>
      <c r="E622" t="s">
        <v>1049</v>
      </c>
      <c r="F622" s="48" t="s">
        <v>1050</v>
      </c>
    </row>
    <row r="623" spans="1:6">
      <c r="A623" t="s">
        <v>303</v>
      </c>
      <c r="B623">
        <v>2019</v>
      </c>
      <c r="C623">
        <v>4.2000000000000003E-2</v>
      </c>
      <c r="D623" t="s">
        <v>1048</v>
      </c>
      <c r="E623" t="s">
        <v>1049</v>
      </c>
      <c r="F623" s="48" t="s">
        <v>1050</v>
      </c>
    </row>
    <row r="624" spans="1:6">
      <c r="A624" t="s">
        <v>303</v>
      </c>
      <c r="B624">
        <v>2020</v>
      </c>
      <c r="C624">
        <v>3.9E-2</v>
      </c>
      <c r="D624" t="s">
        <v>1048</v>
      </c>
      <c r="E624" t="s">
        <v>1049</v>
      </c>
      <c r="F624" s="48" t="s">
        <v>1050</v>
      </c>
    </row>
    <row r="625" spans="1:6">
      <c r="A625" t="s">
        <v>303</v>
      </c>
      <c r="B625">
        <v>2021</v>
      </c>
      <c r="C625">
        <v>2.9000000000000001E-2</v>
      </c>
      <c r="D625" t="s">
        <v>1048</v>
      </c>
      <c r="E625" t="s">
        <v>1049</v>
      </c>
      <c r="F625" s="48" t="s">
        <v>1050</v>
      </c>
    </row>
    <row r="626" spans="1:6">
      <c r="A626" t="s">
        <v>546</v>
      </c>
      <c r="B626">
        <v>2016</v>
      </c>
      <c r="C626">
        <v>2.1000000000000001E-2</v>
      </c>
      <c r="D626" t="s">
        <v>1048</v>
      </c>
      <c r="E626" t="s">
        <v>1049</v>
      </c>
      <c r="F626" s="48" t="s">
        <v>1050</v>
      </c>
    </row>
    <row r="627" spans="1:6">
      <c r="A627" t="s">
        <v>546</v>
      </c>
      <c r="B627">
        <v>2017</v>
      </c>
      <c r="C627">
        <v>1.4999999999999999E-2</v>
      </c>
      <c r="D627" t="s">
        <v>1048</v>
      </c>
      <c r="E627" t="s">
        <v>1049</v>
      </c>
      <c r="F627" s="48" t="s">
        <v>1050</v>
      </c>
    </row>
    <row r="628" spans="1:6">
      <c r="A628" t="s">
        <v>546</v>
      </c>
      <c r="B628">
        <v>2018</v>
      </c>
      <c r="C628">
        <v>2.1000000000000001E-2</v>
      </c>
      <c r="D628" t="s">
        <v>1048</v>
      </c>
      <c r="E628" t="s">
        <v>1049</v>
      </c>
      <c r="F628" s="48" t="s">
        <v>1050</v>
      </c>
    </row>
    <row r="629" spans="1:6">
      <c r="A629" t="s">
        <v>546</v>
      </c>
      <c r="B629">
        <v>2019</v>
      </c>
      <c r="C629">
        <v>1.7999999999999999E-2</v>
      </c>
      <c r="D629" t="s">
        <v>1048</v>
      </c>
      <c r="E629" t="s">
        <v>1049</v>
      </c>
      <c r="F629" s="48" t="s">
        <v>1050</v>
      </c>
    </row>
    <row r="630" spans="1:6">
      <c r="A630" t="s">
        <v>546</v>
      </c>
      <c r="B630">
        <v>2020</v>
      </c>
      <c r="C630">
        <v>1.9E-2</v>
      </c>
      <c r="D630" t="s">
        <v>1048</v>
      </c>
      <c r="E630" t="s">
        <v>1049</v>
      </c>
      <c r="F630" s="48" t="s">
        <v>1050</v>
      </c>
    </row>
    <row r="631" spans="1:6">
      <c r="A631" t="s">
        <v>546</v>
      </c>
      <c r="B631">
        <v>2021</v>
      </c>
      <c r="C631">
        <v>3.2000000000000001E-2</v>
      </c>
      <c r="D631" t="s">
        <v>1048</v>
      </c>
      <c r="E631" t="s">
        <v>1049</v>
      </c>
      <c r="F631" s="48" t="s">
        <v>1050</v>
      </c>
    </row>
    <row r="632" spans="1:6">
      <c r="A632" t="s">
        <v>304</v>
      </c>
      <c r="B632">
        <v>2016</v>
      </c>
      <c r="C632">
        <v>7.0000000000000001E-3</v>
      </c>
      <c r="D632" t="s">
        <v>1048</v>
      </c>
      <c r="E632" t="s">
        <v>1049</v>
      </c>
      <c r="F632" s="48" t="s">
        <v>1050</v>
      </c>
    </row>
    <row r="633" spans="1:6">
      <c r="A633" t="s">
        <v>304</v>
      </c>
      <c r="B633">
        <v>2017</v>
      </c>
      <c r="C633">
        <v>0.01</v>
      </c>
      <c r="D633" t="s">
        <v>1048</v>
      </c>
      <c r="E633" t="s">
        <v>1049</v>
      </c>
      <c r="F633" s="48" t="s">
        <v>1050</v>
      </c>
    </row>
    <row r="634" spans="1:6">
      <c r="A634" t="s">
        <v>304</v>
      </c>
      <c r="B634">
        <v>2018</v>
      </c>
      <c r="C634">
        <v>1.0999999999999999E-2</v>
      </c>
      <c r="D634" t="s">
        <v>1048</v>
      </c>
      <c r="E634" t="s">
        <v>1049</v>
      </c>
      <c r="F634" s="48" t="s">
        <v>1050</v>
      </c>
    </row>
    <row r="635" spans="1:6">
      <c r="A635" t="s">
        <v>304</v>
      </c>
      <c r="B635">
        <v>2019</v>
      </c>
      <c r="C635">
        <v>8.9999999999999993E-3</v>
      </c>
      <c r="D635" t="s">
        <v>1048</v>
      </c>
      <c r="E635" t="s">
        <v>1049</v>
      </c>
      <c r="F635" s="48" t="s">
        <v>1050</v>
      </c>
    </row>
    <row r="636" spans="1:6">
      <c r="A636" t="s">
        <v>304</v>
      </c>
      <c r="B636">
        <v>2020</v>
      </c>
      <c r="C636">
        <v>8.9999999999999993E-3</v>
      </c>
      <c r="D636" t="s">
        <v>1048</v>
      </c>
      <c r="E636" t="s">
        <v>1049</v>
      </c>
      <c r="F636" s="48" t="s">
        <v>1050</v>
      </c>
    </row>
    <row r="637" spans="1:6">
      <c r="A637" t="s">
        <v>304</v>
      </c>
      <c r="B637">
        <v>2021</v>
      </c>
      <c r="C637">
        <v>1.4999999999999999E-2</v>
      </c>
      <c r="D637" t="s">
        <v>1048</v>
      </c>
      <c r="E637" t="s">
        <v>1049</v>
      </c>
      <c r="F637" s="48" t="s">
        <v>1050</v>
      </c>
    </row>
    <row r="638" spans="1:6">
      <c r="A638" t="s">
        <v>305</v>
      </c>
      <c r="B638">
        <v>2016</v>
      </c>
      <c r="C638">
        <v>5.1999999999999998E-2</v>
      </c>
      <c r="D638" t="s">
        <v>1048</v>
      </c>
      <c r="E638" t="s">
        <v>1049</v>
      </c>
      <c r="F638" s="48" t="s">
        <v>1050</v>
      </c>
    </row>
    <row r="639" spans="1:6">
      <c r="A639" t="s">
        <v>305</v>
      </c>
      <c r="B639">
        <v>2017</v>
      </c>
      <c r="C639">
        <v>0.01</v>
      </c>
      <c r="D639" t="s">
        <v>1048</v>
      </c>
      <c r="E639" t="s">
        <v>1049</v>
      </c>
      <c r="F639" s="48" t="s">
        <v>1050</v>
      </c>
    </row>
    <row r="640" spans="1:6">
      <c r="A640" t="s">
        <v>305</v>
      </c>
      <c r="B640">
        <v>2018</v>
      </c>
      <c r="C640">
        <v>1.4999999999999999E-2</v>
      </c>
      <c r="D640" t="s">
        <v>1048</v>
      </c>
      <c r="E640" t="s">
        <v>1049</v>
      </c>
      <c r="F640" s="48" t="s">
        <v>1050</v>
      </c>
    </row>
    <row r="641" spans="1:6">
      <c r="A641" t="s">
        <v>305</v>
      </c>
      <c r="B641">
        <v>2019</v>
      </c>
      <c r="C641">
        <v>0.01</v>
      </c>
      <c r="D641" t="s">
        <v>1048</v>
      </c>
      <c r="E641" t="s">
        <v>1049</v>
      </c>
      <c r="F641" s="48" t="s">
        <v>1050</v>
      </c>
    </row>
    <row r="642" spans="1:6">
      <c r="A642" t="s">
        <v>305</v>
      </c>
      <c r="B642">
        <v>2020</v>
      </c>
      <c r="C642">
        <v>0.01</v>
      </c>
      <c r="D642" t="s">
        <v>1048</v>
      </c>
      <c r="E642" t="s">
        <v>1049</v>
      </c>
      <c r="F642" s="48" t="s">
        <v>1050</v>
      </c>
    </row>
    <row r="643" spans="1:6">
      <c r="A643" t="s">
        <v>305</v>
      </c>
      <c r="B643">
        <v>2021</v>
      </c>
      <c r="C643">
        <v>1.2999999999999999E-2</v>
      </c>
      <c r="D643" t="s">
        <v>1048</v>
      </c>
      <c r="E643" t="s">
        <v>1049</v>
      </c>
      <c r="F643" s="48" t="s">
        <v>1050</v>
      </c>
    </row>
    <row r="644" spans="1:6">
      <c r="A644" t="s">
        <v>306</v>
      </c>
      <c r="B644">
        <v>2016</v>
      </c>
      <c r="C644">
        <v>4.0000000000000001E-3</v>
      </c>
      <c r="D644" t="s">
        <v>1048</v>
      </c>
      <c r="E644" t="s">
        <v>1049</v>
      </c>
      <c r="F644" s="48" t="s">
        <v>1050</v>
      </c>
    </row>
    <row r="645" spans="1:6">
      <c r="A645" t="s">
        <v>306</v>
      </c>
      <c r="B645">
        <v>2017</v>
      </c>
      <c r="C645">
        <v>4.0000000000000001E-3</v>
      </c>
      <c r="D645" t="s">
        <v>1048</v>
      </c>
      <c r="E645" t="s">
        <v>1049</v>
      </c>
      <c r="F645" s="48" t="s">
        <v>1050</v>
      </c>
    </row>
    <row r="646" spans="1:6">
      <c r="A646" t="s">
        <v>306</v>
      </c>
      <c r="B646">
        <v>2018</v>
      </c>
      <c r="C646">
        <v>4.0000000000000001E-3</v>
      </c>
      <c r="D646" t="s">
        <v>1048</v>
      </c>
      <c r="E646" t="s">
        <v>1049</v>
      </c>
      <c r="F646" s="48" t="s">
        <v>1050</v>
      </c>
    </row>
    <row r="647" spans="1:6">
      <c r="A647" t="s">
        <v>306</v>
      </c>
      <c r="B647">
        <v>2019</v>
      </c>
      <c r="C647">
        <v>4.0000000000000001E-3</v>
      </c>
      <c r="D647" t="s">
        <v>1048</v>
      </c>
      <c r="E647" t="s">
        <v>1049</v>
      </c>
      <c r="F647" s="48" t="s">
        <v>1050</v>
      </c>
    </row>
    <row r="648" spans="1:6">
      <c r="A648" t="s">
        <v>306</v>
      </c>
      <c r="B648">
        <v>2020</v>
      </c>
      <c r="C648">
        <v>5.0000000000000001E-3</v>
      </c>
      <c r="D648" t="s">
        <v>1048</v>
      </c>
      <c r="E648" t="s">
        <v>1049</v>
      </c>
      <c r="F648" s="48" t="s">
        <v>1050</v>
      </c>
    </row>
    <row r="649" spans="1:6">
      <c r="A649" t="s">
        <v>306</v>
      </c>
      <c r="B649">
        <v>2021</v>
      </c>
      <c r="C649">
        <v>8.0000000000000002E-3</v>
      </c>
      <c r="D649" t="s">
        <v>1048</v>
      </c>
      <c r="E649" t="s">
        <v>1049</v>
      </c>
      <c r="F649" s="48" t="s">
        <v>1050</v>
      </c>
    </row>
    <row r="650" spans="1:6">
      <c r="A650" t="s">
        <v>430</v>
      </c>
      <c r="B650">
        <v>2016</v>
      </c>
      <c r="C650">
        <v>8.0000000000000002E-3</v>
      </c>
      <c r="D650" t="s">
        <v>1048</v>
      </c>
      <c r="E650" t="s">
        <v>1049</v>
      </c>
      <c r="F650" s="48" t="s">
        <v>1050</v>
      </c>
    </row>
    <row r="651" spans="1:6">
      <c r="A651" t="s">
        <v>430</v>
      </c>
      <c r="B651">
        <v>2017</v>
      </c>
      <c r="C651">
        <v>1.2E-2</v>
      </c>
      <c r="D651" t="s">
        <v>1048</v>
      </c>
      <c r="E651" t="s">
        <v>1049</v>
      </c>
      <c r="F651" s="48" t="s">
        <v>1050</v>
      </c>
    </row>
    <row r="652" spans="1:6">
      <c r="A652" t="s">
        <v>430</v>
      </c>
      <c r="B652">
        <v>2018</v>
      </c>
      <c r="C652">
        <v>8.0000000000000002E-3</v>
      </c>
      <c r="D652" t="s">
        <v>1048</v>
      </c>
      <c r="E652" t="s">
        <v>1049</v>
      </c>
      <c r="F652" s="48" t="s">
        <v>1050</v>
      </c>
    </row>
    <row r="653" spans="1:6">
      <c r="A653" t="s">
        <v>430</v>
      </c>
      <c r="B653">
        <v>2019</v>
      </c>
      <c r="C653">
        <v>1.0999999999999999E-2</v>
      </c>
      <c r="D653" t="s">
        <v>1048</v>
      </c>
      <c r="E653" t="s">
        <v>1049</v>
      </c>
      <c r="F653" s="48" t="s">
        <v>1050</v>
      </c>
    </row>
    <row r="654" spans="1:6">
      <c r="A654" t="s">
        <v>430</v>
      </c>
      <c r="B654">
        <v>2020</v>
      </c>
      <c r="C654">
        <v>6.0000000000000001E-3</v>
      </c>
      <c r="D654" t="s">
        <v>1048</v>
      </c>
      <c r="E654" t="s">
        <v>1049</v>
      </c>
      <c r="F654" s="48" t="s">
        <v>1050</v>
      </c>
    </row>
    <row r="655" spans="1:6">
      <c r="A655" t="s">
        <v>430</v>
      </c>
      <c r="B655">
        <v>2021</v>
      </c>
      <c r="C655">
        <v>6.0000000000000001E-3</v>
      </c>
      <c r="D655" t="s">
        <v>1048</v>
      </c>
      <c r="E655" t="s">
        <v>1049</v>
      </c>
      <c r="F655" s="48" t="s">
        <v>1050</v>
      </c>
    </row>
    <row r="656" spans="1:6">
      <c r="A656" t="s">
        <v>463</v>
      </c>
      <c r="B656">
        <v>2016</v>
      </c>
      <c r="C656">
        <v>0.01</v>
      </c>
      <c r="D656" t="s">
        <v>1048</v>
      </c>
      <c r="E656" t="s">
        <v>1049</v>
      </c>
      <c r="F656" s="48" t="s">
        <v>1050</v>
      </c>
    </row>
    <row r="657" spans="1:6">
      <c r="A657" t="s">
        <v>463</v>
      </c>
      <c r="B657">
        <v>2017</v>
      </c>
      <c r="C657">
        <v>0.01</v>
      </c>
      <c r="D657" t="s">
        <v>1048</v>
      </c>
      <c r="E657" t="s">
        <v>1049</v>
      </c>
      <c r="F657" s="48" t="s">
        <v>1050</v>
      </c>
    </row>
    <row r="658" spans="1:6">
      <c r="A658" t="s">
        <v>463</v>
      </c>
      <c r="B658">
        <v>2018</v>
      </c>
      <c r="C658">
        <v>1.0999999999999999E-2</v>
      </c>
      <c r="D658" t="s">
        <v>1048</v>
      </c>
      <c r="E658" t="s">
        <v>1049</v>
      </c>
      <c r="F658" s="48" t="s">
        <v>1050</v>
      </c>
    </row>
    <row r="659" spans="1:6">
      <c r="A659" t="s">
        <v>463</v>
      </c>
      <c r="B659">
        <v>2019</v>
      </c>
      <c r="C659">
        <v>0.01</v>
      </c>
      <c r="D659" t="s">
        <v>1048</v>
      </c>
      <c r="E659" t="s">
        <v>1049</v>
      </c>
      <c r="F659" s="48" t="s">
        <v>1050</v>
      </c>
    </row>
    <row r="660" spans="1:6">
      <c r="A660" t="s">
        <v>463</v>
      </c>
      <c r="B660">
        <v>2020</v>
      </c>
      <c r="C660">
        <v>0.01</v>
      </c>
      <c r="D660" t="s">
        <v>1048</v>
      </c>
      <c r="E660" t="s">
        <v>1049</v>
      </c>
      <c r="F660" s="48" t="s">
        <v>1050</v>
      </c>
    </row>
    <row r="661" spans="1:6">
      <c r="A661" t="s">
        <v>463</v>
      </c>
      <c r="B661">
        <v>2021</v>
      </c>
      <c r="C661">
        <v>1.4999999999999999E-2</v>
      </c>
      <c r="D661" t="s">
        <v>1048</v>
      </c>
      <c r="E661" t="s">
        <v>1049</v>
      </c>
      <c r="F661" s="48" t="s">
        <v>1050</v>
      </c>
    </row>
    <row r="662" spans="1:6">
      <c r="A662" t="s">
        <v>1058</v>
      </c>
      <c r="B662">
        <v>2016</v>
      </c>
      <c r="C662">
        <v>1.2E-2</v>
      </c>
      <c r="D662" t="s">
        <v>1048</v>
      </c>
      <c r="E662" t="s">
        <v>1049</v>
      </c>
      <c r="F662" s="48" t="s">
        <v>1050</v>
      </c>
    </row>
    <row r="663" spans="1:6">
      <c r="A663" t="s">
        <v>1058</v>
      </c>
      <c r="B663">
        <v>2017</v>
      </c>
      <c r="C663">
        <v>1.2999999999999999E-2</v>
      </c>
      <c r="D663" t="s">
        <v>1048</v>
      </c>
      <c r="E663" t="s">
        <v>1049</v>
      </c>
      <c r="F663" s="48" t="s">
        <v>1050</v>
      </c>
    </row>
    <row r="664" spans="1:6">
      <c r="A664" t="s">
        <v>1058</v>
      </c>
      <c r="B664">
        <v>2018</v>
      </c>
      <c r="C664">
        <v>1.4E-2</v>
      </c>
      <c r="D664" t="s">
        <v>1048</v>
      </c>
      <c r="E664" t="s">
        <v>1049</v>
      </c>
      <c r="F664" s="48" t="s">
        <v>1050</v>
      </c>
    </row>
    <row r="665" spans="1:6">
      <c r="A665" t="s">
        <v>1058</v>
      </c>
      <c r="B665">
        <v>2019</v>
      </c>
      <c r="C665">
        <v>1.4E-2</v>
      </c>
      <c r="D665" t="s">
        <v>1048</v>
      </c>
      <c r="E665" t="s">
        <v>1049</v>
      </c>
      <c r="F665" s="48" t="s">
        <v>1050</v>
      </c>
    </row>
    <row r="666" spans="1:6">
      <c r="A666" t="s">
        <v>1058</v>
      </c>
      <c r="B666">
        <v>2020</v>
      </c>
      <c r="C666">
        <v>1.2999999999999999E-2</v>
      </c>
      <c r="D666" t="s">
        <v>1048</v>
      </c>
      <c r="E666" t="s">
        <v>1049</v>
      </c>
      <c r="F666" s="48" t="s">
        <v>1050</v>
      </c>
    </row>
    <row r="667" spans="1:6">
      <c r="A667" t="s">
        <v>1058</v>
      </c>
      <c r="B667">
        <v>2021</v>
      </c>
      <c r="C667">
        <v>1.6E-2</v>
      </c>
      <c r="D667" t="s">
        <v>1048</v>
      </c>
      <c r="E667" t="s">
        <v>1049</v>
      </c>
      <c r="F667" s="48" t="s">
        <v>1050</v>
      </c>
    </row>
    <row r="668" spans="1:6">
      <c r="A668" t="s">
        <v>308</v>
      </c>
      <c r="B668">
        <v>2016</v>
      </c>
      <c r="C668">
        <v>4.0000000000000001E-3</v>
      </c>
      <c r="D668" t="s">
        <v>1048</v>
      </c>
      <c r="E668" t="s">
        <v>1049</v>
      </c>
      <c r="F668" s="48" t="s">
        <v>1050</v>
      </c>
    </row>
    <row r="669" spans="1:6">
      <c r="A669" t="s">
        <v>308</v>
      </c>
      <c r="B669">
        <v>2017</v>
      </c>
      <c r="C669">
        <v>7.0000000000000001E-3</v>
      </c>
      <c r="D669" t="s">
        <v>1048</v>
      </c>
      <c r="E669" t="s">
        <v>1049</v>
      </c>
      <c r="F669" s="48" t="s">
        <v>1050</v>
      </c>
    </row>
    <row r="670" spans="1:6">
      <c r="A670" t="s">
        <v>308</v>
      </c>
      <c r="B670">
        <v>2018</v>
      </c>
      <c r="C670">
        <v>6.0000000000000001E-3</v>
      </c>
      <c r="D670" t="s">
        <v>1048</v>
      </c>
      <c r="E670" t="s">
        <v>1049</v>
      </c>
      <c r="F670" s="48" t="s">
        <v>1050</v>
      </c>
    </row>
    <row r="671" spans="1:6">
      <c r="A671" t="s">
        <v>308</v>
      </c>
      <c r="B671">
        <v>2019</v>
      </c>
      <c r="C671">
        <v>6.0000000000000001E-3</v>
      </c>
      <c r="D671" t="s">
        <v>1048</v>
      </c>
      <c r="E671" t="s">
        <v>1049</v>
      </c>
      <c r="F671" s="48" t="s">
        <v>1050</v>
      </c>
    </row>
    <row r="672" spans="1:6">
      <c r="A672" t="s">
        <v>308</v>
      </c>
      <c r="B672">
        <v>2020</v>
      </c>
      <c r="C672">
        <v>7.0000000000000001E-3</v>
      </c>
      <c r="D672" t="s">
        <v>1048</v>
      </c>
      <c r="E672" t="s">
        <v>1049</v>
      </c>
      <c r="F672" s="48" t="s">
        <v>1050</v>
      </c>
    </row>
    <row r="673" spans="1:6">
      <c r="A673" t="s">
        <v>308</v>
      </c>
      <c r="B673">
        <v>2021</v>
      </c>
      <c r="C673">
        <v>1.0999999999999999E-2</v>
      </c>
      <c r="D673" t="s">
        <v>1048</v>
      </c>
      <c r="E673" t="s">
        <v>1049</v>
      </c>
      <c r="F673" s="48" t="s">
        <v>1050</v>
      </c>
    </row>
    <row r="674" spans="1:6">
      <c r="A674" t="s">
        <v>309</v>
      </c>
      <c r="B674">
        <v>2016</v>
      </c>
      <c r="C674">
        <v>0.02</v>
      </c>
      <c r="D674" t="s">
        <v>1048</v>
      </c>
      <c r="E674" t="s">
        <v>1049</v>
      </c>
      <c r="F674" s="48" t="s">
        <v>1050</v>
      </c>
    </row>
    <row r="675" spans="1:6">
      <c r="A675" t="s">
        <v>309</v>
      </c>
      <c r="B675">
        <v>2017</v>
      </c>
      <c r="C675">
        <v>8.0000000000000002E-3</v>
      </c>
      <c r="D675" t="s">
        <v>1048</v>
      </c>
      <c r="E675" t="s">
        <v>1049</v>
      </c>
      <c r="F675" s="48" t="s">
        <v>1050</v>
      </c>
    </row>
    <row r="676" spans="1:6">
      <c r="A676" t="s">
        <v>309</v>
      </c>
      <c r="B676">
        <v>2018</v>
      </c>
      <c r="C676">
        <v>8.0000000000000002E-3</v>
      </c>
      <c r="D676" t="s">
        <v>1048</v>
      </c>
      <c r="E676" t="s">
        <v>1049</v>
      </c>
      <c r="F676" s="48" t="s">
        <v>1050</v>
      </c>
    </row>
    <row r="677" spans="1:6">
      <c r="A677" t="s">
        <v>309</v>
      </c>
      <c r="B677">
        <v>2019</v>
      </c>
      <c r="C677">
        <v>8.0000000000000002E-3</v>
      </c>
      <c r="D677" t="s">
        <v>1048</v>
      </c>
      <c r="E677" t="s">
        <v>1049</v>
      </c>
      <c r="F677" s="48" t="s">
        <v>1050</v>
      </c>
    </row>
    <row r="678" spans="1:6">
      <c r="A678" t="s">
        <v>309</v>
      </c>
      <c r="B678">
        <v>2020</v>
      </c>
      <c r="C678">
        <v>8.9999999999999993E-3</v>
      </c>
      <c r="D678" t="s">
        <v>1048</v>
      </c>
      <c r="E678" t="s">
        <v>1049</v>
      </c>
      <c r="F678" s="48" t="s">
        <v>1050</v>
      </c>
    </row>
    <row r="679" spans="1:6">
      <c r="A679" t="s">
        <v>309</v>
      </c>
      <c r="B679">
        <v>2021</v>
      </c>
      <c r="C679">
        <v>1.0999999999999999E-2</v>
      </c>
      <c r="D679" t="s">
        <v>1048</v>
      </c>
      <c r="E679" t="s">
        <v>1049</v>
      </c>
      <c r="F679" s="48" t="s">
        <v>1050</v>
      </c>
    </row>
    <row r="680" spans="1:6">
      <c r="A680" t="s">
        <v>464</v>
      </c>
      <c r="B680">
        <v>2016</v>
      </c>
      <c r="C680">
        <v>1.7000000000000001E-2</v>
      </c>
      <c r="D680" t="s">
        <v>1048</v>
      </c>
      <c r="E680" t="s">
        <v>1049</v>
      </c>
      <c r="F680" s="48" t="s">
        <v>1050</v>
      </c>
    </row>
    <row r="681" spans="1:6">
      <c r="A681" t="s">
        <v>464</v>
      </c>
      <c r="B681">
        <v>2017</v>
      </c>
      <c r="C681">
        <v>1.7000000000000001E-2</v>
      </c>
      <c r="D681" t="s">
        <v>1048</v>
      </c>
      <c r="E681" t="s">
        <v>1049</v>
      </c>
      <c r="F681" s="48" t="s">
        <v>1050</v>
      </c>
    </row>
    <row r="682" spans="1:6">
      <c r="A682" t="s">
        <v>464</v>
      </c>
      <c r="B682">
        <v>2018</v>
      </c>
      <c r="C682">
        <v>2.1999999999999999E-2</v>
      </c>
      <c r="D682" t="s">
        <v>1048</v>
      </c>
      <c r="E682" t="s">
        <v>1049</v>
      </c>
      <c r="F682" s="48" t="s">
        <v>1050</v>
      </c>
    </row>
    <row r="683" spans="1:6">
      <c r="A683" t="s">
        <v>464</v>
      </c>
      <c r="B683">
        <v>2019</v>
      </c>
      <c r="C683">
        <v>1.7000000000000001E-2</v>
      </c>
      <c r="D683" t="s">
        <v>1048</v>
      </c>
      <c r="E683" t="s">
        <v>1049</v>
      </c>
      <c r="F683" s="48" t="s">
        <v>1050</v>
      </c>
    </row>
    <row r="684" spans="1:6">
      <c r="A684" t="s">
        <v>464</v>
      </c>
      <c r="B684">
        <v>2020</v>
      </c>
      <c r="C684">
        <v>2.7E-2</v>
      </c>
      <c r="D684" t="s">
        <v>1048</v>
      </c>
      <c r="E684" t="s">
        <v>1049</v>
      </c>
      <c r="F684" s="48" t="s">
        <v>1050</v>
      </c>
    </row>
    <row r="685" spans="1:6">
      <c r="A685" t="s">
        <v>464</v>
      </c>
      <c r="B685">
        <v>2021</v>
      </c>
      <c r="C685">
        <v>2.5999999999999999E-2</v>
      </c>
      <c r="D685" t="s">
        <v>1048</v>
      </c>
      <c r="E685" t="s">
        <v>1049</v>
      </c>
      <c r="F685" s="48" t="s">
        <v>1050</v>
      </c>
    </row>
    <row r="686" spans="1:6">
      <c r="A686" t="s">
        <v>310</v>
      </c>
      <c r="B686">
        <v>2016</v>
      </c>
      <c r="C686">
        <v>4.0000000000000001E-3</v>
      </c>
      <c r="D686" t="s">
        <v>1048</v>
      </c>
      <c r="E686" t="s">
        <v>1049</v>
      </c>
      <c r="F686" s="48" t="s">
        <v>1050</v>
      </c>
    </row>
    <row r="687" spans="1:6">
      <c r="A687" t="s">
        <v>310</v>
      </c>
      <c r="B687">
        <v>2017</v>
      </c>
      <c r="C687">
        <v>4.0000000000000001E-3</v>
      </c>
      <c r="D687" t="s">
        <v>1048</v>
      </c>
      <c r="E687" t="s">
        <v>1049</v>
      </c>
      <c r="F687" s="48" t="s">
        <v>1050</v>
      </c>
    </row>
    <row r="688" spans="1:6">
      <c r="A688" t="s">
        <v>310</v>
      </c>
      <c r="B688">
        <v>2018</v>
      </c>
      <c r="C688">
        <v>4.0000000000000001E-3</v>
      </c>
      <c r="D688" t="s">
        <v>1048</v>
      </c>
      <c r="E688" t="s">
        <v>1049</v>
      </c>
      <c r="F688" s="48" t="s">
        <v>1050</v>
      </c>
    </row>
    <row r="689" spans="1:6">
      <c r="A689" t="s">
        <v>310</v>
      </c>
      <c r="B689">
        <v>2019</v>
      </c>
      <c r="C689">
        <v>4.0000000000000001E-3</v>
      </c>
      <c r="D689" t="s">
        <v>1048</v>
      </c>
      <c r="E689" t="s">
        <v>1049</v>
      </c>
      <c r="F689" s="48" t="s">
        <v>1050</v>
      </c>
    </row>
    <row r="690" spans="1:6">
      <c r="A690" t="s">
        <v>310</v>
      </c>
      <c r="B690">
        <v>2020</v>
      </c>
      <c r="C690">
        <v>2E-3</v>
      </c>
      <c r="D690" t="s">
        <v>1048</v>
      </c>
      <c r="E690" t="s">
        <v>1049</v>
      </c>
      <c r="F690" s="48" t="s">
        <v>1050</v>
      </c>
    </row>
    <row r="691" spans="1:6">
      <c r="A691" t="s">
        <v>310</v>
      </c>
      <c r="B691">
        <v>2021</v>
      </c>
      <c r="C691">
        <v>6.0000000000000001E-3</v>
      </c>
      <c r="D691" t="s">
        <v>1048</v>
      </c>
      <c r="E691" t="s">
        <v>1049</v>
      </c>
      <c r="F691" s="48" t="s">
        <v>1050</v>
      </c>
    </row>
    <row r="692" spans="1:6">
      <c r="A692" t="s">
        <v>465</v>
      </c>
      <c r="B692">
        <v>2016</v>
      </c>
      <c r="C692">
        <v>1.7999999999999999E-2</v>
      </c>
      <c r="D692" t="s">
        <v>1048</v>
      </c>
      <c r="E692" t="s">
        <v>1049</v>
      </c>
      <c r="F692" s="48" t="s">
        <v>1050</v>
      </c>
    </row>
    <row r="693" spans="1:6">
      <c r="A693" t="s">
        <v>465</v>
      </c>
      <c r="B693">
        <v>2017</v>
      </c>
      <c r="C693">
        <v>2.4E-2</v>
      </c>
      <c r="D693" t="s">
        <v>1048</v>
      </c>
      <c r="E693" t="s">
        <v>1049</v>
      </c>
      <c r="F693" s="48" t="s">
        <v>1050</v>
      </c>
    </row>
    <row r="694" spans="1:6">
      <c r="A694" t="s">
        <v>465</v>
      </c>
      <c r="B694">
        <v>2018</v>
      </c>
      <c r="C694">
        <v>2.3E-2</v>
      </c>
      <c r="D694" t="s">
        <v>1048</v>
      </c>
      <c r="E694" t="s">
        <v>1049</v>
      </c>
      <c r="F694" s="48" t="s">
        <v>1050</v>
      </c>
    </row>
    <row r="695" spans="1:6">
      <c r="A695" t="s">
        <v>465</v>
      </c>
      <c r="B695">
        <v>2019</v>
      </c>
      <c r="C695">
        <v>2.4E-2</v>
      </c>
      <c r="D695" t="s">
        <v>1048</v>
      </c>
      <c r="E695" t="s">
        <v>1049</v>
      </c>
      <c r="F695" s="48" t="s">
        <v>1050</v>
      </c>
    </row>
    <row r="696" spans="1:6">
      <c r="A696" t="s">
        <v>465</v>
      </c>
      <c r="B696">
        <v>2020</v>
      </c>
      <c r="C696">
        <v>2.5000000000000001E-2</v>
      </c>
      <c r="D696" t="s">
        <v>1048</v>
      </c>
      <c r="E696" t="s">
        <v>1049</v>
      </c>
      <c r="F696" s="48" t="s">
        <v>1050</v>
      </c>
    </row>
    <row r="697" spans="1:6">
      <c r="A697" t="s">
        <v>465</v>
      </c>
      <c r="B697">
        <v>2021</v>
      </c>
      <c r="C697">
        <v>2.8000000000000001E-2</v>
      </c>
      <c r="D697" t="s">
        <v>1048</v>
      </c>
      <c r="E697" t="s">
        <v>1049</v>
      </c>
      <c r="F697" s="48" t="s">
        <v>1050</v>
      </c>
    </row>
    <row r="698" spans="1:6">
      <c r="A698" t="s">
        <v>311</v>
      </c>
      <c r="B698">
        <v>2016</v>
      </c>
      <c r="C698">
        <v>1.2E-2</v>
      </c>
      <c r="D698" t="s">
        <v>1048</v>
      </c>
      <c r="E698" t="s">
        <v>1049</v>
      </c>
      <c r="F698" s="48" t="s">
        <v>1050</v>
      </c>
    </row>
    <row r="699" spans="1:6">
      <c r="A699" t="s">
        <v>311</v>
      </c>
      <c r="B699">
        <v>2017</v>
      </c>
      <c r="C699">
        <v>1.2999999999999999E-2</v>
      </c>
      <c r="D699" t="s">
        <v>1048</v>
      </c>
      <c r="E699" t="s">
        <v>1049</v>
      </c>
      <c r="F699" s="48" t="s">
        <v>1050</v>
      </c>
    </row>
    <row r="700" spans="1:6">
      <c r="A700" t="s">
        <v>311</v>
      </c>
      <c r="B700">
        <v>2018</v>
      </c>
      <c r="C700">
        <v>1.2E-2</v>
      </c>
      <c r="D700" t="s">
        <v>1048</v>
      </c>
      <c r="E700" t="s">
        <v>1049</v>
      </c>
      <c r="F700" s="48" t="s">
        <v>1050</v>
      </c>
    </row>
    <row r="701" spans="1:6">
      <c r="A701" t="s">
        <v>311</v>
      </c>
      <c r="B701">
        <v>2019</v>
      </c>
      <c r="C701">
        <v>1.2E-2</v>
      </c>
      <c r="D701" t="s">
        <v>1048</v>
      </c>
      <c r="E701" t="s">
        <v>1049</v>
      </c>
      <c r="F701" s="48" t="s">
        <v>1050</v>
      </c>
    </row>
    <row r="702" spans="1:6">
      <c r="A702" t="s">
        <v>311</v>
      </c>
      <c r="B702">
        <v>2020</v>
      </c>
      <c r="C702">
        <v>1.0999999999999999E-2</v>
      </c>
      <c r="D702" t="s">
        <v>1048</v>
      </c>
      <c r="E702" t="s">
        <v>1049</v>
      </c>
      <c r="F702" s="48" t="s">
        <v>1050</v>
      </c>
    </row>
    <row r="703" spans="1:6">
      <c r="A703" t="s">
        <v>311</v>
      </c>
      <c r="B703">
        <v>2021</v>
      </c>
      <c r="C703">
        <v>1.6E-2</v>
      </c>
      <c r="D703" t="s">
        <v>1048</v>
      </c>
      <c r="E703" t="s">
        <v>1049</v>
      </c>
      <c r="F703" s="48" t="s">
        <v>1050</v>
      </c>
    </row>
    <row r="704" spans="1:6">
      <c r="A704" t="s">
        <v>312</v>
      </c>
      <c r="B704">
        <v>2016</v>
      </c>
      <c r="C704">
        <v>4.0000000000000001E-3</v>
      </c>
      <c r="D704" t="s">
        <v>1048</v>
      </c>
      <c r="E704" t="s">
        <v>1049</v>
      </c>
      <c r="F704" s="48" t="s">
        <v>1050</v>
      </c>
    </row>
    <row r="705" spans="1:6">
      <c r="A705" t="s">
        <v>312</v>
      </c>
      <c r="B705">
        <v>2017</v>
      </c>
      <c r="C705">
        <v>5.0000000000000001E-3</v>
      </c>
      <c r="D705" t="s">
        <v>1048</v>
      </c>
      <c r="E705" t="s">
        <v>1049</v>
      </c>
      <c r="F705" s="48" t="s">
        <v>1050</v>
      </c>
    </row>
    <row r="706" spans="1:6">
      <c r="A706" t="s">
        <v>312</v>
      </c>
      <c r="B706">
        <v>2018</v>
      </c>
      <c r="C706">
        <v>8.0000000000000002E-3</v>
      </c>
      <c r="D706" t="s">
        <v>1048</v>
      </c>
      <c r="E706" t="s">
        <v>1049</v>
      </c>
      <c r="F706" s="48" t="s">
        <v>1050</v>
      </c>
    </row>
    <row r="707" spans="1:6">
      <c r="A707" t="s">
        <v>312</v>
      </c>
      <c r="B707">
        <v>2019</v>
      </c>
      <c r="C707">
        <v>7.0000000000000001E-3</v>
      </c>
      <c r="D707" t="s">
        <v>1048</v>
      </c>
      <c r="E707" t="s">
        <v>1049</v>
      </c>
      <c r="F707" s="48" t="s">
        <v>1050</v>
      </c>
    </row>
    <row r="708" spans="1:6">
      <c r="A708" t="s">
        <v>312</v>
      </c>
      <c r="B708">
        <v>2020</v>
      </c>
      <c r="C708">
        <v>6.0000000000000001E-3</v>
      </c>
      <c r="D708" t="s">
        <v>1048</v>
      </c>
      <c r="E708" t="s">
        <v>1049</v>
      </c>
      <c r="F708" s="48" t="s">
        <v>1050</v>
      </c>
    </row>
    <row r="709" spans="1:6">
      <c r="A709" t="s">
        <v>312</v>
      </c>
      <c r="B709">
        <v>2021</v>
      </c>
      <c r="C709">
        <v>7.0000000000000001E-3</v>
      </c>
      <c r="D709" t="s">
        <v>1048</v>
      </c>
      <c r="E709" t="s">
        <v>1049</v>
      </c>
      <c r="F709" s="48" t="s">
        <v>1050</v>
      </c>
    </row>
    <row r="710" spans="1:6">
      <c r="A710" t="s">
        <v>319</v>
      </c>
      <c r="B710">
        <v>2016</v>
      </c>
      <c r="C710">
        <v>5.0000000000000001E-3</v>
      </c>
      <c r="D710" t="s">
        <v>1048</v>
      </c>
      <c r="E710" t="s">
        <v>1049</v>
      </c>
      <c r="F710" s="48" t="s">
        <v>1050</v>
      </c>
    </row>
    <row r="711" spans="1:6">
      <c r="A711" t="s">
        <v>319</v>
      </c>
      <c r="B711">
        <v>2017</v>
      </c>
      <c r="C711">
        <v>5.0000000000000001E-3</v>
      </c>
      <c r="D711" t="s">
        <v>1048</v>
      </c>
      <c r="E711" t="s">
        <v>1049</v>
      </c>
      <c r="F711" s="48" t="s">
        <v>1050</v>
      </c>
    </row>
    <row r="712" spans="1:6">
      <c r="A712" t="s">
        <v>319</v>
      </c>
      <c r="B712">
        <v>2018</v>
      </c>
      <c r="C712">
        <v>5.0000000000000001E-3</v>
      </c>
      <c r="D712" t="s">
        <v>1048</v>
      </c>
      <c r="E712" t="s">
        <v>1049</v>
      </c>
      <c r="F712" s="48" t="s">
        <v>1050</v>
      </c>
    </row>
    <row r="713" spans="1:6">
      <c r="A713" t="s">
        <v>319</v>
      </c>
      <c r="B713">
        <v>2019</v>
      </c>
      <c r="C713">
        <v>5.0000000000000001E-3</v>
      </c>
      <c r="D713" t="s">
        <v>1048</v>
      </c>
      <c r="E713" t="s">
        <v>1049</v>
      </c>
      <c r="F713" s="48" t="s">
        <v>1050</v>
      </c>
    </row>
    <row r="714" spans="1:6">
      <c r="A714" t="s">
        <v>319</v>
      </c>
      <c r="B714">
        <v>2020</v>
      </c>
      <c r="C714">
        <v>5.0000000000000001E-3</v>
      </c>
      <c r="D714" t="s">
        <v>1048</v>
      </c>
      <c r="E714" t="s">
        <v>1049</v>
      </c>
      <c r="F714" s="48" t="s">
        <v>1050</v>
      </c>
    </row>
    <row r="715" spans="1:6">
      <c r="A715" t="s">
        <v>319</v>
      </c>
      <c r="B715">
        <v>2021</v>
      </c>
      <c r="C715">
        <v>7.0000000000000001E-3</v>
      </c>
      <c r="D715" t="s">
        <v>1048</v>
      </c>
      <c r="E715" t="s">
        <v>1049</v>
      </c>
      <c r="F715" s="48" t="s">
        <v>1050</v>
      </c>
    </row>
    <row r="716" spans="1:6">
      <c r="A716" t="s">
        <v>468</v>
      </c>
      <c r="B716">
        <v>2016</v>
      </c>
      <c r="C716">
        <v>1.4999999999999999E-2</v>
      </c>
      <c r="D716" t="s">
        <v>1048</v>
      </c>
      <c r="E716" t="s">
        <v>1049</v>
      </c>
      <c r="F716" s="48" t="s">
        <v>1050</v>
      </c>
    </row>
    <row r="717" spans="1:6">
      <c r="A717" t="s">
        <v>468</v>
      </c>
      <c r="B717">
        <v>2017</v>
      </c>
      <c r="C717">
        <v>1.2E-2</v>
      </c>
      <c r="D717" t="s">
        <v>1048</v>
      </c>
      <c r="E717" t="s">
        <v>1049</v>
      </c>
      <c r="F717" s="48" t="s">
        <v>1050</v>
      </c>
    </row>
    <row r="718" spans="1:6">
      <c r="A718" t="s">
        <v>468</v>
      </c>
      <c r="B718">
        <v>2018</v>
      </c>
      <c r="C718">
        <v>1.2E-2</v>
      </c>
      <c r="D718" t="s">
        <v>1048</v>
      </c>
      <c r="E718" t="s">
        <v>1049</v>
      </c>
      <c r="F718" s="48" t="s">
        <v>1050</v>
      </c>
    </row>
    <row r="719" spans="1:6">
      <c r="A719" t="s">
        <v>468</v>
      </c>
      <c r="B719">
        <v>2019</v>
      </c>
      <c r="C719">
        <v>1.2E-2</v>
      </c>
      <c r="D719" t="s">
        <v>1048</v>
      </c>
      <c r="E719" t="s">
        <v>1049</v>
      </c>
      <c r="F719" s="48" t="s">
        <v>1050</v>
      </c>
    </row>
    <row r="720" spans="1:6">
      <c r="A720" t="s">
        <v>468</v>
      </c>
      <c r="B720">
        <v>2020</v>
      </c>
      <c r="C720">
        <v>8.0000000000000002E-3</v>
      </c>
      <c r="D720" t="s">
        <v>1048</v>
      </c>
      <c r="E720" t="s">
        <v>1049</v>
      </c>
      <c r="F720" s="48" t="s">
        <v>1050</v>
      </c>
    </row>
    <row r="721" spans="1:6">
      <c r="A721" t="s">
        <v>468</v>
      </c>
      <c r="B721">
        <v>2021</v>
      </c>
      <c r="C721">
        <v>0.02</v>
      </c>
      <c r="D721" t="s">
        <v>1048</v>
      </c>
      <c r="E721" t="s">
        <v>1049</v>
      </c>
      <c r="F721" s="48" t="s">
        <v>1050</v>
      </c>
    </row>
    <row r="722" spans="1:6">
      <c r="A722" t="s">
        <v>320</v>
      </c>
      <c r="B722">
        <v>2016</v>
      </c>
      <c r="C722">
        <v>4.0000000000000001E-3</v>
      </c>
      <c r="D722" t="s">
        <v>1048</v>
      </c>
      <c r="E722" t="s">
        <v>1049</v>
      </c>
      <c r="F722" s="48" t="s">
        <v>1050</v>
      </c>
    </row>
    <row r="723" spans="1:6">
      <c r="A723" t="s">
        <v>320</v>
      </c>
      <c r="B723">
        <v>2017</v>
      </c>
      <c r="C723">
        <v>4.0000000000000001E-3</v>
      </c>
      <c r="D723" t="s">
        <v>1048</v>
      </c>
      <c r="E723" t="s">
        <v>1049</v>
      </c>
      <c r="F723" s="48" t="s">
        <v>1050</v>
      </c>
    </row>
    <row r="724" spans="1:6">
      <c r="A724" t="s">
        <v>320</v>
      </c>
      <c r="B724">
        <v>2018</v>
      </c>
      <c r="C724">
        <v>3.0000000000000001E-3</v>
      </c>
      <c r="D724" t="s">
        <v>1048</v>
      </c>
      <c r="E724" t="s">
        <v>1049</v>
      </c>
      <c r="F724" s="48" t="s">
        <v>1050</v>
      </c>
    </row>
    <row r="725" spans="1:6">
      <c r="A725" t="s">
        <v>320</v>
      </c>
      <c r="B725">
        <v>2019</v>
      </c>
      <c r="C725">
        <v>3.0000000000000001E-3</v>
      </c>
      <c r="D725" t="s">
        <v>1048</v>
      </c>
      <c r="E725" t="s">
        <v>1049</v>
      </c>
      <c r="F725" s="48" t="s">
        <v>1050</v>
      </c>
    </row>
    <row r="726" spans="1:6">
      <c r="A726" t="s">
        <v>320</v>
      </c>
      <c r="B726">
        <v>2020</v>
      </c>
      <c r="C726">
        <v>4.0000000000000001E-3</v>
      </c>
      <c r="D726" t="s">
        <v>1048</v>
      </c>
      <c r="E726" t="s">
        <v>1049</v>
      </c>
      <c r="F726" s="48" t="s">
        <v>1050</v>
      </c>
    </row>
    <row r="727" spans="1:6">
      <c r="A727" t="s">
        <v>320</v>
      </c>
      <c r="B727">
        <v>2021</v>
      </c>
      <c r="C727">
        <v>6.0000000000000001E-3</v>
      </c>
      <c r="D727" t="s">
        <v>1048</v>
      </c>
      <c r="E727" t="s">
        <v>1049</v>
      </c>
      <c r="F727" s="48" t="s">
        <v>1050</v>
      </c>
    </row>
    <row r="728" spans="1:6">
      <c r="A728" t="s">
        <v>321</v>
      </c>
      <c r="B728">
        <v>2016</v>
      </c>
      <c r="C728">
        <v>8.9999999999999993E-3</v>
      </c>
      <c r="D728" t="s">
        <v>1048</v>
      </c>
      <c r="E728" t="s">
        <v>1049</v>
      </c>
      <c r="F728" s="48" t="s">
        <v>1050</v>
      </c>
    </row>
    <row r="729" spans="1:6">
      <c r="A729" t="s">
        <v>321</v>
      </c>
      <c r="B729">
        <v>2017</v>
      </c>
      <c r="C729">
        <v>1.0999999999999999E-2</v>
      </c>
      <c r="D729" t="s">
        <v>1048</v>
      </c>
      <c r="E729" t="s">
        <v>1049</v>
      </c>
      <c r="F729" s="48" t="s">
        <v>1050</v>
      </c>
    </row>
    <row r="730" spans="1:6">
      <c r="A730" t="s">
        <v>321</v>
      </c>
      <c r="B730">
        <v>2018</v>
      </c>
      <c r="C730">
        <v>8.9999999999999993E-3</v>
      </c>
      <c r="D730" t="s">
        <v>1048</v>
      </c>
      <c r="E730" t="s">
        <v>1049</v>
      </c>
      <c r="F730" s="48" t="s">
        <v>1050</v>
      </c>
    </row>
    <row r="731" spans="1:6">
      <c r="A731" t="s">
        <v>321</v>
      </c>
      <c r="B731">
        <v>2019</v>
      </c>
      <c r="C731">
        <v>0.01</v>
      </c>
      <c r="D731" t="s">
        <v>1048</v>
      </c>
      <c r="E731" t="s">
        <v>1049</v>
      </c>
      <c r="F731" s="48" t="s">
        <v>1050</v>
      </c>
    </row>
    <row r="732" spans="1:6">
      <c r="A732" t="s">
        <v>321</v>
      </c>
      <c r="B732">
        <v>2020</v>
      </c>
      <c r="C732">
        <v>0.01</v>
      </c>
      <c r="D732" t="s">
        <v>1048</v>
      </c>
      <c r="E732" t="s">
        <v>1049</v>
      </c>
      <c r="F732" s="48" t="s">
        <v>1050</v>
      </c>
    </row>
    <row r="733" spans="1:6">
      <c r="A733" t="s">
        <v>321</v>
      </c>
      <c r="B733">
        <v>2021</v>
      </c>
      <c r="C733">
        <v>1.0999999999999999E-2</v>
      </c>
      <c r="D733" t="s">
        <v>1048</v>
      </c>
      <c r="E733" t="s">
        <v>1049</v>
      </c>
      <c r="F733" s="48" t="s">
        <v>1050</v>
      </c>
    </row>
    <row r="734" spans="1:6">
      <c r="A734" t="s">
        <v>322</v>
      </c>
      <c r="B734">
        <v>2016</v>
      </c>
      <c r="C734">
        <v>2E-3</v>
      </c>
      <c r="D734" t="s">
        <v>1048</v>
      </c>
      <c r="E734" t="s">
        <v>1049</v>
      </c>
      <c r="F734" s="48" t="s">
        <v>1050</v>
      </c>
    </row>
    <row r="735" spans="1:6">
      <c r="A735" t="s">
        <v>322</v>
      </c>
      <c r="B735">
        <v>2017</v>
      </c>
      <c r="C735">
        <v>3.0000000000000001E-3</v>
      </c>
      <c r="D735" t="s">
        <v>1048</v>
      </c>
      <c r="E735" t="s">
        <v>1049</v>
      </c>
      <c r="F735" s="48" t="s">
        <v>1050</v>
      </c>
    </row>
    <row r="736" spans="1:6">
      <c r="A736" t="s">
        <v>322</v>
      </c>
      <c r="B736">
        <v>2018</v>
      </c>
      <c r="C736">
        <v>3.0000000000000001E-3</v>
      </c>
      <c r="D736" t="s">
        <v>1048</v>
      </c>
      <c r="E736" t="s">
        <v>1049</v>
      </c>
      <c r="F736" s="48" t="s">
        <v>1050</v>
      </c>
    </row>
    <row r="737" spans="1:6">
      <c r="A737" t="s">
        <v>322</v>
      </c>
      <c r="B737">
        <v>2019</v>
      </c>
      <c r="C737">
        <v>3.0000000000000001E-3</v>
      </c>
      <c r="D737" t="s">
        <v>1048</v>
      </c>
      <c r="E737" t="s">
        <v>1049</v>
      </c>
      <c r="F737" s="48" t="s">
        <v>1050</v>
      </c>
    </row>
    <row r="738" spans="1:6">
      <c r="A738" t="s">
        <v>322</v>
      </c>
      <c r="B738">
        <v>2020</v>
      </c>
      <c r="C738">
        <v>3.0000000000000001E-3</v>
      </c>
      <c r="D738" t="s">
        <v>1048</v>
      </c>
      <c r="E738" t="s">
        <v>1049</v>
      </c>
      <c r="F738" s="48" t="s">
        <v>1050</v>
      </c>
    </row>
    <row r="739" spans="1:6">
      <c r="A739" t="s">
        <v>322</v>
      </c>
      <c r="B739">
        <v>2021</v>
      </c>
      <c r="C739">
        <v>6.0000000000000001E-3</v>
      </c>
      <c r="D739" t="s">
        <v>1048</v>
      </c>
      <c r="E739" t="s">
        <v>1049</v>
      </c>
      <c r="F739" s="48" t="s">
        <v>1050</v>
      </c>
    </row>
    <row r="740" spans="1:6">
      <c r="A740" t="s">
        <v>323</v>
      </c>
      <c r="B740">
        <v>2016</v>
      </c>
      <c r="C740">
        <v>8.9999999999999993E-3</v>
      </c>
      <c r="D740" t="s">
        <v>1048</v>
      </c>
      <c r="E740" t="s">
        <v>1049</v>
      </c>
      <c r="F740" s="48" t="s">
        <v>1050</v>
      </c>
    </row>
    <row r="741" spans="1:6">
      <c r="A741" t="s">
        <v>323</v>
      </c>
      <c r="B741">
        <v>2017</v>
      </c>
      <c r="C741">
        <v>7.0000000000000001E-3</v>
      </c>
      <c r="D741" t="s">
        <v>1048</v>
      </c>
      <c r="E741" t="s">
        <v>1049</v>
      </c>
      <c r="F741" s="48" t="s">
        <v>1050</v>
      </c>
    </row>
    <row r="742" spans="1:6">
      <c r="A742" t="s">
        <v>323</v>
      </c>
      <c r="B742">
        <v>2018</v>
      </c>
      <c r="C742">
        <v>4.0000000000000001E-3</v>
      </c>
      <c r="D742" t="s">
        <v>1048</v>
      </c>
      <c r="E742" t="s">
        <v>1049</v>
      </c>
      <c r="F742" s="48" t="s">
        <v>1050</v>
      </c>
    </row>
    <row r="743" spans="1:6">
      <c r="A743" t="s">
        <v>323</v>
      </c>
      <c r="B743">
        <v>2019</v>
      </c>
      <c r="C743">
        <v>4.0000000000000001E-3</v>
      </c>
      <c r="D743" t="s">
        <v>1048</v>
      </c>
      <c r="E743" t="s">
        <v>1049</v>
      </c>
      <c r="F743" s="48" t="s">
        <v>1050</v>
      </c>
    </row>
    <row r="744" spans="1:6">
      <c r="A744" t="s">
        <v>323</v>
      </c>
      <c r="B744">
        <v>2020</v>
      </c>
      <c r="C744">
        <v>5.0000000000000001E-3</v>
      </c>
      <c r="D744" t="s">
        <v>1048</v>
      </c>
      <c r="E744" t="s">
        <v>1049</v>
      </c>
      <c r="F744" s="48" t="s">
        <v>1050</v>
      </c>
    </row>
    <row r="745" spans="1:6">
      <c r="A745" t="s">
        <v>323</v>
      </c>
      <c r="B745">
        <v>2021</v>
      </c>
      <c r="C745">
        <v>7.0000000000000001E-3</v>
      </c>
      <c r="D745" t="s">
        <v>1048</v>
      </c>
      <c r="E745" t="s">
        <v>1049</v>
      </c>
      <c r="F745" s="48" t="s">
        <v>1050</v>
      </c>
    </row>
    <row r="746" spans="1:6">
      <c r="A746" t="s">
        <v>324</v>
      </c>
      <c r="B746">
        <v>2016</v>
      </c>
      <c r="C746">
        <v>8.0000000000000002E-3</v>
      </c>
      <c r="D746" t="s">
        <v>1048</v>
      </c>
      <c r="E746" t="s">
        <v>1049</v>
      </c>
      <c r="F746" s="48" t="s">
        <v>1050</v>
      </c>
    </row>
    <row r="747" spans="1:6">
      <c r="A747" t="s">
        <v>324</v>
      </c>
      <c r="B747">
        <v>2017</v>
      </c>
      <c r="C747">
        <v>8.0000000000000002E-3</v>
      </c>
      <c r="D747" t="s">
        <v>1048</v>
      </c>
      <c r="E747" t="s">
        <v>1049</v>
      </c>
      <c r="F747" s="48" t="s">
        <v>1050</v>
      </c>
    </row>
    <row r="748" spans="1:6">
      <c r="A748" t="s">
        <v>324</v>
      </c>
      <c r="B748">
        <v>2018</v>
      </c>
      <c r="C748">
        <v>7.0000000000000001E-3</v>
      </c>
      <c r="D748" t="s">
        <v>1048</v>
      </c>
      <c r="E748" t="s">
        <v>1049</v>
      </c>
      <c r="F748" s="48" t="s">
        <v>1050</v>
      </c>
    </row>
    <row r="749" spans="1:6">
      <c r="A749" t="s">
        <v>324</v>
      </c>
      <c r="B749">
        <v>2019</v>
      </c>
      <c r="C749">
        <v>7.0000000000000001E-3</v>
      </c>
      <c r="D749" t="s">
        <v>1048</v>
      </c>
      <c r="E749" t="s">
        <v>1049</v>
      </c>
      <c r="F749" s="48" t="s">
        <v>1050</v>
      </c>
    </row>
    <row r="750" spans="1:6">
      <c r="A750" t="s">
        <v>324</v>
      </c>
      <c r="B750">
        <v>2020</v>
      </c>
      <c r="C750">
        <v>7.0000000000000001E-3</v>
      </c>
      <c r="D750" t="s">
        <v>1048</v>
      </c>
      <c r="E750" t="s">
        <v>1049</v>
      </c>
      <c r="F750" s="48" t="s">
        <v>1050</v>
      </c>
    </row>
    <row r="751" spans="1:6">
      <c r="A751" t="s">
        <v>324</v>
      </c>
      <c r="B751">
        <v>2021</v>
      </c>
      <c r="C751">
        <v>1.2E-2</v>
      </c>
      <c r="D751" t="s">
        <v>1048</v>
      </c>
      <c r="E751" t="s">
        <v>1049</v>
      </c>
      <c r="F751" s="48" t="s">
        <v>1050</v>
      </c>
    </row>
    <row r="752" spans="1:6">
      <c r="A752" t="s">
        <v>325</v>
      </c>
      <c r="B752">
        <v>2016</v>
      </c>
      <c r="C752">
        <v>6.0000000000000001E-3</v>
      </c>
      <c r="D752" t="s">
        <v>1048</v>
      </c>
      <c r="E752" t="s">
        <v>1049</v>
      </c>
      <c r="F752" s="48" t="s">
        <v>1050</v>
      </c>
    </row>
    <row r="753" spans="1:6">
      <c r="A753" t="s">
        <v>325</v>
      </c>
      <c r="B753">
        <v>2017</v>
      </c>
      <c r="C753">
        <v>7.0000000000000001E-3</v>
      </c>
      <c r="D753" t="s">
        <v>1048</v>
      </c>
      <c r="E753" t="s">
        <v>1049</v>
      </c>
      <c r="F753" s="48" t="s">
        <v>1050</v>
      </c>
    </row>
    <row r="754" spans="1:6">
      <c r="A754" t="s">
        <v>325</v>
      </c>
      <c r="B754">
        <v>2018</v>
      </c>
      <c r="C754">
        <v>7.0000000000000001E-3</v>
      </c>
      <c r="D754" t="s">
        <v>1048</v>
      </c>
      <c r="E754" t="s">
        <v>1049</v>
      </c>
      <c r="F754" s="48" t="s">
        <v>1050</v>
      </c>
    </row>
    <row r="755" spans="1:6">
      <c r="A755" t="s">
        <v>325</v>
      </c>
      <c r="B755">
        <v>2019</v>
      </c>
      <c r="C755">
        <v>7.0000000000000001E-3</v>
      </c>
      <c r="D755" t="s">
        <v>1048</v>
      </c>
      <c r="E755" t="s">
        <v>1049</v>
      </c>
      <c r="F755" s="48" t="s">
        <v>1050</v>
      </c>
    </row>
    <row r="756" spans="1:6">
      <c r="A756" t="s">
        <v>325</v>
      </c>
      <c r="B756">
        <v>2020</v>
      </c>
      <c r="C756">
        <v>7.0000000000000001E-3</v>
      </c>
      <c r="D756" t="s">
        <v>1048</v>
      </c>
      <c r="E756" t="s">
        <v>1049</v>
      </c>
      <c r="F756" s="48" t="s">
        <v>1050</v>
      </c>
    </row>
    <row r="757" spans="1:6">
      <c r="A757" t="s">
        <v>325</v>
      </c>
      <c r="B757">
        <v>2021</v>
      </c>
      <c r="C757">
        <v>8.0000000000000002E-3</v>
      </c>
      <c r="D757" t="s">
        <v>1048</v>
      </c>
      <c r="E757" t="s">
        <v>1049</v>
      </c>
      <c r="F757" s="48" t="s">
        <v>1050</v>
      </c>
    </row>
    <row r="758" spans="1:6">
      <c r="A758" t="s">
        <v>326</v>
      </c>
      <c r="B758">
        <v>2016</v>
      </c>
      <c r="C758">
        <v>8.0000000000000002E-3</v>
      </c>
      <c r="D758" t="s">
        <v>1048</v>
      </c>
      <c r="E758" t="s">
        <v>1049</v>
      </c>
      <c r="F758" s="48" t="s">
        <v>1050</v>
      </c>
    </row>
    <row r="759" spans="1:6">
      <c r="A759" t="s">
        <v>326</v>
      </c>
      <c r="B759">
        <v>2017</v>
      </c>
      <c r="C759">
        <v>7.0000000000000001E-3</v>
      </c>
      <c r="D759" t="s">
        <v>1048</v>
      </c>
      <c r="E759" t="s">
        <v>1049</v>
      </c>
      <c r="F759" s="48" t="s">
        <v>1050</v>
      </c>
    </row>
    <row r="760" spans="1:6">
      <c r="A760" t="s">
        <v>326</v>
      </c>
      <c r="B760">
        <v>2018</v>
      </c>
      <c r="C760">
        <v>5.0000000000000001E-3</v>
      </c>
      <c r="D760" t="s">
        <v>1048</v>
      </c>
      <c r="E760" t="s">
        <v>1049</v>
      </c>
      <c r="F760" s="48" t="s">
        <v>1050</v>
      </c>
    </row>
    <row r="761" spans="1:6">
      <c r="A761" t="s">
        <v>326</v>
      </c>
      <c r="B761">
        <v>2019</v>
      </c>
      <c r="C761">
        <v>5.0000000000000001E-3</v>
      </c>
      <c r="D761" t="s">
        <v>1048</v>
      </c>
      <c r="E761" t="s">
        <v>1049</v>
      </c>
      <c r="F761" s="48" t="s">
        <v>1050</v>
      </c>
    </row>
    <row r="762" spans="1:6">
      <c r="A762" t="s">
        <v>326</v>
      </c>
      <c r="B762">
        <v>2020</v>
      </c>
      <c r="C762">
        <v>4.0000000000000001E-3</v>
      </c>
      <c r="D762" t="s">
        <v>1048</v>
      </c>
      <c r="E762" t="s">
        <v>1049</v>
      </c>
      <c r="F762" s="48" t="s">
        <v>1050</v>
      </c>
    </row>
    <row r="763" spans="1:6">
      <c r="A763" t="s">
        <v>326</v>
      </c>
      <c r="B763">
        <v>2021</v>
      </c>
      <c r="C763">
        <v>6.0000000000000001E-3</v>
      </c>
      <c r="D763" t="s">
        <v>1048</v>
      </c>
      <c r="E763" t="s">
        <v>1049</v>
      </c>
      <c r="F763" s="48" t="s">
        <v>1050</v>
      </c>
    </row>
    <row r="764" spans="1:6">
      <c r="A764" t="s">
        <v>327</v>
      </c>
      <c r="B764">
        <v>2016</v>
      </c>
      <c r="C764">
        <v>1.0999999999999999E-2</v>
      </c>
      <c r="D764" t="s">
        <v>1048</v>
      </c>
      <c r="E764" t="s">
        <v>1049</v>
      </c>
      <c r="F764" s="48" t="s">
        <v>1050</v>
      </c>
    </row>
    <row r="765" spans="1:6">
      <c r="A765" t="s">
        <v>327</v>
      </c>
      <c r="B765">
        <v>2017</v>
      </c>
      <c r="C765">
        <v>1.7999999999999999E-2</v>
      </c>
      <c r="D765" t="s">
        <v>1048</v>
      </c>
      <c r="E765" t="s">
        <v>1049</v>
      </c>
      <c r="F765" s="48" t="s">
        <v>1050</v>
      </c>
    </row>
    <row r="766" spans="1:6">
      <c r="A766" t="s">
        <v>327</v>
      </c>
      <c r="B766">
        <v>2018</v>
      </c>
      <c r="C766">
        <v>1.9E-2</v>
      </c>
      <c r="D766" t="s">
        <v>1048</v>
      </c>
      <c r="E766" t="s">
        <v>1049</v>
      </c>
      <c r="F766" s="48" t="s">
        <v>1050</v>
      </c>
    </row>
    <row r="767" spans="1:6">
      <c r="A767" t="s">
        <v>327</v>
      </c>
      <c r="B767">
        <v>2019</v>
      </c>
      <c r="C767">
        <v>0.02</v>
      </c>
      <c r="D767" t="s">
        <v>1048</v>
      </c>
      <c r="E767" t="s">
        <v>1049</v>
      </c>
      <c r="F767" s="48" t="s">
        <v>1050</v>
      </c>
    </row>
    <row r="768" spans="1:6">
      <c r="A768" t="s">
        <v>327</v>
      </c>
      <c r="B768">
        <v>2020</v>
      </c>
      <c r="C768">
        <v>1.9E-2</v>
      </c>
      <c r="D768" t="s">
        <v>1048</v>
      </c>
      <c r="E768" t="s">
        <v>1049</v>
      </c>
      <c r="F768" s="48" t="s">
        <v>1050</v>
      </c>
    </row>
    <row r="769" spans="1:6">
      <c r="A769" t="s">
        <v>327</v>
      </c>
      <c r="B769">
        <v>2021</v>
      </c>
      <c r="C769">
        <v>2.1000000000000001E-2</v>
      </c>
      <c r="D769" t="s">
        <v>1048</v>
      </c>
      <c r="E769" t="s">
        <v>1049</v>
      </c>
      <c r="F769" s="48" t="s">
        <v>1050</v>
      </c>
    </row>
    <row r="770" spans="1:6">
      <c r="A770" t="s">
        <v>471</v>
      </c>
      <c r="B770">
        <v>2016</v>
      </c>
      <c r="C770">
        <v>2E-3</v>
      </c>
      <c r="D770" t="s">
        <v>1048</v>
      </c>
      <c r="E770" t="s">
        <v>1049</v>
      </c>
      <c r="F770" s="48" t="s">
        <v>1050</v>
      </c>
    </row>
    <row r="771" spans="1:6">
      <c r="A771" t="s">
        <v>471</v>
      </c>
      <c r="B771">
        <v>2017</v>
      </c>
      <c r="C771">
        <v>5.0000000000000001E-3</v>
      </c>
      <c r="D771" t="s">
        <v>1048</v>
      </c>
      <c r="E771" t="s">
        <v>1049</v>
      </c>
      <c r="F771" s="48" t="s">
        <v>1050</v>
      </c>
    </row>
    <row r="772" spans="1:6">
      <c r="A772" t="s">
        <v>471</v>
      </c>
      <c r="B772">
        <v>2018</v>
      </c>
      <c r="C772">
        <v>5.0000000000000001E-3</v>
      </c>
      <c r="D772" t="s">
        <v>1048</v>
      </c>
      <c r="E772" t="s">
        <v>1049</v>
      </c>
      <c r="F772" s="48" t="s">
        <v>1050</v>
      </c>
    </row>
    <row r="773" spans="1:6">
      <c r="A773" t="s">
        <v>471</v>
      </c>
      <c r="B773">
        <v>2019</v>
      </c>
      <c r="C773">
        <v>5.0000000000000001E-3</v>
      </c>
      <c r="D773" t="s">
        <v>1048</v>
      </c>
      <c r="E773" t="s">
        <v>1049</v>
      </c>
      <c r="F773" s="48" t="s">
        <v>1050</v>
      </c>
    </row>
    <row r="774" spans="1:6">
      <c r="A774" t="s">
        <v>471</v>
      </c>
      <c r="B774">
        <v>2020</v>
      </c>
      <c r="C774">
        <v>5.0000000000000001E-3</v>
      </c>
      <c r="D774" t="s">
        <v>1048</v>
      </c>
      <c r="E774" t="s">
        <v>1049</v>
      </c>
      <c r="F774" s="48" t="s">
        <v>1050</v>
      </c>
    </row>
    <row r="775" spans="1:6">
      <c r="A775" t="s">
        <v>471</v>
      </c>
      <c r="B775">
        <v>2021</v>
      </c>
      <c r="C775">
        <v>8.0000000000000002E-3</v>
      </c>
      <c r="D775" t="s">
        <v>1048</v>
      </c>
      <c r="E775" t="s">
        <v>1049</v>
      </c>
      <c r="F775" s="48" t="s">
        <v>1050</v>
      </c>
    </row>
    <row r="776" spans="1:6">
      <c r="A776" t="s">
        <v>472</v>
      </c>
      <c r="B776">
        <v>2016</v>
      </c>
      <c r="C776">
        <v>4.0000000000000001E-3</v>
      </c>
      <c r="D776" t="s">
        <v>1048</v>
      </c>
      <c r="E776" t="s">
        <v>1049</v>
      </c>
      <c r="F776" s="48" t="s">
        <v>1050</v>
      </c>
    </row>
    <row r="777" spans="1:6">
      <c r="A777" t="s">
        <v>472</v>
      </c>
      <c r="B777">
        <v>2017</v>
      </c>
      <c r="C777">
        <v>1.7999999999999999E-2</v>
      </c>
      <c r="D777" t="s">
        <v>1048</v>
      </c>
      <c r="E777" t="s">
        <v>1049</v>
      </c>
      <c r="F777" s="48" t="s">
        <v>1050</v>
      </c>
    </row>
    <row r="778" spans="1:6">
      <c r="A778" t="s">
        <v>472</v>
      </c>
      <c r="B778">
        <v>2018</v>
      </c>
      <c r="C778">
        <v>1.7999999999999999E-2</v>
      </c>
      <c r="D778" t="s">
        <v>1048</v>
      </c>
      <c r="E778" t="s">
        <v>1049</v>
      </c>
      <c r="F778" s="48" t="s">
        <v>1050</v>
      </c>
    </row>
    <row r="779" spans="1:6">
      <c r="A779" t="s">
        <v>472</v>
      </c>
      <c r="B779">
        <v>2019</v>
      </c>
      <c r="C779">
        <v>1.7999999999999999E-2</v>
      </c>
      <c r="D779" t="s">
        <v>1048</v>
      </c>
      <c r="E779" t="s">
        <v>1049</v>
      </c>
      <c r="F779" s="48" t="s">
        <v>1050</v>
      </c>
    </row>
    <row r="780" spans="1:6">
      <c r="A780" t="s">
        <v>472</v>
      </c>
      <c r="B780">
        <v>2020</v>
      </c>
      <c r="C780">
        <v>1.4E-2</v>
      </c>
      <c r="D780" t="s">
        <v>1048</v>
      </c>
      <c r="E780" t="s">
        <v>1049</v>
      </c>
      <c r="F780" s="48" t="s">
        <v>1050</v>
      </c>
    </row>
    <row r="781" spans="1:6">
      <c r="A781" t="s">
        <v>472</v>
      </c>
      <c r="B781">
        <v>2021</v>
      </c>
      <c r="C781">
        <v>1.4999999999999999E-2</v>
      </c>
      <c r="D781" t="s">
        <v>1048</v>
      </c>
      <c r="E781" t="s">
        <v>1049</v>
      </c>
      <c r="F781" s="48" t="s">
        <v>1050</v>
      </c>
    </row>
    <row r="782" spans="1:6">
      <c r="A782" t="s">
        <v>581</v>
      </c>
      <c r="B782">
        <v>2016</v>
      </c>
      <c r="C782">
        <v>0.01</v>
      </c>
      <c r="D782" t="s">
        <v>1048</v>
      </c>
      <c r="E782" t="s">
        <v>1049</v>
      </c>
      <c r="F782" s="48" t="s">
        <v>1050</v>
      </c>
    </row>
    <row r="783" spans="1:6">
      <c r="A783" t="s">
        <v>581</v>
      </c>
      <c r="B783">
        <v>2017</v>
      </c>
      <c r="C783">
        <v>6.0000000000000001E-3</v>
      </c>
      <c r="D783" t="s">
        <v>1048</v>
      </c>
      <c r="E783" t="s">
        <v>1049</v>
      </c>
      <c r="F783" s="48" t="s">
        <v>1050</v>
      </c>
    </row>
    <row r="784" spans="1:6">
      <c r="A784" t="s">
        <v>581</v>
      </c>
      <c r="B784">
        <v>2018</v>
      </c>
      <c r="C784">
        <v>6.0000000000000001E-3</v>
      </c>
      <c r="D784" t="s">
        <v>1048</v>
      </c>
      <c r="E784" t="s">
        <v>1049</v>
      </c>
      <c r="F784" s="48" t="s">
        <v>1050</v>
      </c>
    </row>
    <row r="785" spans="1:6">
      <c r="A785" t="s">
        <v>581</v>
      </c>
      <c r="B785">
        <v>2019</v>
      </c>
      <c r="C785">
        <v>6.0000000000000001E-3</v>
      </c>
      <c r="D785" t="s">
        <v>1048</v>
      </c>
      <c r="E785" t="s">
        <v>1049</v>
      </c>
      <c r="F785" s="48" t="s">
        <v>1050</v>
      </c>
    </row>
    <row r="786" spans="1:6">
      <c r="A786" t="s">
        <v>581</v>
      </c>
      <c r="B786">
        <v>2020</v>
      </c>
      <c r="C786">
        <v>5.0000000000000001E-3</v>
      </c>
      <c r="D786" t="s">
        <v>1048</v>
      </c>
      <c r="E786" t="s">
        <v>1049</v>
      </c>
      <c r="F786" s="48" t="s">
        <v>1050</v>
      </c>
    </row>
    <row r="787" spans="1:6">
      <c r="A787" t="s">
        <v>581</v>
      </c>
      <c r="B787">
        <v>2021</v>
      </c>
      <c r="C787">
        <v>8.9999999999999993E-3</v>
      </c>
      <c r="D787" t="s">
        <v>1048</v>
      </c>
      <c r="E787" t="s">
        <v>1049</v>
      </c>
      <c r="F787" s="48" t="s">
        <v>1050</v>
      </c>
    </row>
    <row r="788" spans="1:6">
      <c r="A788" t="s">
        <v>582</v>
      </c>
      <c r="B788">
        <v>2016</v>
      </c>
      <c r="C788">
        <v>5.0000000000000001E-3</v>
      </c>
      <c r="D788" t="s">
        <v>1048</v>
      </c>
      <c r="E788" t="s">
        <v>1049</v>
      </c>
      <c r="F788" s="48" t="s">
        <v>1050</v>
      </c>
    </row>
    <row r="789" spans="1:6">
      <c r="A789" t="s">
        <v>582</v>
      </c>
      <c r="B789">
        <v>2017</v>
      </c>
      <c r="C789">
        <v>5.0000000000000001E-3</v>
      </c>
      <c r="D789" t="s">
        <v>1048</v>
      </c>
      <c r="E789" t="s">
        <v>1049</v>
      </c>
      <c r="F789" s="48" t="s">
        <v>1050</v>
      </c>
    </row>
    <row r="790" spans="1:6">
      <c r="A790" t="s">
        <v>582</v>
      </c>
      <c r="B790">
        <v>2018</v>
      </c>
      <c r="C790">
        <v>4.0000000000000001E-3</v>
      </c>
      <c r="D790" t="s">
        <v>1048</v>
      </c>
      <c r="E790" t="s">
        <v>1049</v>
      </c>
      <c r="F790" s="48" t="s">
        <v>1050</v>
      </c>
    </row>
    <row r="791" spans="1:6">
      <c r="A791" t="s">
        <v>582</v>
      </c>
      <c r="B791">
        <v>2019</v>
      </c>
      <c r="C791">
        <v>4.0000000000000001E-3</v>
      </c>
      <c r="D791" t="s">
        <v>1048</v>
      </c>
      <c r="E791" t="s">
        <v>1049</v>
      </c>
      <c r="F791" s="48" t="s">
        <v>1050</v>
      </c>
    </row>
    <row r="792" spans="1:6">
      <c r="A792" t="s">
        <v>582</v>
      </c>
      <c r="B792">
        <v>2020</v>
      </c>
      <c r="C792">
        <v>6.0000000000000001E-3</v>
      </c>
      <c r="D792" t="s">
        <v>1048</v>
      </c>
      <c r="E792" t="s">
        <v>1049</v>
      </c>
      <c r="F792" s="48" t="s">
        <v>1050</v>
      </c>
    </row>
    <row r="793" spans="1:6">
      <c r="A793" t="s">
        <v>582</v>
      </c>
      <c r="B793">
        <v>2021</v>
      </c>
      <c r="C793">
        <v>0.01</v>
      </c>
      <c r="D793" t="s">
        <v>1048</v>
      </c>
      <c r="E793" t="s">
        <v>1049</v>
      </c>
      <c r="F793" s="48" t="s">
        <v>1050</v>
      </c>
    </row>
    <row r="794" spans="1:6">
      <c r="A794" t="s">
        <v>583</v>
      </c>
      <c r="B794">
        <v>2016</v>
      </c>
      <c r="C794">
        <v>8.9999999999999993E-3</v>
      </c>
      <c r="D794" t="s">
        <v>1048</v>
      </c>
      <c r="E794" t="s">
        <v>1049</v>
      </c>
      <c r="F794" s="48" t="s">
        <v>1050</v>
      </c>
    </row>
    <row r="795" spans="1:6">
      <c r="A795" t="s">
        <v>583</v>
      </c>
      <c r="B795">
        <v>2017</v>
      </c>
      <c r="C795">
        <v>7.0000000000000001E-3</v>
      </c>
      <c r="D795" t="s">
        <v>1048</v>
      </c>
      <c r="E795" t="s">
        <v>1049</v>
      </c>
      <c r="F795" s="48" t="s">
        <v>1050</v>
      </c>
    </row>
    <row r="796" spans="1:6">
      <c r="A796" t="s">
        <v>583</v>
      </c>
      <c r="B796">
        <v>2018</v>
      </c>
      <c r="C796">
        <v>5.0000000000000001E-3</v>
      </c>
      <c r="D796" t="s">
        <v>1048</v>
      </c>
      <c r="E796" t="s">
        <v>1049</v>
      </c>
      <c r="F796" s="48" t="s">
        <v>1050</v>
      </c>
    </row>
    <row r="797" spans="1:6">
      <c r="A797" t="s">
        <v>583</v>
      </c>
      <c r="B797">
        <v>2019</v>
      </c>
      <c r="C797">
        <v>5.0000000000000001E-3</v>
      </c>
      <c r="D797" t="s">
        <v>1048</v>
      </c>
      <c r="E797" t="s">
        <v>1049</v>
      </c>
      <c r="F797" s="48" t="s">
        <v>1050</v>
      </c>
    </row>
    <row r="798" spans="1:6">
      <c r="A798" t="s">
        <v>583</v>
      </c>
      <c r="B798">
        <v>2020</v>
      </c>
      <c r="C798">
        <v>6.0000000000000001E-3</v>
      </c>
      <c r="D798" t="s">
        <v>1048</v>
      </c>
      <c r="E798" t="s">
        <v>1049</v>
      </c>
      <c r="F798" s="48" t="s">
        <v>1050</v>
      </c>
    </row>
    <row r="799" spans="1:6">
      <c r="A799" t="s">
        <v>583</v>
      </c>
      <c r="B799">
        <v>2021</v>
      </c>
      <c r="C799">
        <v>8.9999999999999993E-3</v>
      </c>
      <c r="D799" t="s">
        <v>1048</v>
      </c>
      <c r="E799" t="s">
        <v>1049</v>
      </c>
      <c r="F799" s="48" t="s">
        <v>1050</v>
      </c>
    </row>
    <row r="800" spans="1:6">
      <c r="A800" t="s">
        <v>473</v>
      </c>
      <c r="B800">
        <v>2016</v>
      </c>
      <c r="C800">
        <v>1.0999999999999999E-2</v>
      </c>
      <c r="D800" t="s">
        <v>1048</v>
      </c>
      <c r="E800" t="s">
        <v>1049</v>
      </c>
      <c r="F800" s="48" t="s">
        <v>1050</v>
      </c>
    </row>
    <row r="801" spans="1:6">
      <c r="A801" t="s">
        <v>473</v>
      </c>
      <c r="B801">
        <v>2017</v>
      </c>
      <c r="C801">
        <v>8.9999999999999993E-3</v>
      </c>
      <c r="D801" t="s">
        <v>1048</v>
      </c>
      <c r="E801" t="s">
        <v>1049</v>
      </c>
      <c r="F801" s="48" t="s">
        <v>1050</v>
      </c>
    </row>
    <row r="802" spans="1:6">
      <c r="A802" t="s">
        <v>473</v>
      </c>
      <c r="B802">
        <v>2018</v>
      </c>
      <c r="C802">
        <v>8.9999999999999993E-3</v>
      </c>
      <c r="D802" t="s">
        <v>1048</v>
      </c>
      <c r="E802" t="s">
        <v>1049</v>
      </c>
      <c r="F802" s="48" t="s">
        <v>1050</v>
      </c>
    </row>
    <row r="803" spans="1:6">
      <c r="A803" t="s">
        <v>473</v>
      </c>
      <c r="B803">
        <v>2019</v>
      </c>
      <c r="C803">
        <v>0.01</v>
      </c>
      <c r="D803" t="s">
        <v>1048</v>
      </c>
      <c r="E803" t="s">
        <v>1049</v>
      </c>
      <c r="F803" s="48" t="s">
        <v>1050</v>
      </c>
    </row>
    <row r="804" spans="1:6">
      <c r="A804" t="s">
        <v>473</v>
      </c>
      <c r="B804">
        <v>2020</v>
      </c>
      <c r="C804">
        <v>8.9999999999999993E-3</v>
      </c>
      <c r="D804" t="s">
        <v>1048</v>
      </c>
      <c r="E804" t="s">
        <v>1049</v>
      </c>
      <c r="F804" s="48" t="s">
        <v>1050</v>
      </c>
    </row>
    <row r="805" spans="1:6">
      <c r="A805" t="s">
        <v>473</v>
      </c>
      <c r="B805">
        <v>2021</v>
      </c>
      <c r="C805">
        <v>1.2E-2</v>
      </c>
      <c r="D805" t="s">
        <v>1048</v>
      </c>
      <c r="E805" t="s">
        <v>1049</v>
      </c>
      <c r="F805" s="48" t="s">
        <v>1050</v>
      </c>
    </row>
    <row r="806" spans="1:6">
      <c r="A806" t="s">
        <v>474</v>
      </c>
      <c r="B806">
        <v>2016</v>
      </c>
      <c r="C806">
        <v>0.01</v>
      </c>
      <c r="D806" t="s">
        <v>1048</v>
      </c>
      <c r="E806" t="s">
        <v>1049</v>
      </c>
      <c r="F806" s="48" t="s">
        <v>1050</v>
      </c>
    </row>
    <row r="807" spans="1:6">
      <c r="A807" t="s">
        <v>474</v>
      </c>
      <c r="B807">
        <v>2017</v>
      </c>
      <c r="C807">
        <v>76.179000000000002</v>
      </c>
      <c r="D807" t="s">
        <v>1048</v>
      </c>
      <c r="E807" t="s">
        <v>1049</v>
      </c>
      <c r="F807" s="48" t="s">
        <v>1050</v>
      </c>
    </row>
    <row r="808" spans="1:6">
      <c r="A808" t="s">
        <v>474</v>
      </c>
      <c r="B808">
        <v>2018</v>
      </c>
      <c r="C808">
        <v>306.58600000000001</v>
      </c>
      <c r="D808" t="s">
        <v>1048</v>
      </c>
      <c r="E808" t="s">
        <v>1049</v>
      </c>
      <c r="F808" s="48" t="s">
        <v>1050</v>
      </c>
    </row>
    <row r="809" spans="1:6">
      <c r="A809" t="s">
        <v>474</v>
      </c>
      <c r="B809">
        <v>2019</v>
      </c>
      <c r="C809">
        <v>371.488</v>
      </c>
      <c r="D809" t="s">
        <v>1048</v>
      </c>
      <c r="E809" t="s">
        <v>1049</v>
      </c>
      <c r="F809" s="48" t="s">
        <v>1050</v>
      </c>
    </row>
    <row r="810" spans="1:6">
      <c r="A810" t="s">
        <v>474</v>
      </c>
      <c r="B810">
        <v>2020</v>
      </c>
      <c r="C810">
        <v>1809.146</v>
      </c>
      <c r="D810" t="s">
        <v>1048</v>
      </c>
      <c r="E810" t="s">
        <v>1049</v>
      </c>
      <c r="F810" s="48" t="s">
        <v>1050</v>
      </c>
    </row>
    <row r="811" spans="1:6">
      <c r="A811" t="s">
        <v>474</v>
      </c>
      <c r="B811">
        <v>2021</v>
      </c>
      <c r="C811">
        <v>8.0000000000000002E-3</v>
      </c>
      <c r="D811" t="s">
        <v>1048</v>
      </c>
      <c r="E811" t="s">
        <v>1049</v>
      </c>
      <c r="F811" s="48" t="s">
        <v>1050</v>
      </c>
    </row>
    <row r="812" spans="1:6">
      <c r="A812" t="s">
        <v>329</v>
      </c>
      <c r="B812">
        <v>2016</v>
      </c>
      <c r="C812">
        <v>3.0000000000000001E-3</v>
      </c>
      <c r="D812" t="s">
        <v>1048</v>
      </c>
      <c r="E812" t="s">
        <v>1049</v>
      </c>
      <c r="F812" s="48" t="s">
        <v>1050</v>
      </c>
    </row>
    <row r="813" spans="1:6">
      <c r="A813" t="s">
        <v>329</v>
      </c>
      <c r="B813">
        <v>2017</v>
      </c>
      <c r="C813">
        <v>4.0000000000000001E-3</v>
      </c>
      <c r="D813" t="s">
        <v>1048</v>
      </c>
      <c r="E813" t="s">
        <v>1049</v>
      </c>
      <c r="F813" s="48" t="s">
        <v>1050</v>
      </c>
    </row>
    <row r="814" spans="1:6">
      <c r="A814" t="s">
        <v>329</v>
      </c>
      <c r="B814">
        <v>2018</v>
      </c>
      <c r="C814">
        <v>4.0000000000000001E-3</v>
      </c>
      <c r="D814" t="s">
        <v>1048</v>
      </c>
      <c r="E814" t="s">
        <v>1049</v>
      </c>
      <c r="F814" s="48" t="s">
        <v>1050</v>
      </c>
    </row>
    <row r="815" spans="1:6">
      <c r="A815" t="s">
        <v>329</v>
      </c>
      <c r="B815">
        <v>2019</v>
      </c>
      <c r="C815">
        <v>3.0000000000000001E-3</v>
      </c>
      <c r="D815" t="s">
        <v>1048</v>
      </c>
      <c r="E815" t="s">
        <v>1049</v>
      </c>
      <c r="F815" s="48" t="s">
        <v>1050</v>
      </c>
    </row>
    <row r="816" spans="1:6">
      <c r="A816" t="s">
        <v>329</v>
      </c>
      <c r="B816">
        <v>2020</v>
      </c>
      <c r="C816">
        <v>3.0000000000000001E-3</v>
      </c>
      <c r="D816" t="s">
        <v>1048</v>
      </c>
      <c r="E816" t="s">
        <v>1049</v>
      </c>
      <c r="F816" s="48" t="s">
        <v>1050</v>
      </c>
    </row>
    <row r="817" spans="1:6">
      <c r="A817" t="s">
        <v>329</v>
      </c>
      <c r="B817">
        <v>2021</v>
      </c>
      <c r="C817">
        <v>4.0000000000000001E-3</v>
      </c>
      <c r="D817" t="s">
        <v>1048</v>
      </c>
      <c r="E817" t="s">
        <v>1049</v>
      </c>
      <c r="F817" s="48" t="s">
        <v>1050</v>
      </c>
    </row>
    <row r="818" spans="1:6">
      <c r="A818" t="s">
        <v>330</v>
      </c>
      <c r="B818">
        <v>2016</v>
      </c>
      <c r="C818">
        <v>5.0000000000000001E-3</v>
      </c>
      <c r="D818" t="s">
        <v>1048</v>
      </c>
      <c r="E818" t="s">
        <v>1049</v>
      </c>
      <c r="F818" s="48" t="s">
        <v>1050</v>
      </c>
    </row>
    <row r="819" spans="1:6">
      <c r="A819" t="s">
        <v>330</v>
      </c>
      <c r="B819">
        <v>2017</v>
      </c>
      <c r="C819">
        <v>5.0000000000000001E-3</v>
      </c>
      <c r="D819" t="s">
        <v>1048</v>
      </c>
      <c r="E819" t="s">
        <v>1049</v>
      </c>
      <c r="F819" s="48" t="s">
        <v>1050</v>
      </c>
    </row>
    <row r="820" spans="1:6">
      <c r="A820" t="s">
        <v>330</v>
      </c>
      <c r="B820">
        <v>2018</v>
      </c>
      <c r="C820">
        <v>8.0000000000000002E-3</v>
      </c>
      <c r="D820" t="s">
        <v>1048</v>
      </c>
      <c r="E820" t="s">
        <v>1049</v>
      </c>
      <c r="F820" s="48" t="s">
        <v>1050</v>
      </c>
    </row>
    <row r="821" spans="1:6">
      <c r="A821" t="s">
        <v>330</v>
      </c>
      <c r="B821">
        <v>2019</v>
      </c>
      <c r="C821">
        <v>5.0000000000000001E-3</v>
      </c>
      <c r="D821" t="s">
        <v>1048</v>
      </c>
      <c r="E821" t="s">
        <v>1049</v>
      </c>
      <c r="F821" s="48" t="s">
        <v>1050</v>
      </c>
    </row>
    <row r="822" spans="1:6">
      <c r="A822" t="s">
        <v>330</v>
      </c>
      <c r="B822">
        <v>2020</v>
      </c>
      <c r="C822">
        <v>6.0000000000000001E-3</v>
      </c>
      <c r="D822" t="s">
        <v>1048</v>
      </c>
      <c r="E822" t="s">
        <v>1049</v>
      </c>
      <c r="F822" s="48" t="s">
        <v>1050</v>
      </c>
    </row>
    <row r="823" spans="1:6">
      <c r="A823" t="s">
        <v>330</v>
      </c>
      <c r="B823">
        <v>2021</v>
      </c>
      <c r="C823">
        <v>8.0000000000000002E-3</v>
      </c>
      <c r="D823" t="s">
        <v>1048</v>
      </c>
      <c r="E823" t="s">
        <v>1049</v>
      </c>
      <c r="F823" s="48" t="s">
        <v>1050</v>
      </c>
    </row>
    <row r="824" spans="1:6">
      <c r="A824" t="s">
        <v>331</v>
      </c>
      <c r="B824">
        <v>2016</v>
      </c>
      <c r="C824">
        <v>2.5000000000000001E-2</v>
      </c>
      <c r="D824" t="s">
        <v>1048</v>
      </c>
      <c r="E824" t="s">
        <v>1049</v>
      </c>
      <c r="F824" s="48" t="s">
        <v>1050</v>
      </c>
    </row>
    <row r="825" spans="1:6">
      <c r="A825" t="s">
        <v>331</v>
      </c>
      <c r="B825">
        <v>2017</v>
      </c>
      <c r="C825">
        <v>1.2E-2</v>
      </c>
      <c r="D825" t="s">
        <v>1048</v>
      </c>
      <c r="E825" t="s">
        <v>1049</v>
      </c>
      <c r="F825" s="48" t="s">
        <v>1050</v>
      </c>
    </row>
    <row r="826" spans="1:6">
      <c r="A826" t="s">
        <v>331</v>
      </c>
      <c r="B826">
        <v>2018</v>
      </c>
      <c r="C826">
        <v>0.01</v>
      </c>
      <c r="D826" t="s">
        <v>1048</v>
      </c>
      <c r="E826" t="s">
        <v>1049</v>
      </c>
      <c r="F826" s="48" t="s">
        <v>1050</v>
      </c>
    </row>
    <row r="827" spans="1:6">
      <c r="A827" t="s">
        <v>331</v>
      </c>
      <c r="B827">
        <v>2019</v>
      </c>
      <c r="C827">
        <v>8.9999999999999993E-3</v>
      </c>
      <c r="D827" t="s">
        <v>1048</v>
      </c>
      <c r="E827" t="s">
        <v>1049</v>
      </c>
      <c r="F827" s="48" t="s">
        <v>1050</v>
      </c>
    </row>
    <row r="828" spans="1:6">
      <c r="A828" t="s">
        <v>331</v>
      </c>
      <c r="B828">
        <v>2020</v>
      </c>
      <c r="C828">
        <v>0.01</v>
      </c>
      <c r="D828" t="s">
        <v>1048</v>
      </c>
      <c r="E828" t="s">
        <v>1049</v>
      </c>
      <c r="F828" s="48" t="s">
        <v>1050</v>
      </c>
    </row>
    <row r="829" spans="1:6">
      <c r="A829" t="s">
        <v>331</v>
      </c>
      <c r="B829">
        <v>2021</v>
      </c>
      <c r="C829">
        <v>1.2E-2</v>
      </c>
      <c r="D829" t="s">
        <v>1048</v>
      </c>
      <c r="E829" t="s">
        <v>1049</v>
      </c>
      <c r="F829" s="48" t="s">
        <v>1050</v>
      </c>
    </row>
    <row r="830" spans="1:6">
      <c r="A830" t="s">
        <v>889</v>
      </c>
      <c r="B830">
        <v>2016</v>
      </c>
      <c r="C830">
        <v>5.0000000000000001E-3</v>
      </c>
      <c r="D830" t="s">
        <v>1048</v>
      </c>
      <c r="E830" t="s">
        <v>1049</v>
      </c>
      <c r="F830" s="48" t="s">
        <v>1050</v>
      </c>
    </row>
    <row r="831" spans="1:6">
      <c r="A831" t="s">
        <v>889</v>
      </c>
      <c r="B831">
        <v>2017</v>
      </c>
      <c r="E831" t="s">
        <v>1049</v>
      </c>
      <c r="F831" s="48" t="s">
        <v>1050</v>
      </c>
    </row>
    <row r="832" spans="1:6">
      <c r="A832" t="s">
        <v>889</v>
      </c>
      <c r="B832">
        <v>2018</v>
      </c>
      <c r="C832">
        <v>5.0000000000000001E-3</v>
      </c>
      <c r="D832" t="s">
        <v>1048</v>
      </c>
      <c r="E832" t="s">
        <v>1049</v>
      </c>
      <c r="F832" s="48" t="s">
        <v>1050</v>
      </c>
    </row>
    <row r="833" spans="1:6">
      <c r="A833" t="s">
        <v>889</v>
      </c>
      <c r="B833">
        <v>2019</v>
      </c>
      <c r="C833">
        <v>4.0000000000000001E-3</v>
      </c>
      <c r="D833" t="s">
        <v>1048</v>
      </c>
      <c r="E833" t="s">
        <v>1049</v>
      </c>
      <c r="F833" s="48" t="s">
        <v>1050</v>
      </c>
    </row>
    <row r="834" spans="1:6">
      <c r="A834" t="s">
        <v>889</v>
      </c>
      <c r="B834">
        <v>2020</v>
      </c>
      <c r="C834">
        <v>5.0000000000000001E-3</v>
      </c>
      <c r="D834" t="s">
        <v>1048</v>
      </c>
      <c r="E834" t="s">
        <v>1049</v>
      </c>
      <c r="F834" s="48" t="s">
        <v>1050</v>
      </c>
    </row>
    <row r="835" spans="1:6">
      <c r="A835" t="s">
        <v>889</v>
      </c>
      <c r="B835">
        <v>2021</v>
      </c>
      <c r="C835">
        <v>1.0999999999999999E-2</v>
      </c>
      <c r="D835" t="s">
        <v>1048</v>
      </c>
      <c r="E835" t="s">
        <v>1049</v>
      </c>
      <c r="F835" s="48" t="s">
        <v>1050</v>
      </c>
    </row>
    <row r="836" spans="1:6">
      <c r="A836" t="s">
        <v>476</v>
      </c>
      <c r="B836">
        <v>2016</v>
      </c>
      <c r="C836">
        <v>8.0000000000000002E-3</v>
      </c>
      <c r="D836" t="s">
        <v>1048</v>
      </c>
      <c r="E836" t="s">
        <v>1049</v>
      </c>
      <c r="F836" s="48" t="s">
        <v>1050</v>
      </c>
    </row>
    <row r="837" spans="1:6">
      <c r="A837" t="s">
        <v>476</v>
      </c>
      <c r="B837">
        <v>2017</v>
      </c>
      <c r="C837">
        <v>4.0000000000000001E-3</v>
      </c>
      <c r="D837" t="s">
        <v>1048</v>
      </c>
      <c r="E837" t="s">
        <v>1049</v>
      </c>
      <c r="F837" s="48" t="s">
        <v>1050</v>
      </c>
    </row>
    <row r="838" spans="1:6">
      <c r="A838" t="s">
        <v>476</v>
      </c>
      <c r="B838">
        <v>2018</v>
      </c>
      <c r="C838">
        <v>6.0000000000000001E-3</v>
      </c>
      <c r="D838" t="s">
        <v>1048</v>
      </c>
      <c r="E838" t="s">
        <v>1049</v>
      </c>
      <c r="F838" s="48" t="s">
        <v>1050</v>
      </c>
    </row>
    <row r="839" spans="1:6">
      <c r="A839" t="s">
        <v>476</v>
      </c>
      <c r="B839">
        <v>2019</v>
      </c>
      <c r="C839">
        <v>6.0000000000000001E-3</v>
      </c>
      <c r="D839" t="s">
        <v>1048</v>
      </c>
      <c r="E839" t="s">
        <v>1049</v>
      </c>
      <c r="F839" s="48" t="s">
        <v>1050</v>
      </c>
    </row>
    <row r="840" spans="1:6">
      <c r="A840" t="s">
        <v>476</v>
      </c>
      <c r="B840">
        <v>2020</v>
      </c>
      <c r="C840">
        <v>6.0000000000000001E-3</v>
      </c>
      <c r="D840" t="s">
        <v>1048</v>
      </c>
      <c r="E840" t="s">
        <v>1049</v>
      </c>
      <c r="F840" s="48" t="s">
        <v>1050</v>
      </c>
    </row>
    <row r="841" spans="1:6">
      <c r="A841" t="s">
        <v>476</v>
      </c>
      <c r="B841">
        <v>2021</v>
      </c>
      <c r="C841">
        <v>8.0000000000000002E-3</v>
      </c>
      <c r="D841" t="s">
        <v>1048</v>
      </c>
      <c r="E841" t="s">
        <v>1049</v>
      </c>
      <c r="F841" s="48" t="s">
        <v>1050</v>
      </c>
    </row>
    <row r="842" spans="1:6">
      <c r="A842" t="s">
        <v>332</v>
      </c>
      <c r="B842">
        <v>2016</v>
      </c>
      <c r="C842">
        <v>6.0000000000000001E-3</v>
      </c>
      <c r="D842" t="s">
        <v>1048</v>
      </c>
      <c r="E842" t="s">
        <v>1049</v>
      </c>
      <c r="F842" s="48" t="s">
        <v>1050</v>
      </c>
    </row>
    <row r="843" spans="1:6">
      <c r="A843" t="s">
        <v>332</v>
      </c>
      <c r="B843">
        <v>2017</v>
      </c>
      <c r="C843">
        <v>6.0000000000000001E-3</v>
      </c>
      <c r="D843" t="s">
        <v>1048</v>
      </c>
      <c r="E843" t="s">
        <v>1049</v>
      </c>
      <c r="F843" s="48" t="s">
        <v>1050</v>
      </c>
    </row>
    <row r="844" spans="1:6">
      <c r="A844" t="s">
        <v>332</v>
      </c>
      <c r="B844">
        <v>2018</v>
      </c>
      <c r="C844">
        <v>5.0000000000000001E-3</v>
      </c>
      <c r="D844" t="s">
        <v>1048</v>
      </c>
      <c r="E844" t="s">
        <v>1049</v>
      </c>
      <c r="F844" s="48" t="s">
        <v>1050</v>
      </c>
    </row>
    <row r="845" spans="1:6">
      <c r="A845" t="s">
        <v>332</v>
      </c>
      <c r="B845">
        <v>2019</v>
      </c>
      <c r="C845">
        <v>5.0000000000000001E-3</v>
      </c>
      <c r="D845" t="s">
        <v>1048</v>
      </c>
      <c r="E845" t="s">
        <v>1049</v>
      </c>
      <c r="F845" s="48" t="s">
        <v>1050</v>
      </c>
    </row>
    <row r="846" spans="1:6">
      <c r="A846" t="s">
        <v>332</v>
      </c>
      <c r="B846">
        <v>2020</v>
      </c>
      <c r="C846">
        <v>5.0000000000000001E-3</v>
      </c>
      <c r="D846" t="s">
        <v>1048</v>
      </c>
      <c r="E846" t="s">
        <v>1049</v>
      </c>
      <c r="F846" s="48" t="s">
        <v>1050</v>
      </c>
    </row>
    <row r="847" spans="1:6">
      <c r="A847" t="s">
        <v>332</v>
      </c>
      <c r="B847">
        <v>2021</v>
      </c>
      <c r="C847">
        <v>7.0000000000000001E-3</v>
      </c>
      <c r="D847" t="s">
        <v>1048</v>
      </c>
      <c r="E847" t="s">
        <v>1049</v>
      </c>
      <c r="F847" s="48" t="s">
        <v>1050</v>
      </c>
    </row>
    <row r="848" spans="1:6">
      <c r="A848" t="s">
        <v>333</v>
      </c>
      <c r="B848">
        <v>2016</v>
      </c>
      <c r="C848">
        <v>1.7000000000000001E-2</v>
      </c>
      <c r="D848" t="s">
        <v>1048</v>
      </c>
      <c r="E848" t="s">
        <v>1049</v>
      </c>
      <c r="F848" s="48" t="s">
        <v>1050</v>
      </c>
    </row>
    <row r="849" spans="1:6">
      <c r="A849" t="s">
        <v>333</v>
      </c>
      <c r="B849">
        <v>2017</v>
      </c>
      <c r="C849">
        <v>2.1000000000000001E-2</v>
      </c>
      <c r="D849" t="s">
        <v>1048</v>
      </c>
      <c r="E849" t="s">
        <v>1049</v>
      </c>
      <c r="F849" s="48" t="s">
        <v>1050</v>
      </c>
    </row>
    <row r="850" spans="1:6">
      <c r="A850" t="s">
        <v>333</v>
      </c>
      <c r="B850">
        <v>2018</v>
      </c>
      <c r="C850">
        <v>8.0000000000000002E-3</v>
      </c>
      <c r="D850" t="s">
        <v>1048</v>
      </c>
      <c r="E850" t="s">
        <v>1049</v>
      </c>
      <c r="F850" s="48" t="s">
        <v>1050</v>
      </c>
    </row>
    <row r="851" spans="1:6">
      <c r="A851" t="s">
        <v>333</v>
      </c>
      <c r="B851">
        <v>2019</v>
      </c>
      <c r="C851">
        <v>1.6E-2</v>
      </c>
      <c r="D851" t="s">
        <v>1048</v>
      </c>
      <c r="E851" t="s">
        <v>1049</v>
      </c>
      <c r="F851" s="48" t="s">
        <v>1050</v>
      </c>
    </row>
    <row r="852" spans="1:6">
      <c r="A852" t="s">
        <v>333</v>
      </c>
      <c r="B852">
        <v>2020</v>
      </c>
      <c r="C852">
        <v>1.6E-2</v>
      </c>
      <c r="D852" t="s">
        <v>1048</v>
      </c>
      <c r="E852" t="s">
        <v>1049</v>
      </c>
      <c r="F852" s="48" t="s">
        <v>1050</v>
      </c>
    </row>
    <row r="853" spans="1:6">
      <c r="A853" t="s">
        <v>333</v>
      </c>
      <c r="B853">
        <v>2021</v>
      </c>
      <c r="C853">
        <v>1.4999999999999999E-2</v>
      </c>
      <c r="D853" t="s">
        <v>1048</v>
      </c>
      <c r="E853" t="s">
        <v>1049</v>
      </c>
      <c r="F853" s="48" t="s">
        <v>1050</v>
      </c>
    </row>
    <row r="854" spans="1:6">
      <c r="A854" t="s">
        <v>334</v>
      </c>
      <c r="B854">
        <v>2016</v>
      </c>
      <c r="C854">
        <v>1.2E-2</v>
      </c>
      <c r="D854" t="s">
        <v>1048</v>
      </c>
      <c r="E854" t="s">
        <v>1049</v>
      </c>
      <c r="F854" s="48" t="s">
        <v>1050</v>
      </c>
    </row>
    <row r="855" spans="1:6">
      <c r="A855" t="s">
        <v>334</v>
      </c>
      <c r="B855">
        <v>2017</v>
      </c>
      <c r="C855">
        <v>1.0999999999999999E-2</v>
      </c>
      <c r="D855" t="s">
        <v>1048</v>
      </c>
      <c r="E855" t="s">
        <v>1049</v>
      </c>
      <c r="F855" s="48" t="s">
        <v>1050</v>
      </c>
    </row>
    <row r="856" spans="1:6">
      <c r="A856" t="s">
        <v>334</v>
      </c>
      <c r="B856">
        <v>2018</v>
      </c>
      <c r="C856">
        <v>0.01</v>
      </c>
      <c r="D856" t="s">
        <v>1048</v>
      </c>
      <c r="E856" t="s">
        <v>1049</v>
      </c>
      <c r="F856" s="48" t="s">
        <v>1050</v>
      </c>
    </row>
    <row r="857" spans="1:6">
      <c r="A857" t="s">
        <v>334</v>
      </c>
      <c r="B857">
        <v>2019</v>
      </c>
      <c r="C857">
        <v>1.0999999999999999E-2</v>
      </c>
      <c r="D857" t="s">
        <v>1048</v>
      </c>
      <c r="E857" t="s">
        <v>1049</v>
      </c>
      <c r="F857" s="48" t="s">
        <v>1050</v>
      </c>
    </row>
    <row r="858" spans="1:6">
      <c r="A858" t="s">
        <v>334</v>
      </c>
      <c r="B858">
        <v>2020</v>
      </c>
      <c r="C858">
        <v>1.0999999999999999E-2</v>
      </c>
      <c r="D858" t="s">
        <v>1048</v>
      </c>
      <c r="E858" t="s">
        <v>1049</v>
      </c>
      <c r="F858" s="48" t="s">
        <v>1050</v>
      </c>
    </row>
    <row r="859" spans="1:6">
      <c r="A859" t="s">
        <v>334</v>
      </c>
      <c r="B859">
        <v>2021</v>
      </c>
      <c r="C859">
        <v>1.2999999999999999E-2</v>
      </c>
      <c r="D859" t="s">
        <v>1048</v>
      </c>
      <c r="E859" t="s">
        <v>1049</v>
      </c>
      <c r="F859" s="48" t="s">
        <v>1050</v>
      </c>
    </row>
    <row r="860" spans="1:6">
      <c r="A860" t="s">
        <v>549</v>
      </c>
      <c r="B860">
        <v>2016</v>
      </c>
      <c r="C860">
        <v>0.01</v>
      </c>
      <c r="D860" t="s">
        <v>1048</v>
      </c>
      <c r="E860" t="s">
        <v>1049</v>
      </c>
      <c r="F860" s="48" t="s">
        <v>1050</v>
      </c>
    </row>
    <row r="861" spans="1:6">
      <c r="A861" t="s">
        <v>549</v>
      </c>
      <c r="B861">
        <v>2017</v>
      </c>
      <c r="C861">
        <v>8.0000000000000002E-3</v>
      </c>
      <c r="D861" t="s">
        <v>1048</v>
      </c>
      <c r="E861" t="s">
        <v>1049</v>
      </c>
      <c r="F861" s="48" t="s">
        <v>1050</v>
      </c>
    </row>
    <row r="862" spans="1:6">
      <c r="A862" t="s">
        <v>549</v>
      </c>
      <c r="B862">
        <v>2018</v>
      </c>
      <c r="C862">
        <v>8.9999999999999993E-3</v>
      </c>
      <c r="D862" t="s">
        <v>1048</v>
      </c>
      <c r="E862" t="s">
        <v>1049</v>
      </c>
      <c r="F862" s="48" t="s">
        <v>1050</v>
      </c>
    </row>
    <row r="863" spans="1:6">
      <c r="A863" t="s">
        <v>549</v>
      </c>
      <c r="B863">
        <v>2019</v>
      </c>
      <c r="C863">
        <v>8.0000000000000002E-3</v>
      </c>
      <c r="D863" t="s">
        <v>1048</v>
      </c>
      <c r="E863" t="s">
        <v>1049</v>
      </c>
      <c r="F863" s="48" t="s">
        <v>1050</v>
      </c>
    </row>
    <row r="864" spans="1:6">
      <c r="A864" t="s">
        <v>549</v>
      </c>
      <c r="B864">
        <v>2020</v>
      </c>
      <c r="C864">
        <v>8.0000000000000002E-3</v>
      </c>
      <c r="D864" t="s">
        <v>1048</v>
      </c>
      <c r="E864" t="s">
        <v>1049</v>
      </c>
      <c r="F864" s="48" t="s">
        <v>1050</v>
      </c>
    </row>
    <row r="865" spans="1:6">
      <c r="A865" t="s">
        <v>549</v>
      </c>
      <c r="B865">
        <v>2021</v>
      </c>
      <c r="C865">
        <v>1.2999999999999999E-2</v>
      </c>
      <c r="D865" t="s">
        <v>1048</v>
      </c>
      <c r="E865" t="s">
        <v>1049</v>
      </c>
      <c r="F865" s="48" t="s">
        <v>1050</v>
      </c>
    </row>
    <row r="866" spans="1:6">
      <c r="A866" t="s">
        <v>336</v>
      </c>
      <c r="B866">
        <v>2016</v>
      </c>
      <c r="C866">
        <v>6.0000000000000001E-3</v>
      </c>
      <c r="D866" t="s">
        <v>1048</v>
      </c>
      <c r="E866" t="s">
        <v>1049</v>
      </c>
      <c r="F866" s="48" t="s">
        <v>1050</v>
      </c>
    </row>
    <row r="867" spans="1:6">
      <c r="A867" t="s">
        <v>336</v>
      </c>
      <c r="B867">
        <v>2017</v>
      </c>
      <c r="C867">
        <v>7.0000000000000001E-3</v>
      </c>
      <c r="D867" t="s">
        <v>1048</v>
      </c>
      <c r="E867" t="s">
        <v>1049</v>
      </c>
      <c r="F867" s="48" t="s">
        <v>1050</v>
      </c>
    </row>
    <row r="868" spans="1:6">
      <c r="A868" t="s">
        <v>336</v>
      </c>
      <c r="B868">
        <v>2018</v>
      </c>
      <c r="C868">
        <v>7.0000000000000001E-3</v>
      </c>
      <c r="D868" t="s">
        <v>1048</v>
      </c>
      <c r="E868" t="s">
        <v>1049</v>
      </c>
      <c r="F868" s="48" t="s">
        <v>1050</v>
      </c>
    </row>
    <row r="869" spans="1:6">
      <c r="A869" t="s">
        <v>336</v>
      </c>
      <c r="B869">
        <v>2019</v>
      </c>
      <c r="C869">
        <v>7.0000000000000001E-3</v>
      </c>
      <c r="D869" t="s">
        <v>1048</v>
      </c>
      <c r="E869" t="s">
        <v>1049</v>
      </c>
      <c r="F869" s="48" t="s">
        <v>1050</v>
      </c>
    </row>
    <row r="870" spans="1:6">
      <c r="A870" t="s">
        <v>336</v>
      </c>
      <c r="B870">
        <v>2020</v>
      </c>
      <c r="C870">
        <v>8.0000000000000002E-3</v>
      </c>
      <c r="D870" t="s">
        <v>1048</v>
      </c>
      <c r="E870" t="s">
        <v>1049</v>
      </c>
      <c r="F870" s="48" t="s">
        <v>1050</v>
      </c>
    </row>
    <row r="871" spans="1:6">
      <c r="A871" t="s">
        <v>336</v>
      </c>
      <c r="B871">
        <v>2021</v>
      </c>
      <c r="C871">
        <v>8.9999999999999993E-3</v>
      </c>
      <c r="D871" t="s">
        <v>1048</v>
      </c>
      <c r="E871" t="s">
        <v>1049</v>
      </c>
      <c r="F871" s="48" t="s">
        <v>1050</v>
      </c>
    </row>
    <row r="872" spans="1:6">
      <c r="A872" t="s">
        <v>337</v>
      </c>
      <c r="B872">
        <v>2016</v>
      </c>
      <c r="C872">
        <v>8.0000000000000002E-3</v>
      </c>
      <c r="D872" t="s">
        <v>1048</v>
      </c>
      <c r="E872" t="s">
        <v>1049</v>
      </c>
      <c r="F872" s="48" t="s">
        <v>1050</v>
      </c>
    </row>
    <row r="873" spans="1:6">
      <c r="A873" t="s">
        <v>337</v>
      </c>
      <c r="B873">
        <v>2017</v>
      </c>
      <c r="C873">
        <v>6.0000000000000001E-3</v>
      </c>
      <c r="D873" t="s">
        <v>1048</v>
      </c>
      <c r="E873" t="s">
        <v>1049</v>
      </c>
      <c r="F873" s="48" t="s">
        <v>1050</v>
      </c>
    </row>
    <row r="874" spans="1:6">
      <c r="A874" t="s">
        <v>337</v>
      </c>
      <c r="B874">
        <v>2018</v>
      </c>
      <c r="C874">
        <v>6.0000000000000001E-3</v>
      </c>
      <c r="D874" t="s">
        <v>1048</v>
      </c>
      <c r="E874" t="s">
        <v>1049</v>
      </c>
      <c r="F874" s="48" t="s">
        <v>1050</v>
      </c>
    </row>
    <row r="875" spans="1:6">
      <c r="A875" t="s">
        <v>337</v>
      </c>
      <c r="B875">
        <v>2019</v>
      </c>
      <c r="C875">
        <v>6.0000000000000001E-3</v>
      </c>
      <c r="D875" t="s">
        <v>1048</v>
      </c>
      <c r="E875" t="s">
        <v>1049</v>
      </c>
      <c r="F875" s="48" t="s">
        <v>1050</v>
      </c>
    </row>
    <row r="876" spans="1:6">
      <c r="A876" t="s">
        <v>337</v>
      </c>
      <c r="B876">
        <v>2020</v>
      </c>
      <c r="C876">
        <v>7.0000000000000001E-3</v>
      </c>
      <c r="D876" t="s">
        <v>1048</v>
      </c>
      <c r="E876" t="s">
        <v>1049</v>
      </c>
      <c r="F876" s="48" t="s">
        <v>1050</v>
      </c>
    </row>
    <row r="877" spans="1:6">
      <c r="A877" t="s">
        <v>337</v>
      </c>
      <c r="B877">
        <v>2021</v>
      </c>
      <c r="C877">
        <v>1.2E-2</v>
      </c>
      <c r="D877" t="s">
        <v>1048</v>
      </c>
      <c r="E877" t="s">
        <v>1049</v>
      </c>
      <c r="F877" s="48" t="s">
        <v>1050</v>
      </c>
    </row>
    <row r="878" spans="1:6">
      <c r="A878" t="s">
        <v>479</v>
      </c>
      <c r="B878">
        <v>2016</v>
      </c>
      <c r="C878">
        <v>1.9E-2</v>
      </c>
      <c r="D878" t="s">
        <v>1048</v>
      </c>
      <c r="E878" t="s">
        <v>1049</v>
      </c>
      <c r="F878" s="48" t="s">
        <v>1050</v>
      </c>
    </row>
    <row r="879" spans="1:6">
      <c r="A879" t="s">
        <v>479</v>
      </c>
      <c r="B879">
        <v>2017</v>
      </c>
      <c r="C879">
        <v>1.9E-2</v>
      </c>
      <c r="D879" t="s">
        <v>1048</v>
      </c>
      <c r="E879" t="s">
        <v>1049</v>
      </c>
      <c r="F879" s="48" t="s">
        <v>1050</v>
      </c>
    </row>
    <row r="880" spans="1:6">
      <c r="A880" t="s">
        <v>479</v>
      </c>
      <c r="B880">
        <v>2018</v>
      </c>
      <c r="C880">
        <v>1.7000000000000001E-2</v>
      </c>
      <c r="D880" t="s">
        <v>1048</v>
      </c>
      <c r="E880" t="s">
        <v>1049</v>
      </c>
      <c r="F880" s="48" t="s">
        <v>1050</v>
      </c>
    </row>
    <row r="881" spans="1:6">
      <c r="A881" t="s">
        <v>479</v>
      </c>
      <c r="B881">
        <v>2019</v>
      </c>
      <c r="C881">
        <v>1.9E-2</v>
      </c>
      <c r="D881" t="s">
        <v>1048</v>
      </c>
      <c r="E881" t="s">
        <v>1049</v>
      </c>
      <c r="F881" s="48" t="s">
        <v>1050</v>
      </c>
    </row>
    <row r="882" spans="1:6">
      <c r="A882" t="s">
        <v>479</v>
      </c>
      <c r="B882">
        <v>2020</v>
      </c>
      <c r="C882">
        <v>0.02</v>
      </c>
      <c r="D882" t="s">
        <v>1048</v>
      </c>
      <c r="E882" t="s">
        <v>1049</v>
      </c>
      <c r="F882" s="48" t="s">
        <v>1050</v>
      </c>
    </row>
    <row r="883" spans="1:6">
      <c r="A883" t="s">
        <v>479</v>
      </c>
      <c r="B883">
        <v>2021</v>
      </c>
      <c r="C883">
        <v>2.1000000000000001E-2</v>
      </c>
      <c r="D883" t="s">
        <v>1048</v>
      </c>
      <c r="E883" t="s">
        <v>1049</v>
      </c>
      <c r="F883" s="48" t="s">
        <v>1050</v>
      </c>
    </row>
    <row r="884" spans="1:6">
      <c r="A884" t="s">
        <v>338</v>
      </c>
      <c r="B884">
        <v>2016</v>
      </c>
      <c r="C884">
        <v>5.0000000000000001E-3</v>
      </c>
      <c r="D884" t="s">
        <v>1048</v>
      </c>
      <c r="E884" t="s">
        <v>1049</v>
      </c>
      <c r="F884" s="48" t="s">
        <v>1050</v>
      </c>
    </row>
    <row r="885" spans="1:6">
      <c r="A885" t="s">
        <v>338</v>
      </c>
      <c r="B885">
        <v>2017</v>
      </c>
      <c r="C885">
        <v>5.0000000000000001E-3</v>
      </c>
      <c r="D885" t="s">
        <v>1048</v>
      </c>
      <c r="E885" t="s">
        <v>1049</v>
      </c>
      <c r="F885" s="48" t="s">
        <v>1050</v>
      </c>
    </row>
    <row r="886" spans="1:6">
      <c r="A886" t="s">
        <v>338</v>
      </c>
      <c r="B886">
        <v>2018</v>
      </c>
      <c r="C886">
        <v>5.0000000000000001E-3</v>
      </c>
      <c r="D886" t="s">
        <v>1048</v>
      </c>
      <c r="E886" t="s">
        <v>1049</v>
      </c>
      <c r="F886" s="48" t="s">
        <v>1050</v>
      </c>
    </row>
    <row r="887" spans="1:6">
      <c r="A887" t="s">
        <v>338</v>
      </c>
      <c r="B887">
        <v>2019</v>
      </c>
      <c r="C887">
        <v>6.0000000000000001E-3</v>
      </c>
      <c r="D887" t="s">
        <v>1048</v>
      </c>
      <c r="E887" t="s">
        <v>1049</v>
      </c>
      <c r="F887" s="48" t="s">
        <v>1050</v>
      </c>
    </row>
    <row r="888" spans="1:6">
      <c r="A888" t="s">
        <v>338</v>
      </c>
      <c r="B888">
        <v>2020</v>
      </c>
      <c r="C888">
        <v>6.0000000000000001E-3</v>
      </c>
      <c r="D888" t="s">
        <v>1048</v>
      </c>
      <c r="E888" t="s">
        <v>1049</v>
      </c>
      <c r="F888" s="48" t="s">
        <v>1050</v>
      </c>
    </row>
    <row r="889" spans="1:6">
      <c r="A889" t="s">
        <v>338</v>
      </c>
      <c r="B889">
        <v>2021</v>
      </c>
      <c r="C889">
        <v>6.0000000000000001E-3</v>
      </c>
      <c r="D889" t="s">
        <v>1048</v>
      </c>
      <c r="E889" t="s">
        <v>1049</v>
      </c>
      <c r="F889" s="48" t="s">
        <v>1050</v>
      </c>
    </row>
    <row r="890" spans="1:6">
      <c r="A890" t="s">
        <v>480</v>
      </c>
      <c r="B890">
        <v>2016</v>
      </c>
      <c r="C890">
        <v>3.0000000000000001E-3</v>
      </c>
      <c r="D890" t="s">
        <v>1048</v>
      </c>
      <c r="E890" t="s">
        <v>1049</v>
      </c>
      <c r="F890" s="48" t="s">
        <v>1050</v>
      </c>
    </row>
    <row r="891" spans="1:6">
      <c r="A891" t="s">
        <v>480</v>
      </c>
      <c r="B891">
        <v>2017</v>
      </c>
      <c r="C891">
        <v>3.0000000000000001E-3</v>
      </c>
      <c r="D891" t="s">
        <v>1048</v>
      </c>
      <c r="E891" t="s">
        <v>1049</v>
      </c>
      <c r="F891" s="48" t="s">
        <v>1050</v>
      </c>
    </row>
    <row r="892" spans="1:6">
      <c r="A892" t="s">
        <v>480</v>
      </c>
      <c r="B892">
        <v>2018</v>
      </c>
      <c r="C892">
        <v>3.0000000000000001E-3</v>
      </c>
      <c r="D892" t="s">
        <v>1048</v>
      </c>
      <c r="E892" t="s">
        <v>1049</v>
      </c>
      <c r="F892" s="48" t="s">
        <v>1050</v>
      </c>
    </row>
    <row r="893" spans="1:6">
      <c r="A893" t="s">
        <v>480</v>
      </c>
      <c r="B893">
        <v>2019</v>
      </c>
      <c r="C893">
        <v>2E-3</v>
      </c>
      <c r="D893" t="s">
        <v>1048</v>
      </c>
      <c r="E893" t="s">
        <v>1049</v>
      </c>
      <c r="F893" s="48" t="s">
        <v>1050</v>
      </c>
    </row>
    <row r="894" spans="1:6">
      <c r="A894" t="s">
        <v>480</v>
      </c>
      <c r="B894">
        <v>2020</v>
      </c>
      <c r="C894">
        <v>1E-3</v>
      </c>
      <c r="D894" t="s">
        <v>1048</v>
      </c>
      <c r="E894" t="s">
        <v>1049</v>
      </c>
      <c r="F894" s="48" t="s">
        <v>1050</v>
      </c>
    </row>
    <row r="895" spans="1:6">
      <c r="A895" t="s">
        <v>480</v>
      </c>
      <c r="B895">
        <v>2021</v>
      </c>
      <c r="C895">
        <v>4.0000000000000001E-3</v>
      </c>
      <c r="D895" t="s">
        <v>1048</v>
      </c>
      <c r="E895" t="s">
        <v>1049</v>
      </c>
      <c r="F895" s="48" t="s">
        <v>1050</v>
      </c>
    </row>
    <row r="896" spans="1:6">
      <c r="A896" t="s">
        <v>339</v>
      </c>
      <c r="B896">
        <v>2016</v>
      </c>
      <c r="C896">
        <v>8.8999999999999996E-2</v>
      </c>
      <c r="D896" t="s">
        <v>1048</v>
      </c>
      <c r="E896" t="s">
        <v>1049</v>
      </c>
      <c r="F896" s="48" t="s">
        <v>1050</v>
      </c>
    </row>
    <row r="897" spans="1:6">
      <c r="A897" t="s">
        <v>339</v>
      </c>
      <c r="B897">
        <v>2017</v>
      </c>
      <c r="C897">
        <v>0.03</v>
      </c>
      <c r="D897" t="s">
        <v>1048</v>
      </c>
      <c r="E897" t="s">
        <v>1049</v>
      </c>
      <c r="F897" s="48" t="s">
        <v>1050</v>
      </c>
    </row>
    <row r="898" spans="1:6">
      <c r="A898" t="s">
        <v>339</v>
      </c>
      <c r="B898">
        <v>2018</v>
      </c>
      <c r="C898">
        <v>2.5000000000000001E-2</v>
      </c>
      <c r="D898" t="s">
        <v>1048</v>
      </c>
      <c r="E898" t="s">
        <v>1049</v>
      </c>
      <c r="F898" s="48" t="s">
        <v>1050</v>
      </c>
    </row>
    <row r="899" spans="1:6">
      <c r="A899" t="s">
        <v>339</v>
      </c>
      <c r="B899">
        <v>2019</v>
      </c>
      <c r="C899">
        <v>3.2000000000000001E-2</v>
      </c>
      <c r="D899" t="s">
        <v>1048</v>
      </c>
      <c r="E899" t="s">
        <v>1049</v>
      </c>
      <c r="F899" s="48" t="s">
        <v>1050</v>
      </c>
    </row>
    <row r="900" spans="1:6">
      <c r="A900" t="s">
        <v>339</v>
      </c>
      <c r="B900">
        <v>2020</v>
      </c>
      <c r="C900">
        <v>3.2000000000000001E-2</v>
      </c>
      <c r="D900" t="s">
        <v>1048</v>
      </c>
      <c r="E900" t="s">
        <v>1049</v>
      </c>
      <c r="F900" s="48" t="s">
        <v>1050</v>
      </c>
    </row>
    <row r="901" spans="1:6">
      <c r="A901" t="s">
        <v>339</v>
      </c>
      <c r="B901">
        <v>2021</v>
      </c>
      <c r="C901">
        <v>2.1999999999999999E-2</v>
      </c>
      <c r="D901" t="s">
        <v>1048</v>
      </c>
      <c r="E901" t="s">
        <v>1049</v>
      </c>
      <c r="F901" s="48" t="s">
        <v>1050</v>
      </c>
    </row>
    <row r="902" spans="1:6">
      <c r="A902" t="s">
        <v>1059</v>
      </c>
      <c r="B902">
        <v>2016</v>
      </c>
      <c r="C902">
        <v>0.02</v>
      </c>
      <c r="D902" t="s">
        <v>1048</v>
      </c>
      <c r="E902" t="s">
        <v>1049</v>
      </c>
      <c r="F902" s="48" t="s">
        <v>1050</v>
      </c>
    </row>
    <row r="903" spans="1:6">
      <c r="A903" t="s">
        <v>1059</v>
      </c>
      <c r="B903">
        <v>2017</v>
      </c>
      <c r="C903">
        <v>2.3E-2</v>
      </c>
      <c r="D903" t="s">
        <v>1048</v>
      </c>
      <c r="E903" t="s">
        <v>1049</v>
      </c>
      <c r="F903" s="48" t="s">
        <v>1050</v>
      </c>
    </row>
    <row r="904" spans="1:6">
      <c r="A904" t="s">
        <v>1059</v>
      </c>
      <c r="B904">
        <v>2018</v>
      </c>
      <c r="C904">
        <v>2.5000000000000001E-2</v>
      </c>
      <c r="D904" t="s">
        <v>1048</v>
      </c>
      <c r="E904" t="s">
        <v>1049</v>
      </c>
      <c r="F904" s="48" t="s">
        <v>1050</v>
      </c>
    </row>
    <row r="905" spans="1:6">
      <c r="A905" t="s">
        <v>1059</v>
      </c>
      <c r="B905">
        <v>2019</v>
      </c>
      <c r="C905">
        <v>2.4E-2</v>
      </c>
      <c r="D905" t="s">
        <v>1048</v>
      </c>
      <c r="E905" t="s">
        <v>1049</v>
      </c>
      <c r="F905" s="48" t="s">
        <v>1050</v>
      </c>
    </row>
    <row r="906" spans="1:6">
      <c r="A906" t="s">
        <v>1059</v>
      </c>
      <c r="B906">
        <v>2020</v>
      </c>
      <c r="C906">
        <v>2.1999999999999999E-2</v>
      </c>
      <c r="D906" t="s">
        <v>1048</v>
      </c>
      <c r="E906" t="s">
        <v>1049</v>
      </c>
      <c r="F906" s="48" t="s">
        <v>1050</v>
      </c>
    </row>
    <row r="907" spans="1:6">
      <c r="A907" t="s">
        <v>1059</v>
      </c>
      <c r="B907">
        <v>2021</v>
      </c>
      <c r="C907">
        <v>2.1000000000000001E-2</v>
      </c>
      <c r="D907" t="s">
        <v>1048</v>
      </c>
      <c r="E907" t="s">
        <v>1049</v>
      </c>
      <c r="F907" s="48" t="s">
        <v>1050</v>
      </c>
    </row>
    <row r="908" spans="1:6">
      <c r="A908" t="s">
        <v>482</v>
      </c>
      <c r="B908">
        <v>2016</v>
      </c>
      <c r="C908">
        <v>1.2E-2</v>
      </c>
      <c r="D908" t="s">
        <v>1048</v>
      </c>
      <c r="E908" t="s">
        <v>1049</v>
      </c>
      <c r="F908" s="48" t="s">
        <v>1050</v>
      </c>
    </row>
    <row r="909" spans="1:6">
      <c r="A909" t="s">
        <v>482</v>
      </c>
      <c r="B909">
        <v>2017</v>
      </c>
      <c r="C909">
        <v>1.0999999999999999E-2</v>
      </c>
      <c r="D909" t="s">
        <v>1048</v>
      </c>
      <c r="E909" t="s">
        <v>1049</v>
      </c>
      <c r="F909" s="48" t="s">
        <v>1050</v>
      </c>
    </row>
    <row r="910" spans="1:6">
      <c r="A910" t="s">
        <v>482</v>
      </c>
      <c r="B910">
        <v>2018</v>
      </c>
      <c r="C910">
        <v>8.9999999999999993E-3</v>
      </c>
      <c r="D910" t="s">
        <v>1048</v>
      </c>
      <c r="E910" t="s">
        <v>1049</v>
      </c>
      <c r="F910" s="48" t="s">
        <v>1050</v>
      </c>
    </row>
    <row r="911" spans="1:6">
      <c r="A911" t="s">
        <v>482</v>
      </c>
      <c r="B911">
        <v>2019</v>
      </c>
      <c r="C911">
        <v>0.01</v>
      </c>
      <c r="D911" t="s">
        <v>1048</v>
      </c>
      <c r="E911" t="s">
        <v>1049</v>
      </c>
      <c r="F911" s="48" t="s">
        <v>1050</v>
      </c>
    </row>
    <row r="912" spans="1:6">
      <c r="A912" t="s">
        <v>482</v>
      </c>
      <c r="B912">
        <v>2020</v>
      </c>
      <c r="C912">
        <v>0.01</v>
      </c>
      <c r="D912" t="s">
        <v>1048</v>
      </c>
      <c r="E912" t="s">
        <v>1049</v>
      </c>
      <c r="F912" s="48" t="s">
        <v>1050</v>
      </c>
    </row>
    <row r="913" spans="1:6">
      <c r="A913" t="s">
        <v>482</v>
      </c>
      <c r="B913">
        <v>2021</v>
      </c>
      <c r="C913">
        <v>8.0000000000000002E-3</v>
      </c>
      <c r="D913" t="s">
        <v>1048</v>
      </c>
      <c r="E913" t="s">
        <v>1049</v>
      </c>
      <c r="F913" s="48" t="s">
        <v>1050</v>
      </c>
    </row>
    <row r="914" spans="1:6">
      <c r="A914" t="s">
        <v>1060</v>
      </c>
      <c r="B914">
        <v>2016</v>
      </c>
      <c r="C914">
        <v>5.0000000000000001E-3</v>
      </c>
      <c r="D914" t="s">
        <v>1048</v>
      </c>
      <c r="E914" t="s">
        <v>1049</v>
      </c>
      <c r="F914" s="48" t="s">
        <v>1050</v>
      </c>
    </row>
    <row r="915" spans="1:6">
      <c r="A915" t="s">
        <v>1060</v>
      </c>
      <c r="B915">
        <v>2017</v>
      </c>
      <c r="C915">
        <v>5.0000000000000001E-3</v>
      </c>
      <c r="D915" t="s">
        <v>1048</v>
      </c>
      <c r="E915" t="s">
        <v>1049</v>
      </c>
      <c r="F915" s="48" t="s">
        <v>1050</v>
      </c>
    </row>
    <row r="916" spans="1:6">
      <c r="A916" t="s">
        <v>1060</v>
      </c>
      <c r="B916">
        <v>2018</v>
      </c>
      <c r="C916">
        <v>6.0000000000000001E-3</v>
      </c>
      <c r="D916" t="s">
        <v>1048</v>
      </c>
      <c r="E916" t="s">
        <v>1049</v>
      </c>
      <c r="F916" s="48" t="s">
        <v>1050</v>
      </c>
    </row>
    <row r="917" spans="1:6">
      <c r="A917" t="s">
        <v>1060</v>
      </c>
      <c r="B917">
        <v>2019</v>
      </c>
      <c r="C917">
        <v>6.0000000000000001E-3</v>
      </c>
      <c r="D917" t="s">
        <v>1048</v>
      </c>
      <c r="E917" t="s">
        <v>1049</v>
      </c>
      <c r="F917" s="48" t="s">
        <v>1050</v>
      </c>
    </row>
    <row r="918" spans="1:6">
      <c r="A918" t="s">
        <v>1060</v>
      </c>
      <c r="B918">
        <v>2020</v>
      </c>
      <c r="C918">
        <v>6.0000000000000001E-3</v>
      </c>
      <c r="D918" t="s">
        <v>1048</v>
      </c>
      <c r="E918" t="s">
        <v>1049</v>
      </c>
      <c r="F918" s="48" t="s">
        <v>1050</v>
      </c>
    </row>
    <row r="919" spans="1:6">
      <c r="A919" t="s">
        <v>1060</v>
      </c>
      <c r="B919">
        <v>2021</v>
      </c>
      <c r="C919">
        <v>8.9999999999999993E-3</v>
      </c>
      <c r="D919" t="s">
        <v>1048</v>
      </c>
      <c r="E919" t="s">
        <v>1049</v>
      </c>
      <c r="F919" s="48" t="s">
        <v>1050</v>
      </c>
    </row>
    <row r="920" spans="1:6">
      <c r="A920" t="s">
        <v>344</v>
      </c>
      <c r="B920">
        <v>2016</v>
      </c>
      <c r="C920">
        <v>4.0000000000000001E-3</v>
      </c>
      <c r="D920" t="s">
        <v>1048</v>
      </c>
      <c r="E920" t="s">
        <v>1049</v>
      </c>
      <c r="F920" s="48" t="s">
        <v>1050</v>
      </c>
    </row>
    <row r="921" spans="1:6">
      <c r="A921" t="s">
        <v>344</v>
      </c>
      <c r="B921">
        <v>2017</v>
      </c>
      <c r="C921">
        <v>4.0000000000000001E-3</v>
      </c>
      <c r="D921" t="s">
        <v>1048</v>
      </c>
      <c r="E921" t="s">
        <v>1049</v>
      </c>
      <c r="F921" s="48" t="s">
        <v>1050</v>
      </c>
    </row>
    <row r="922" spans="1:6">
      <c r="A922" t="s">
        <v>344</v>
      </c>
      <c r="B922">
        <v>2018</v>
      </c>
      <c r="C922">
        <v>5.0000000000000001E-3</v>
      </c>
      <c r="D922" t="s">
        <v>1048</v>
      </c>
      <c r="E922" t="s">
        <v>1049</v>
      </c>
      <c r="F922" s="48" t="s">
        <v>1050</v>
      </c>
    </row>
    <row r="923" spans="1:6">
      <c r="A923" t="s">
        <v>344</v>
      </c>
      <c r="B923">
        <v>2019</v>
      </c>
      <c r="C923">
        <v>4.0000000000000001E-3</v>
      </c>
      <c r="D923" t="s">
        <v>1048</v>
      </c>
      <c r="E923" t="s">
        <v>1049</v>
      </c>
      <c r="F923" s="48" t="s">
        <v>1050</v>
      </c>
    </row>
    <row r="924" spans="1:6">
      <c r="A924" t="s">
        <v>344</v>
      </c>
      <c r="B924">
        <v>2020</v>
      </c>
      <c r="C924">
        <v>6.0000000000000001E-3</v>
      </c>
      <c r="D924" t="s">
        <v>1048</v>
      </c>
      <c r="E924" t="s">
        <v>1049</v>
      </c>
      <c r="F924" s="48" t="s">
        <v>1050</v>
      </c>
    </row>
    <row r="925" spans="1:6">
      <c r="A925" t="s">
        <v>344</v>
      </c>
      <c r="B925">
        <v>2021</v>
      </c>
      <c r="C925">
        <v>0.01</v>
      </c>
      <c r="D925" t="s">
        <v>1048</v>
      </c>
      <c r="E925" t="s">
        <v>1049</v>
      </c>
      <c r="F925" s="48" t="s">
        <v>1050</v>
      </c>
    </row>
    <row r="926" spans="1:6">
      <c r="A926" t="s">
        <v>483</v>
      </c>
      <c r="B926">
        <v>2016</v>
      </c>
      <c r="C926">
        <v>3.0000000000000001E-3</v>
      </c>
      <c r="D926" t="s">
        <v>1048</v>
      </c>
      <c r="E926" t="s">
        <v>1049</v>
      </c>
      <c r="F926" s="48" t="s">
        <v>1050</v>
      </c>
    </row>
    <row r="927" spans="1:6">
      <c r="A927" t="s">
        <v>483</v>
      </c>
      <c r="B927">
        <v>2017</v>
      </c>
      <c r="C927">
        <v>4.0000000000000001E-3</v>
      </c>
      <c r="D927" t="s">
        <v>1048</v>
      </c>
      <c r="E927" t="s">
        <v>1049</v>
      </c>
      <c r="F927" s="48" t="s">
        <v>1050</v>
      </c>
    </row>
    <row r="928" spans="1:6">
      <c r="A928" t="s">
        <v>483</v>
      </c>
      <c r="B928">
        <v>2018</v>
      </c>
      <c r="C928">
        <v>4.0000000000000001E-3</v>
      </c>
      <c r="D928" t="s">
        <v>1048</v>
      </c>
      <c r="E928" t="s">
        <v>1049</v>
      </c>
      <c r="F928" s="48" t="s">
        <v>1050</v>
      </c>
    </row>
    <row r="929" spans="1:6">
      <c r="A929" t="s">
        <v>483</v>
      </c>
      <c r="B929">
        <v>2019</v>
      </c>
      <c r="C929">
        <v>5.0000000000000001E-3</v>
      </c>
      <c r="D929" t="s">
        <v>1048</v>
      </c>
      <c r="E929" t="s">
        <v>1049</v>
      </c>
      <c r="F929" s="48" t="s">
        <v>1050</v>
      </c>
    </row>
    <row r="930" spans="1:6">
      <c r="A930" t="s">
        <v>483</v>
      </c>
      <c r="B930">
        <v>2020</v>
      </c>
      <c r="C930">
        <v>5.0000000000000001E-3</v>
      </c>
      <c r="D930" t="s">
        <v>1048</v>
      </c>
      <c r="E930" t="s">
        <v>1049</v>
      </c>
      <c r="F930" s="48" t="s">
        <v>1050</v>
      </c>
    </row>
    <row r="931" spans="1:6">
      <c r="A931" t="s">
        <v>483</v>
      </c>
      <c r="B931">
        <v>2021</v>
      </c>
      <c r="C931">
        <v>8.0000000000000002E-3</v>
      </c>
      <c r="D931" t="s">
        <v>1048</v>
      </c>
      <c r="E931" t="s">
        <v>1049</v>
      </c>
      <c r="F931" s="48" t="s">
        <v>1050</v>
      </c>
    </row>
    <row r="932" spans="1:6">
      <c r="A932" t="s">
        <v>345</v>
      </c>
      <c r="B932">
        <v>2016</v>
      </c>
      <c r="C932">
        <v>2E-3</v>
      </c>
      <c r="D932" t="s">
        <v>1048</v>
      </c>
      <c r="E932" t="s">
        <v>1049</v>
      </c>
      <c r="F932" s="48" t="s">
        <v>1050</v>
      </c>
    </row>
    <row r="933" spans="1:6">
      <c r="A933" t="s">
        <v>345</v>
      </c>
      <c r="B933">
        <v>2017</v>
      </c>
      <c r="C933">
        <v>3.0000000000000001E-3</v>
      </c>
      <c r="D933" t="s">
        <v>1048</v>
      </c>
      <c r="E933" t="s">
        <v>1049</v>
      </c>
      <c r="F933" s="48" t="s">
        <v>1050</v>
      </c>
    </row>
    <row r="934" spans="1:6">
      <c r="A934" t="s">
        <v>345</v>
      </c>
      <c r="B934">
        <v>2018</v>
      </c>
      <c r="C934">
        <v>3.0000000000000001E-3</v>
      </c>
      <c r="D934" t="s">
        <v>1048</v>
      </c>
      <c r="E934" t="s">
        <v>1049</v>
      </c>
      <c r="F934" s="48" t="s">
        <v>1050</v>
      </c>
    </row>
    <row r="935" spans="1:6">
      <c r="A935" t="s">
        <v>345</v>
      </c>
      <c r="B935">
        <v>2019</v>
      </c>
      <c r="C935">
        <v>3.0000000000000001E-3</v>
      </c>
      <c r="D935" t="s">
        <v>1048</v>
      </c>
      <c r="E935" t="s">
        <v>1049</v>
      </c>
      <c r="F935" s="48" t="s">
        <v>1050</v>
      </c>
    </row>
    <row r="936" spans="1:6">
      <c r="A936" t="s">
        <v>345</v>
      </c>
      <c r="B936">
        <v>2020</v>
      </c>
      <c r="C936">
        <v>4.0000000000000001E-3</v>
      </c>
      <c r="D936" t="s">
        <v>1048</v>
      </c>
      <c r="E936" t="s">
        <v>1049</v>
      </c>
      <c r="F936" s="48" t="s">
        <v>1050</v>
      </c>
    </row>
    <row r="937" spans="1:6">
      <c r="A937" t="s">
        <v>345</v>
      </c>
      <c r="B937">
        <v>2021</v>
      </c>
      <c r="C937">
        <v>6.0000000000000001E-3</v>
      </c>
      <c r="D937" t="s">
        <v>1048</v>
      </c>
      <c r="E937" t="s">
        <v>1049</v>
      </c>
      <c r="F937" s="48" t="s">
        <v>1050</v>
      </c>
    </row>
    <row r="938" spans="1:6">
      <c r="A938" t="s">
        <v>346</v>
      </c>
      <c r="B938">
        <v>2016</v>
      </c>
      <c r="C938">
        <v>3.0000000000000001E-3</v>
      </c>
      <c r="D938" t="s">
        <v>1048</v>
      </c>
      <c r="E938" t="s">
        <v>1049</v>
      </c>
      <c r="F938" s="48" t="s">
        <v>1050</v>
      </c>
    </row>
    <row r="939" spans="1:6">
      <c r="A939" t="s">
        <v>346</v>
      </c>
      <c r="B939">
        <v>2017</v>
      </c>
      <c r="C939">
        <v>3.0000000000000001E-3</v>
      </c>
      <c r="D939" t="s">
        <v>1048</v>
      </c>
      <c r="E939" t="s">
        <v>1049</v>
      </c>
      <c r="F939" s="48" t="s">
        <v>1050</v>
      </c>
    </row>
    <row r="940" spans="1:6">
      <c r="A940" t="s">
        <v>346</v>
      </c>
      <c r="B940">
        <v>2018</v>
      </c>
      <c r="C940">
        <v>3.0000000000000001E-3</v>
      </c>
      <c r="D940" t="s">
        <v>1048</v>
      </c>
      <c r="E940" t="s">
        <v>1049</v>
      </c>
      <c r="F940" s="48" t="s">
        <v>1050</v>
      </c>
    </row>
    <row r="941" spans="1:6">
      <c r="A941" t="s">
        <v>346</v>
      </c>
      <c r="B941">
        <v>2019</v>
      </c>
      <c r="C941">
        <v>3.0000000000000001E-3</v>
      </c>
      <c r="D941" t="s">
        <v>1048</v>
      </c>
      <c r="E941" t="s">
        <v>1049</v>
      </c>
      <c r="F941" s="48" t="s">
        <v>1050</v>
      </c>
    </row>
    <row r="942" spans="1:6">
      <c r="A942" t="s">
        <v>346</v>
      </c>
      <c r="B942">
        <v>2020</v>
      </c>
      <c r="C942">
        <v>3.0000000000000001E-3</v>
      </c>
      <c r="D942" t="s">
        <v>1048</v>
      </c>
      <c r="E942" t="s">
        <v>1049</v>
      </c>
      <c r="F942" s="48" t="s">
        <v>1050</v>
      </c>
    </row>
    <row r="943" spans="1:6">
      <c r="A943" t="s">
        <v>346</v>
      </c>
      <c r="B943">
        <v>2021</v>
      </c>
      <c r="C943">
        <v>5.0000000000000001E-3</v>
      </c>
      <c r="D943" t="s">
        <v>1048</v>
      </c>
      <c r="E943" t="s">
        <v>1049</v>
      </c>
      <c r="F943" s="48" t="s">
        <v>1050</v>
      </c>
    </row>
    <row r="944" spans="1:6">
      <c r="A944" t="s">
        <v>347</v>
      </c>
      <c r="B944">
        <v>2016</v>
      </c>
      <c r="C944">
        <v>6.0000000000000001E-3</v>
      </c>
      <c r="D944" t="s">
        <v>1048</v>
      </c>
      <c r="E944" t="s">
        <v>1049</v>
      </c>
      <c r="F944" s="48" t="s">
        <v>1050</v>
      </c>
    </row>
    <row r="945" spans="1:6">
      <c r="A945" t="s">
        <v>347</v>
      </c>
      <c r="B945">
        <v>2017</v>
      </c>
      <c r="C945">
        <v>8.0000000000000002E-3</v>
      </c>
      <c r="D945" t="s">
        <v>1048</v>
      </c>
      <c r="E945" t="s">
        <v>1049</v>
      </c>
      <c r="F945" s="48" t="s">
        <v>1050</v>
      </c>
    </row>
    <row r="946" spans="1:6">
      <c r="A946" t="s">
        <v>347</v>
      </c>
      <c r="B946">
        <v>2018</v>
      </c>
      <c r="C946">
        <v>7.0000000000000001E-3</v>
      </c>
      <c r="D946" t="s">
        <v>1048</v>
      </c>
      <c r="E946" t="s">
        <v>1049</v>
      </c>
      <c r="F946" s="48" t="s">
        <v>1050</v>
      </c>
    </row>
    <row r="947" spans="1:6">
      <c r="A947" t="s">
        <v>347</v>
      </c>
      <c r="B947">
        <v>2019</v>
      </c>
      <c r="C947">
        <v>7.0000000000000001E-3</v>
      </c>
      <c r="D947" t="s">
        <v>1048</v>
      </c>
      <c r="E947" t="s">
        <v>1049</v>
      </c>
      <c r="F947" s="48" t="s">
        <v>1050</v>
      </c>
    </row>
    <row r="948" spans="1:6">
      <c r="A948" t="s">
        <v>347</v>
      </c>
      <c r="B948">
        <v>2020</v>
      </c>
      <c r="C948">
        <v>6.0000000000000001E-3</v>
      </c>
      <c r="D948" t="s">
        <v>1048</v>
      </c>
      <c r="E948" t="s">
        <v>1049</v>
      </c>
      <c r="F948" s="48" t="s">
        <v>1050</v>
      </c>
    </row>
    <row r="949" spans="1:6">
      <c r="A949" t="s">
        <v>347</v>
      </c>
      <c r="B949">
        <v>2021</v>
      </c>
      <c r="C949">
        <v>1.0999999999999999E-2</v>
      </c>
      <c r="D949" t="s">
        <v>1048</v>
      </c>
      <c r="E949" t="s">
        <v>1049</v>
      </c>
      <c r="F949" s="48" t="s">
        <v>1050</v>
      </c>
    </row>
    <row r="950" spans="1:6">
      <c r="A950" t="s">
        <v>915</v>
      </c>
      <c r="B950">
        <v>2016</v>
      </c>
      <c r="C950">
        <v>2E-3</v>
      </c>
      <c r="D950" t="s">
        <v>1048</v>
      </c>
      <c r="E950" t="s">
        <v>1049</v>
      </c>
      <c r="F950" s="48" t="s">
        <v>1050</v>
      </c>
    </row>
    <row r="951" spans="1:6">
      <c r="A951" t="s">
        <v>915</v>
      </c>
      <c r="B951">
        <v>2017</v>
      </c>
      <c r="C951">
        <v>3.0000000000000001E-3</v>
      </c>
      <c r="D951" t="s">
        <v>1048</v>
      </c>
      <c r="E951" t="s">
        <v>1049</v>
      </c>
      <c r="F951" s="48" t="s">
        <v>1050</v>
      </c>
    </row>
    <row r="952" spans="1:6">
      <c r="A952" t="s">
        <v>915</v>
      </c>
      <c r="B952">
        <v>2018</v>
      </c>
      <c r="C952">
        <v>4.0000000000000001E-3</v>
      </c>
      <c r="D952" t="s">
        <v>1048</v>
      </c>
      <c r="E952" t="s">
        <v>1049</v>
      </c>
      <c r="F952" s="48" t="s">
        <v>1050</v>
      </c>
    </row>
    <row r="953" spans="1:6">
      <c r="A953" t="s">
        <v>915</v>
      </c>
      <c r="B953">
        <v>2019</v>
      </c>
      <c r="C953">
        <v>4.0000000000000001E-3</v>
      </c>
      <c r="D953" t="s">
        <v>1048</v>
      </c>
      <c r="E953" t="s">
        <v>1049</v>
      </c>
      <c r="F953" s="48" t="s">
        <v>1050</v>
      </c>
    </row>
    <row r="954" spans="1:6">
      <c r="A954" t="s">
        <v>915</v>
      </c>
      <c r="B954">
        <v>2020</v>
      </c>
      <c r="C954">
        <v>3.0000000000000001E-3</v>
      </c>
      <c r="D954" t="s">
        <v>1048</v>
      </c>
      <c r="E954" t="s">
        <v>1049</v>
      </c>
      <c r="F954" s="48" t="s">
        <v>1050</v>
      </c>
    </row>
    <row r="955" spans="1:6">
      <c r="A955" t="s">
        <v>915</v>
      </c>
      <c r="B955">
        <v>2021</v>
      </c>
      <c r="C955">
        <v>6.0000000000000001E-3</v>
      </c>
      <c r="D955" t="s">
        <v>1048</v>
      </c>
      <c r="E955" t="s">
        <v>1049</v>
      </c>
      <c r="F955" s="48" t="s">
        <v>1050</v>
      </c>
    </row>
    <row r="956" spans="1:6">
      <c r="A956" t="s">
        <v>349</v>
      </c>
      <c r="B956">
        <v>2016</v>
      </c>
      <c r="C956">
        <v>1.2E-2</v>
      </c>
      <c r="D956" t="s">
        <v>1048</v>
      </c>
      <c r="E956" t="s">
        <v>1049</v>
      </c>
      <c r="F956" s="48" t="s">
        <v>1050</v>
      </c>
    </row>
    <row r="957" spans="1:6">
      <c r="A957" t="s">
        <v>349</v>
      </c>
      <c r="B957">
        <v>2017</v>
      </c>
      <c r="C957">
        <v>8.9999999999999993E-3</v>
      </c>
      <c r="D957" t="s">
        <v>1048</v>
      </c>
      <c r="E957" t="s">
        <v>1049</v>
      </c>
      <c r="F957" s="48" t="s">
        <v>1050</v>
      </c>
    </row>
    <row r="958" spans="1:6">
      <c r="A958" t="s">
        <v>349</v>
      </c>
      <c r="B958">
        <v>2018</v>
      </c>
      <c r="C958">
        <v>1.2E-2</v>
      </c>
      <c r="D958" t="s">
        <v>1048</v>
      </c>
      <c r="E958" t="s">
        <v>1049</v>
      </c>
      <c r="F958" s="48" t="s">
        <v>1050</v>
      </c>
    </row>
    <row r="959" spans="1:6">
      <c r="A959" t="s">
        <v>349</v>
      </c>
      <c r="B959">
        <v>2019</v>
      </c>
      <c r="C959">
        <v>1.2999999999999999E-2</v>
      </c>
      <c r="D959" t="s">
        <v>1048</v>
      </c>
      <c r="E959" t="s">
        <v>1049</v>
      </c>
      <c r="F959" s="48" t="s">
        <v>1050</v>
      </c>
    </row>
    <row r="960" spans="1:6">
      <c r="A960" t="s">
        <v>349</v>
      </c>
      <c r="B960">
        <v>2020</v>
      </c>
      <c r="C960">
        <v>1.0999999999999999E-2</v>
      </c>
      <c r="D960" t="s">
        <v>1048</v>
      </c>
      <c r="E960" t="s">
        <v>1049</v>
      </c>
      <c r="F960" s="48" t="s">
        <v>1050</v>
      </c>
    </row>
    <row r="961" spans="1:6">
      <c r="A961" t="s">
        <v>349</v>
      </c>
      <c r="B961">
        <v>2021</v>
      </c>
      <c r="C961">
        <v>1.2E-2</v>
      </c>
      <c r="D961" t="s">
        <v>1048</v>
      </c>
      <c r="E961" t="s">
        <v>1049</v>
      </c>
      <c r="F961" s="48" t="s">
        <v>1050</v>
      </c>
    </row>
    <row r="962" spans="1:6">
      <c r="A962" t="s">
        <v>350</v>
      </c>
      <c r="B962">
        <v>2016</v>
      </c>
      <c r="C962">
        <v>6.0000000000000001E-3</v>
      </c>
      <c r="D962" t="s">
        <v>1048</v>
      </c>
      <c r="E962" t="s">
        <v>1049</v>
      </c>
      <c r="F962" s="48" t="s">
        <v>1050</v>
      </c>
    </row>
    <row r="963" spans="1:6">
      <c r="A963" t="s">
        <v>350</v>
      </c>
      <c r="B963">
        <v>2017</v>
      </c>
      <c r="C963">
        <v>7.0000000000000001E-3</v>
      </c>
      <c r="D963" t="s">
        <v>1048</v>
      </c>
      <c r="E963" t="s">
        <v>1049</v>
      </c>
      <c r="F963" s="48" t="s">
        <v>1050</v>
      </c>
    </row>
    <row r="964" spans="1:6">
      <c r="A964" t="s">
        <v>350</v>
      </c>
      <c r="B964">
        <v>2018</v>
      </c>
      <c r="C964">
        <v>7.0000000000000001E-3</v>
      </c>
      <c r="D964" t="s">
        <v>1048</v>
      </c>
      <c r="E964" t="s">
        <v>1049</v>
      </c>
      <c r="F964" s="48" t="s">
        <v>1050</v>
      </c>
    </row>
    <row r="965" spans="1:6">
      <c r="A965" t="s">
        <v>350</v>
      </c>
      <c r="B965">
        <v>2019</v>
      </c>
      <c r="C965">
        <v>7.0000000000000001E-3</v>
      </c>
      <c r="D965" t="s">
        <v>1048</v>
      </c>
      <c r="E965" t="s">
        <v>1049</v>
      </c>
      <c r="F965" s="48" t="s">
        <v>1050</v>
      </c>
    </row>
    <row r="966" spans="1:6">
      <c r="A966" t="s">
        <v>350</v>
      </c>
      <c r="B966">
        <v>2020</v>
      </c>
      <c r="C966">
        <v>7.0000000000000001E-3</v>
      </c>
      <c r="D966" t="s">
        <v>1048</v>
      </c>
      <c r="E966" t="s">
        <v>1049</v>
      </c>
      <c r="F966" s="48" t="s">
        <v>1050</v>
      </c>
    </row>
    <row r="967" spans="1:6">
      <c r="A967" t="s">
        <v>350</v>
      </c>
      <c r="B967">
        <v>2021</v>
      </c>
      <c r="C967">
        <v>8.0000000000000002E-3</v>
      </c>
      <c r="D967" t="s">
        <v>1048</v>
      </c>
      <c r="E967" t="s">
        <v>1049</v>
      </c>
      <c r="F967" s="48" t="s">
        <v>1050</v>
      </c>
    </row>
    <row r="968" spans="1:6">
      <c r="A968" t="s">
        <v>351</v>
      </c>
      <c r="B968">
        <v>2016</v>
      </c>
      <c r="C968">
        <v>5.0000000000000001E-3</v>
      </c>
      <c r="D968" t="s">
        <v>1048</v>
      </c>
      <c r="E968" t="s">
        <v>1049</v>
      </c>
      <c r="F968" s="48" t="s">
        <v>1050</v>
      </c>
    </row>
    <row r="969" spans="1:6">
      <c r="A969" t="s">
        <v>351</v>
      </c>
      <c r="B969">
        <v>2017</v>
      </c>
      <c r="C969">
        <v>5.0000000000000001E-3</v>
      </c>
      <c r="D969" t="s">
        <v>1048</v>
      </c>
      <c r="E969" t="s">
        <v>1049</v>
      </c>
      <c r="F969" s="48" t="s">
        <v>1050</v>
      </c>
    </row>
    <row r="970" spans="1:6">
      <c r="A970" t="s">
        <v>351</v>
      </c>
      <c r="B970">
        <v>2018</v>
      </c>
      <c r="C970">
        <v>5.0000000000000001E-3</v>
      </c>
      <c r="D970" t="s">
        <v>1048</v>
      </c>
      <c r="E970" t="s">
        <v>1049</v>
      </c>
      <c r="F970" s="48" t="s">
        <v>1050</v>
      </c>
    </row>
    <row r="971" spans="1:6">
      <c r="A971" t="s">
        <v>351</v>
      </c>
      <c r="B971">
        <v>2019</v>
      </c>
      <c r="C971">
        <v>4.0000000000000001E-3</v>
      </c>
      <c r="D971" t="s">
        <v>1048</v>
      </c>
      <c r="E971" t="s">
        <v>1049</v>
      </c>
      <c r="F971" s="48" t="s">
        <v>1050</v>
      </c>
    </row>
    <row r="972" spans="1:6">
      <c r="A972" t="s">
        <v>351</v>
      </c>
      <c r="B972">
        <v>2020</v>
      </c>
      <c r="C972">
        <v>4.0000000000000001E-3</v>
      </c>
      <c r="D972" t="s">
        <v>1048</v>
      </c>
      <c r="E972" t="s">
        <v>1049</v>
      </c>
      <c r="F972" s="48" t="s">
        <v>1050</v>
      </c>
    </row>
    <row r="973" spans="1:6">
      <c r="A973" t="s">
        <v>351</v>
      </c>
      <c r="B973">
        <v>2021</v>
      </c>
      <c r="C973">
        <v>7.0000000000000001E-3</v>
      </c>
      <c r="D973" t="s">
        <v>1048</v>
      </c>
      <c r="E973" t="s">
        <v>1049</v>
      </c>
      <c r="F973" s="48" t="s">
        <v>1050</v>
      </c>
    </row>
    <row r="974" spans="1:6">
      <c r="A974" t="s">
        <v>352</v>
      </c>
      <c r="B974">
        <v>2016</v>
      </c>
      <c r="C974">
        <v>7.0000000000000001E-3</v>
      </c>
      <c r="D974" t="s">
        <v>1048</v>
      </c>
      <c r="E974" t="s">
        <v>1049</v>
      </c>
      <c r="F974" s="48" t="s">
        <v>1050</v>
      </c>
    </row>
    <row r="975" spans="1:6">
      <c r="A975" t="s">
        <v>352</v>
      </c>
      <c r="B975">
        <v>2017</v>
      </c>
      <c r="C975">
        <v>0.01</v>
      </c>
      <c r="D975" t="s">
        <v>1048</v>
      </c>
      <c r="E975" t="s">
        <v>1049</v>
      </c>
      <c r="F975" s="48" t="s">
        <v>1050</v>
      </c>
    </row>
    <row r="976" spans="1:6">
      <c r="A976" t="s">
        <v>352</v>
      </c>
      <c r="B976">
        <v>2018</v>
      </c>
      <c r="C976">
        <v>7.0000000000000001E-3</v>
      </c>
      <c r="D976" t="s">
        <v>1048</v>
      </c>
      <c r="E976" t="s">
        <v>1049</v>
      </c>
      <c r="F976" s="48" t="s">
        <v>1050</v>
      </c>
    </row>
    <row r="977" spans="1:6">
      <c r="A977" t="s">
        <v>352</v>
      </c>
      <c r="B977">
        <v>2019</v>
      </c>
      <c r="C977">
        <v>1.2E-2</v>
      </c>
      <c r="D977" t="s">
        <v>1048</v>
      </c>
      <c r="E977" t="s">
        <v>1049</v>
      </c>
      <c r="F977" s="48" t="s">
        <v>1050</v>
      </c>
    </row>
    <row r="978" spans="1:6">
      <c r="A978" t="s">
        <v>352</v>
      </c>
      <c r="B978">
        <v>2020</v>
      </c>
      <c r="C978">
        <v>1.0999999999999999E-2</v>
      </c>
      <c r="D978" t="s">
        <v>1048</v>
      </c>
      <c r="E978" t="s">
        <v>1049</v>
      </c>
      <c r="F978" s="48" t="s">
        <v>1050</v>
      </c>
    </row>
    <row r="979" spans="1:6">
      <c r="A979" t="s">
        <v>352</v>
      </c>
      <c r="B979">
        <v>2021</v>
      </c>
      <c r="C979">
        <v>1.2E-2</v>
      </c>
      <c r="D979" t="s">
        <v>1048</v>
      </c>
      <c r="E979" t="s">
        <v>1049</v>
      </c>
      <c r="F979" s="48" t="s">
        <v>1050</v>
      </c>
    </row>
    <row r="980" spans="1:6">
      <c r="A980" t="s">
        <v>1061</v>
      </c>
      <c r="B980">
        <v>2016</v>
      </c>
      <c r="C980">
        <v>3.0000000000000001E-3</v>
      </c>
      <c r="D980" t="s">
        <v>1048</v>
      </c>
      <c r="E980" t="s">
        <v>1049</v>
      </c>
      <c r="F980" s="48" t="s">
        <v>1050</v>
      </c>
    </row>
    <row r="981" spans="1:6">
      <c r="A981" t="s">
        <v>1061</v>
      </c>
      <c r="B981">
        <v>2017</v>
      </c>
      <c r="C981">
        <v>3.0000000000000001E-3</v>
      </c>
      <c r="D981" t="s">
        <v>1048</v>
      </c>
      <c r="E981" t="s">
        <v>1049</v>
      </c>
      <c r="F981" s="48" t="s">
        <v>1050</v>
      </c>
    </row>
    <row r="982" spans="1:6">
      <c r="A982" t="s">
        <v>1061</v>
      </c>
      <c r="B982">
        <v>2018</v>
      </c>
      <c r="C982">
        <v>3.0000000000000001E-3</v>
      </c>
      <c r="D982" t="s">
        <v>1048</v>
      </c>
      <c r="E982" t="s">
        <v>1049</v>
      </c>
      <c r="F982" s="48" t="s">
        <v>1050</v>
      </c>
    </row>
    <row r="983" spans="1:6">
      <c r="A983" t="s">
        <v>1061</v>
      </c>
      <c r="B983">
        <v>2019</v>
      </c>
      <c r="C983">
        <v>3.0000000000000001E-3</v>
      </c>
      <c r="D983" t="s">
        <v>1048</v>
      </c>
      <c r="E983" t="s">
        <v>1049</v>
      </c>
      <c r="F983" s="48" t="s">
        <v>1050</v>
      </c>
    </row>
    <row r="984" spans="1:6">
      <c r="A984" t="s">
        <v>1061</v>
      </c>
      <c r="B984">
        <v>2020</v>
      </c>
      <c r="C984">
        <v>3.0000000000000001E-3</v>
      </c>
      <c r="D984" t="s">
        <v>1048</v>
      </c>
      <c r="E984" t="s">
        <v>1049</v>
      </c>
      <c r="F984" s="48" t="s">
        <v>1050</v>
      </c>
    </row>
    <row r="985" spans="1:6">
      <c r="A985" t="s">
        <v>1061</v>
      </c>
      <c r="B985">
        <v>2021</v>
      </c>
      <c r="C985">
        <v>5.0000000000000001E-3</v>
      </c>
      <c r="D985" t="s">
        <v>1048</v>
      </c>
      <c r="E985" t="s">
        <v>1049</v>
      </c>
      <c r="F985" s="48" t="s">
        <v>1050</v>
      </c>
    </row>
    <row r="986" spans="1:6">
      <c r="A986" t="s">
        <v>354</v>
      </c>
      <c r="B986">
        <v>2016</v>
      </c>
      <c r="C986">
        <v>4.0000000000000001E-3</v>
      </c>
      <c r="D986" t="s">
        <v>1048</v>
      </c>
      <c r="E986" t="s">
        <v>1049</v>
      </c>
      <c r="F986" s="48" t="s">
        <v>1050</v>
      </c>
    </row>
    <row r="987" spans="1:6">
      <c r="A987" t="s">
        <v>354</v>
      </c>
      <c r="B987">
        <v>2017</v>
      </c>
      <c r="C987">
        <v>7.0000000000000001E-3</v>
      </c>
      <c r="D987" t="s">
        <v>1048</v>
      </c>
      <c r="E987" t="s">
        <v>1049</v>
      </c>
      <c r="F987" s="48" t="s">
        <v>1050</v>
      </c>
    </row>
    <row r="988" spans="1:6">
      <c r="A988" t="s">
        <v>354</v>
      </c>
      <c r="B988">
        <v>2018</v>
      </c>
      <c r="C988">
        <v>7.0000000000000001E-3</v>
      </c>
      <c r="D988" t="s">
        <v>1048</v>
      </c>
      <c r="E988" t="s">
        <v>1049</v>
      </c>
      <c r="F988" s="48" t="s">
        <v>1050</v>
      </c>
    </row>
    <row r="989" spans="1:6">
      <c r="A989" t="s">
        <v>354</v>
      </c>
      <c r="B989">
        <v>2019</v>
      </c>
      <c r="C989">
        <v>8.0000000000000002E-3</v>
      </c>
      <c r="D989" t="s">
        <v>1048</v>
      </c>
      <c r="E989" t="s">
        <v>1049</v>
      </c>
      <c r="F989" s="48" t="s">
        <v>1050</v>
      </c>
    </row>
    <row r="990" spans="1:6">
      <c r="A990" t="s">
        <v>354</v>
      </c>
      <c r="B990">
        <v>2020</v>
      </c>
      <c r="C990">
        <v>7.0000000000000001E-3</v>
      </c>
      <c r="D990" t="s">
        <v>1048</v>
      </c>
      <c r="E990" t="s">
        <v>1049</v>
      </c>
      <c r="F990" s="48" t="s">
        <v>1050</v>
      </c>
    </row>
    <row r="991" spans="1:6">
      <c r="A991" t="s">
        <v>354</v>
      </c>
      <c r="B991">
        <v>2021</v>
      </c>
      <c r="C991">
        <v>7.0000000000000001E-3</v>
      </c>
      <c r="D991" t="s">
        <v>1048</v>
      </c>
      <c r="E991" t="s">
        <v>1049</v>
      </c>
      <c r="F991" s="48" t="s">
        <v>1050</v>
      </c>
    </row>
    <row r="992" spans="1:6">
      <c r="A992" t="s">
        <v>355</v>
      </c>
      <c r="B992">
        <v>2016</v>
      </c>
      <c r="C992">
        <v>0.01</v>
      </c>
      <c r="D992" t="s">
        <v>1048</v>
      </c>
      <c r="E992" t="s">
        <v>1049</v>
      </c>
      <c r="F992" s="48" t="s">
        <v>1050</v>
      </c>
    </row>
    <row r="993" spans="1:6">
      <c r="A993" t="s">
        <v>355</v>
      </c>
      <c r="B993">
        <v>2017</v>
      </c>
      <c r="C993">
        <v>8.9999999999999993E-3</v>
      </c>
      <c r="D993" t="s">
        <v>1048</v>
      </c>
      <c r="E993" t="s">
        <v>1049</v>
      </c>
      <c r="F993" s="48" t="s">
        <v>1050</v>
      </c>
    </row>
    <row r="994" spans="1:6">
      <c r="A994" t="s">
        <v>355</v>
      </c>
      <c r="B994">
        <v>2018</v>
      </c>
      <c r="C994">
        <v>7.0000000000000001E-3</v>
      </c>
      <c r="D994" t="s">
        <v>1048</v>
      </c>
      <c r="E994" t="s">
        <v>1049</v>
      </c>
      <c r="F994" s="48" t="s">
        <v>1050</v>
      </c>
    </row>
    <row r="995" spans="1:6">
      <c r="A995" t="s">
        <v>355</v>
      </c>
      <c r="B995">
        <v>2019</v>
      </c>
      <c r="C995">
        <v>8.0000000000000002E-3</v>
      </c>
      <c r="D995" t="s">
        <v>1048</v>
      </c>
      <c r="E995" t="s">
        <v>1049</v>
      </c>
      <c r="F995" s="48" t="s">
        <v>1050</v>
      </c>
    </row>
    <row r="996" spans="1:6">
      <c r="A996" t="s">
        <v>355</v>
      </c>
      <c r="B996">
        <v>2020</v>
      </c>
      <c r="C996">
        <v>8.0000000000000002E-3</v>
      </c>
      <c r="D996" t="s">
        <v>1048</v>
      </c>
      <c r="E996" t="s">
        <v>1049</v>
      </c>
      <c r="F996" s="48" t="s">
        <v>1050</v>
      </c>
    </row>
    <row r="997" spans="1:6">
      <c r="A997" t="s">
        <v>355</v>
      </c>
      <c r="B997">
        <v>2021</v>
      </c>
      <c r="C997">
        <v>0.01</v>
      </c>
      <c r="D997" t="s">
        <v>1048</v>
      </c>
      <c r="E997" t="s">
        <v>1049</v>
      </c>
      <c r="F997" s="48" t="s">
        <v>1050</v>
      </c>
    </row>
    <row r="998" spans="1:6">
      <c r="A998" t="s">
        <v>489</v>
      </c>
      <c r="B998">
        <v>2016</v>
      </c>
      <c r="C998">
        <v>7.0000000000000001E-3</v>
      </c>
      <c r="D998" t="s">
        <v>1048</v>
      </c>
      <c r="E998" t="s">
        <v>1049</v>
      </c>
      <c r="F998" s="48" t="s">
        <v>1050</v>
      </c>
    </row>
    <row r="999" spans="1:6">
      <c r="A999" t="s">
        <v>489</v>
      </c>
      <c r="B999">
        <v>2017</v>
      </c>
      <c r="C999">
        <v>7.0000000000000001E-3</v>
      </c>
      <c r="D999" t="s">
        <v>1048</v>
      </c>
      <c r="E999" t="s">
        <v>1049</v>
      </c>
      <c r="F999" s="48" t="s">
        <v>1050</v>
      </c>
    </row>
    <row r="1000" spans="1:6">
      <c r="A1000" t="s">
        <v>489</v>
      </c>
      <c r="B1000">
        <v>2018</v>
      </c>
      <c r="C1000">
        <v>7.0000000000000001E-3</v>
      </c>
      <c r="D1000" t="s">
        <v>1048</v>
      </c>
      <c r="E1000" t="s">
        <v>1049</v>
      </c>
      <c r="F1000" s="48" t="s">
        <v>1050</v>
      </c>
    </row>
    <row r="1001" spans="1:6">
      <c r="A1001" t="s">
        <v>489</v>
      </c>
      <c r="B1001">
        <v>2019</v>
      </c>
      <c r="C1001">
        <v>7.0000000000000001E-3</v>
      </c>
      <c r="D1001" t="s">
        <v>1048</v>
      </c>
      <c r="E1001" t="s">
        <v>1049</v>
      </c>
      <c r="F1001" s="48" t="s">
        <v>1050</v>
      </c>
    </row>
    <row r="1002" spans="1:6">
      <c r="A1002" t="s">
        <v>489</v>
      </c>
      <c r="B1002">
        <v>2020</v>
      </c>
      <c r="C1002">
        <v>7.0000000000000001E-3</v>
      </c>
      <c r="D1002" t="s">
        <v>1048</v>
      </c>
      <c r="E1002" t="s">
        <v>1049</v>
      </c>
      <c r="F1002" s="48" t="s">
        <v>1050</v>
      </c>
    </row>
    <row r="1003" spans="1:6">
      <c r="A1003" t="s">
        <v>489</v>
      </c>
      <c r="B1003">
        <v>2021</v>
      </c>
      <c r="C1003">
        <v>1.0999999999999999E-2</v>
      </c>
      <c r="D1003" t="s">
        <v>1048</v>
      </c>
      <c r="E1003" t="s">
        <v>1049</v>
      </c>
      <c r="F1003" s="48" t="s">
        <v>1050</v>
      </c>
    </row>
    <row r="1004" spans="1:6">
      <c r="A1004" t="s">
        <v>358</v>
      </c>
      <c r="B1004">
        <v>2016</v>
      </c>
      <c r="C1004">
        <v>5.0000000000000001E-3</v>
      </c>
      <c r="D1004" t="s">
        <v>1048</v>
      </c>
      <c r="E1004" t="s">
        <v>1049</v>
      </c>
      <c r="F1004" s="48" t="s">
        <v>1050</v>
      </c>
    </row>
    <row r="1005" spans="1:6">
      <c r="A1005" t="s">
        <v>358</v>
      </c>
      <c r="B1005">
        <v>2017</v>
      </c>
      <c r="C1005">
        <v>6.0000000000000001E-3</v>
      </c>
      <c r="D1005" t="s">
        <v>1048</v>
      </c>
      <c r="E1005" t="s">
        <v>1049</v>
      </c>
      <c r="F1005" s="48" t="s">
        <v>1050</v>
      </c>
    </row>
    <row r="1006" spans="1:6">
      <c r="A1006" t="s">
        <v>358</v>
      </c>
      <c r="B1006">
        <v>2018</v>
      </c>
      <c r="C1006">
        <v>6.0000000000000001E-3</v>
      </c>
      <c r="D1006" t="s">
        <v>1048</v>
      </c>
      <c r="E1006" t="s">
        <v>1049</v>
      </c>
      <c r="F1006" s="48" t="s">
        <v>1050</v>
      </c>
    </row>
    <row r="1007" spans="1:6">
      <c r="A1007" t="s">
        <v>358</v>
      </c>
      <c r="B1007">
        <v>2019</v>
      </c>
      <c r="C1007">
        <v>5.0000000000000001E-3</v>
      </c>
      <c r="D1007" t="s">
        <v>1048</v>
      </c>
      <c r="E1007" t="s">
        <v>1049</v>
      </c>
      <c r="F1007" s="48" t="s">
        <v>1050</v>
      </c>
    </row>
    <row r="1008" spans="1:6">
      <c r="A1008" t="s">
        <v>358</v>
      </c>
      <c r="B1008">
        <v>2020</v>
      </c>
      <c r="C1008">
        <v>5.0000000000000001E-3</v>
      </c>
      <c r="D1008" t="s">
        <v>1048</v>
      </c>
      <c r="E1008" t="s">
        <v>1049</v>
      </c>
      <c r="F1008" s="48" t="s">
        <v>1050</v>
      </c>
    </row>
    <row r="1009" spans="1:6">
      <c r="A1009" t="s">
        <v>358</v>
      </c>
      <c r="B1009">
        <v>2021</v>
      </c>
      <c r="C1009">
        <v>8.0000000000000002E-3</v>
      </c>
      <c r="D1009" t="s">
        <v>1048</v>
      </c>
      <c r="E1009" t="s">
        <v>1049</v>
      </c>
      <c r="F1009" s="48" t="s">
        <v>1050</v>
      </c>
    </row>
    <row r="1010" spans="1:6">
      <c r="A1010" t="s">
        <v>359</v>
      </c>
      <c r="B1010">
        <v>2016</v>
      </c>
      <c r="C1010">
        <v>4.1000000000000002E-2</v>
      </c>
      <c r="D1010" t="s">
        <v>1048</v>
      </c>
      <c r="E1010" t="s">
        <v>1049</v>
      </c>
      <c r="F1010" s="48" t="s">
        <v>1050</v>
      </c>
    </row>
    <row r="1011" spans="1:6">
      <c r="A1011" t="s">
        <v>359</v>
      </c>
      <c r="B1011">
        <v>2017</v>
      </c>
      <c r="C1011">
        <v>2.3E-2</v>
      </c>
      <c r="D1011" t="s">
        <v>1048</v>
      </c>
      <c r="E1011" t="s">
        <v>1049</v>
      </c>
      <c r="F1011" s="48" t="s">
        <v>1050</v>
      </c>
    </row>
    <row r="1012" spans="1:6">
      <c r="A1012" t="s">
        <v>359</v>
      </c>
      <c r="B1012">
        <v>2018</v>
      </c>
      <c r="C1012">
        <v>0.03</v>
      </c>
      <c r="D1012" t="s">
        <v>1048</v>
      </c>
      <c r="E1012" t="s">
        <v>1049</v>
      </c>
      <c r="F1012" s="48" t="s">
        <v>1050</v>
      </c>
    </row>
    <row r="1013" spans="1:6">
      <c r="A1013" t="s">
        <v>359</v>
      </c>
      <c r="B1013">
        <v>2019</v>
      </c>
      <c r="C1013">
        <v>3.4000000000000002E-2</v>
      </c>
      <c r="D1013" t="s">
        <v>1048</v>
      </c>
      <c r="E1013" t="s">
        <v>1049</v>
      </c>
      <c r="F1013" s="48" t="s">
        <v>1050</v>
      </c>
    </row>
    <row r="1014" spans="1:6">
      <c r="A1014" t="s">
        <v>359</v>
      </c>
      <c r="B1014">
        <v>2020</v>
      </c>
      <c r="C1014">
        <v>4.3999999999999997E-2</v>
      </c>
      <c r="D1014" t="s">
        <v>1048</v>
      </c>
      <c r="E1014" t="s">
        <v>1049</v>
      </c>
      <c r="F1014" s="48" t="s">
        <v>1050</v>
      </c>
    </row>
    <row r="1015" spans="1:6">
      <c r="A1015" t="s">
        <v>359</v>
      </c>
      <c r="B1015">
        <v>2021</v>
      </c>
      <c r="C1015">
        <v>1.4E-2</v>
      </c>
      <c r="D1015" t="s">
        <v>1048</v>
      </c>
      <c r="E1015" t="s">
        <v>1049</v>
      </c>
      <c r="F1015" s="48" t="s">
        <v>1050</v>
      </c>
    </row>
    <row r="1016" spans="1:6">
      <c r="A1016" t="s">
        <v>360</v>
      </c>
      <c r="B1016">
        <v>2016</v>
      </c>
      <c r="C1016">
        <v>2.4E-2</v>
      </c>
      <c r="D1016" t="s">
        <v>1048</v>
      </c>
      <c r="E1016" t="s">
        <v>1049</v>
      </c>
      <c r="F1016" s="48" t="s">
        <v>1050</v>
      </c>
    </row>
    <row r="1017" spans="1:6">
      <c r="A1017" t="s">
        <v>360</v>
      </c>
      <c r="B1017">
        <v>2017</v>
      </c>
      <c r="C1017">
        <v>3.6999999999999998E-2</v>
      </c>
      <c r="D1017" t="s">
        <v>1048</v>
      </c>
      <c r="E1017" t="s">
        <v>1049</v>
      </c>
      <c r="F1017" s="48" t="s">
        <v>1050</v>
      </c>
    </row>
    <row r="1018" spans="1:6">
      <c r="A1018" t="s">
        <v>360</v>
      </c>
      <c r="B1018">
        <v>2018</v>
      </c>
      <c r="C1018">
        <v>0.03</v>
      </c>
      <c r="D1018" t="s">
        <v>1048</v>
      </c>
      <c r="E1018" t="s">
        <v>1049</v>
      </c>
      <c r="F1018" s="48" t="s">
        <v>1050</v>
      </c>
    </row>
    <row r="1019" spans="1:6">
      <c r="A1019" t="s">
        <v>360</v>
      </c>
      <c r="B1019">
        <v>2019</v>
      </c>
      <c r="C1019">
        <v>2.8000000000000001E-2</v>
      </c>
      <c r="D1019" t="s">
        <v>1048</v>
      </c>
      <c r="E1019" t="s">
        <v>1049</v>
      </c>
      <c r="F1019" s="48" t="s">
        <v>1050</v>
      </c>
    </row>
    <row r="1020" spans="1:6">
      <c r="A1020" t="s">
        <v>360</v>
      </c>
      <c r="B1020">
        <v>2020</v>
      </c>
      <c r="C1020">
        <v>2.5000000000000001E-2</v>
      </c>
      <c r="D1020" t="s">
        <v>1048</v>
      </c>
      <c r="E1020" t="s">
        <v>1049</v>
      </c>
      <c r="F1020" s="48" t="s">
        <v>1050</v>
      </c>
    </row>
    <row r="1021" spans="1:6">
      <c r="A1021" t="s">
        <v>360</v>
      </c>
      <c r="B1021">
        <v>2021</v>
      </c>
      <c r="C1021">
        <v>0.02</v>
      </c>
      <c r="D1021" t="s">
        <v>1048</v>
      </c>
      <c r="E1021" t="s">
        <v>1049</v>
      </c>
      <c r="F1021" s="48" t="s">
        <v>1050</v>
      </c>
    </row>
    <row r="1022" spans="1:6">
      <c r="A1022" t="s">
        <v>936</v>
      </c>
      <c r="B1022">
        <v>2016</v>
      </c>
      <c r="C1022">
        <v>6.0000000000000001E-3</v>
      </c>
      <c r="D1022" t="s">
        <v>1048</v>
      </c>
      <c r="E1022" t="s">
        <v>1049</v>
      </c>
      <c r="F1022" s="48" t="s">
        <v>1050</v>
      </c>
    </row>
    <row r="1023" spans="1:6">
      <c r="A1023" t="s">
        <v>936</v>
      </c>
      <c r="B1023">
        <v>2017</v>
      </c>
      <c r="C1023">
        <v>7.0000000000000001E-3</v>
      </c>
      <c r="D1023" t="s">
        <v>1048</v>
      </c>
      <c r="E1023" t="s">
        <v>1049</v>
      </c>
      <c r="F1023" s="48" t="s">
        <v>1050</v>
      </c>
    </row>
    <row r="1024" spans="1:6">
      <c r="A1024" t="s">
        <v>936</v>
      </c>
      <c r="B1024">
        <v>2018</v>
      </c>
      <c r="C1024">
        <v>7.0000000000000001E-3</v>
      </c>
      <c r="D1024" t="s">
        <v>1048</v>
      </c>
      <c r="E1024" t="s">
        <v>1049</v>
      </c>
      <c r="F1024" s="48" t="s">
        <v>1050</v>
      </c>
    </row>
    <row r="1025" spans="1:6">
      <c r="A1025" t="s">
        <v>936</v>
      </c>
      <c r="B1025">
        <v>2019</v>
      </c>
      <c r="C1025">
        <v>7.0000000000000001E-3</v>
      </c>
      <c r="D1025" t="s">
        <v>1048</v>
      </c>
      <c r="E1025" t="s">
        <v>1049</v>
      </c>
      <c r="F1025" s="48" t="s">
        <v>1050</v>
      </c>
    </row>
    <row r="1026" spans="1:6">
      <c r="A1026" t="s">
        <v>936</v>
      </c>
      <c r="B1026">
        <v>2020</v>
      </c>
      <c r="C1026">
        <v>6.0000000000000001E-3</v>
      </c>
      <c r="D1026" t="s">
        <v>1048</v>
      </c>
      <c r="E1026" t="s">
        <v>1049</v>
      </c>
      <c r="F1026" s="48" t="s">
        <v>1050</v>
      </c>
    </row>
    <row r="1027" spans="1:6">
      <c r="A1027" t="s">
        <v>936</v>
      </c>
      <c r="B1027">
        <v>2021</v>
      </c>
      <c r="C1027">
        <v>8.9999999999999993E-3</v>
      </c>
      <c r="D1027" t="s">
        <v>1048</v>
      </c>
      <c r="E1027" t="s">
        <v>1049</v>
      </c>
      <c r="F1027" s="48" t="s">
        <v>1050</v>
      </c>
    </row>
    <row r="1028" spans="1:6">
      <c r="A1028" t="s">
        <v>216</v>
      </c>
      <c r="B1028">
        <v>2016</v>
      </c>
      <c r="C1028">
        <v>8.9999999999999993E-3</v>
      </c>
      <c r="D1028" t="s">
        <v>1048</v>
      </c>
      <c r="E1028" t="s">
        <v>1049</v>
      </c>
      <c r="F1028" s="48" t="s">
        <v>1050</v>
      </c>
    </row>
    <row r="1029" spans="1:6">
      <c r="A1029" t="s">
        <v>216</v>
      </c>
      <c r="B1029">
        <v>2017</v>
      </c>
      <c r="C1029">
        <v>7.0000000000000001E-3</v>
      </c>
      <c r="D1029" t="s">
        <v>1048</v>
      </c>
      <c r="E1029" t="s">
        <v>1049</v>
      </c>
      <c r="F1029" s="48" t="s">
        <v>1050</v>
      </c>
    </row>
    <row r="1030" spans="1:6">
      <c r="A1030" t="s">
        <v>216</v>
      </c>
      <c r="B1030">
        <v>2018</v>
      </c>
      <c r="C1030">
        <v>8.0000000000000002E-3</v>
      </c>
      <c r="D1030" t="s">
        <v>1048</v>
      </c>
      <c r="E1030" t="s">
        <v>1049</v>
      </c>
      <c r="F1030" s="48" t="s">
        <v>1050</v>
      </c>
    </row>
    <row r="1031" spans="1:6">
      <c r="A1031" t="s">
        <v>216</v>
      </c>
      <c r="B1031">
        <v>2019</v>
      </c>
      <c r="C1031">
        <v>7.0000000000000001E-3</v>
      </c>
      <c r="D1031" t="s">
        <v>1048</v>
      </c>
      <c r="E1031" t="s">
        <v>1049</v>
      </c>
      <c r="F1031" s="48" t="s">
        <v>1050</v>
      </c>
    </row>
    <row r="1032" spans="1:6">
      <c r="A1032" t="s">
        <v>216</v>
      </c>
      <c r="B1032">
        <v>2020</v>
      </c>
      <c r="C1032">
        <v>6.0000000000000001E-3</v>
      </c>
      <c r="D1032" t="s">
        <v>1048</v>
      </c>
      <c r="E1032" t="s">
        <v>1049</v>
      </c>
      <c r="F1032" s="48" t="s">
        <v>1050</v>
      </c>
    </row>
    <row r="1033" spans="1:6">
      <c r="A1033" t="s">
        <v>216</v>
      </c>
      <c r="B1033">
        <v>2021</v>
      </c>
      <c r="C1033">
        <v>8.0000000000000002E-3</v>
      </c>
      <c r="D1033" t="s">
        <v>1048</v>
      </c>
      <c r="E1033" t="s">
        <v>1049</v>
      </c>
      <c r="F1033" s="48" t="s">
        <v>1050</v>
      </c>
    </row>
    <row r="1034" spans="1:6">
      <c r="A1034" t="s">
        <v>1062</v>
      </c>
      <c r="B1034">
        <v>2016</v>
      </c>
      <c r="C1034">
        <v>3.0000000000000001E-3</v>
      </c>
      <c r="D1034" t="s">
        <v>1048</v>
      </c>
      <c r="E1034" t="s">
        <v>1049</v>
      </c>
      <c r="F1034" s="48" t="s">
        <v>1050</v>
      </c>
    </row>
    <row r="1035" spans="1:6">
      <c r="A1035" t="s">
        <v>1062</v>
      </c>
      <c r="B1035">
        <v>2017</v>
      </c>
      <c r="C1035">
        <v>4.0000000000000001E-3</v>
      </c>
      <c r="D1035" t="s">
        <v>1048</v>
      </c>
      <c r="E1035" t="s">
        <v>1049</v>
      </c>
      <c r="F1035" s="48" t="s">
        <v>1050</v>
      </c>
    </row>
    <row r="1036" spans="1:6">
      <c r="A1036" t="s">
        <v>1062</v>
      </c>
      <c r="B1036">
        <v>2018</v>
      </c>
      <c r="C1036">
        <v>4.0000000000000001E-3</v>
      </c>
      <c r="D1036" t="s">
        <v>1048</v>
      </c>
      <c r="E1036" t="s">
        <v>1049</v>
      </c>
      <c r="F1036" s="48" t="s">
        <v>1050</v>
      </c>
    </row>
    <row r="1037" spans="1:6">
      <c r="A1037" t="s">
        <v>1062</v>
      </c>
      <c r="B1037">
        <v>2019</v>
      </c>
      <c r="C1037">
        <v>4.0000000000000001E-3</v>
      </c>
      <c r="D1037" t="s">
        <v>1048</v>
      </c>
      <c r="E1037" t="s">
        <v>1049</v>
      </c>
      <c r="F1037" s="48" t="s">
        <v>1050</v>
      </c>
    </row>
    <row r="1038" spans="1:6">
      <c r="A1038" t="s">
        <v>1062</v>
      </c>
      <c r="B1038">
        <v>2020</v>
      </c>
      <c r="C1038">
        <v>4.0000000000000001E-3</v>
      </c>
      <c r="D1038" t="s">
        <v>1048</v>
      </c>
      <c r="E1038" t="s">
        <v>1049</v>
      </c>
      <c r="F1038" s="48" t="s">
        <v>1050</v>
      </c>
    </row>
    <row r="1039" spans="1:6">
      <c r="A1039" t="s">
        <v>1062</v>
      </c>
      <c r="B1039">
        <v>2021</v>
      </c>
      <c r="C1039">
        <v>6.0000000000000001E-3</v>
      </c>
      <c r="D1039" t="s">
        <v>1048</v>
      </c>
      <c r="E1039" t="s">
        <v>1049</v>
      </c>
      <c r="F1039" s="48" t="s">
        <v>1050</v>
      </c>
    </row>
    <row r="1040" spans="1:6">
      <c r="A1040" t="s">
        <v>517</v>
      </c>
      <c r="B1040">
        <v>2016</v>
      </c>
      <c r="C1040">
        <v>5.0000000000000001E-3</v>
      </c>
      <c r="D1040" t="s">
        <v>1048</v>
      </c>
      <c r="E1040" t="s">
        <v>1049</v>
      </c>
      <c r="F1040" s="48" t="s">
        <v>1050</v>
      </c>
    </row>
    <row r="1041" spans="1:6">
      <c r="A1041" t="s">
        <v>517</v>
      </c>
      <c r="B1041">
        <v>2017</v>
      </c>
      <c r="C1041">
        <v>6.0000000000000001E-3</v>
      </c>
      <c r="D1041" t="s">
        <v>1048</v>
      </c>
      <c r="E1041" t="s">
        <v>1049</v>
      </c>
      <c r="F1041" s="48" t="s">
        <v>1050</v>
      </c>
    </row>
    <row r="1042" spans="1:6">
      <c r="A1042" t="s">
        <v>517</v>
      </c>
      <c r="B1042">
        <v>2018</v>
      </c>
      <c r="C1042">
        <v>6.0000000000000001E-3</v>
      </c>
      <c r="D1042" t="s">
        <v>1048</v>
      </c>
      <c r="E1042" t="s">
        <v>1049</v>
      </c>
      <c r="F1042" s="48" t="s">
        <v>1050</v>
      </c>
    </row>
    <row r="1043" spans="1:6">
      <c r="A1043" t="s">
        <v>517</v>
      </c>
      <c r="B1043">
        <v>2019</v>
      </c>
      <c r="C1043">
        <v>5.0000000000000001E-3</v>
      </c>
      <c r="D1043" t="s">
        <v>1048</v>
      </c>
      <c r="E1043" t="s">
        <v>1049</v>
      </c>
      <c r="F1043" s="48" t="s">
        <v>1050</v>
      </c>
    </row>
    <row r="1044" spans="1:6">
      <c r="A1044" t="s">
        <v>517</v>
      </c>
      <c r="B1044">
        <v>2020</v>
      </c>
      <c r="C1044">
        <v>5.0000000000000001E-3</v>
      </c>
      <c r="D1044" t="s">
        <v>1048</v>
      </c>
      <c r="E1044" t="s">
        <v>1049</v>
      </c>
      <c r="F1044" s="48" t="s">
        <v>1050</v>
      </c>
    </row>
    <row r="1045" spans="1:6">
      <c r="A1045" t="s">
        <v>517</v>
      </c>
      <c r="B1045">
        <v>2021</v>
      </c>
      <c r="C1045">
        <v>8.0000000000000002E-3</v>
      </c>
      <c r="D1045" t="s">
        <v>1048</v>
      </c>
      <c r="E1045" t="s">
        <v>1049</v>
      </c>
      <c r="F1045" s="48" t="s">
        <v>1050</v>
      </c>
    </row>
    <row r="1046" spans="1:6">
      <c r="A1046" t="s">
        <v>1063</v>
      </c>
      <c r="B1046">
        <v>2016</v>
      </c>
      <c r="C1046">
        <v>8.0000000000000002E-3</v>
      </c>
      <c r="D1046" t="s">
        <v>1048</v>
      </c>
      <c r="E1046" t="s">
        <v>1049</v>
      </c>
      <c r="F1046" s="48" t="s">
        <v>1050</v>
      </c>
    </row>
    <row r="1047" spans="1:6">
      <c r="A1047" t="s">
        <v>1063</v>
      </c>
      <c r="B1047">
        <v>2017</v>
      </c>
      <c r="C1047">
        <v>7.0000000000000001E-3</v>
      </c>
      <c r="D1047" t="s">
        <v>1048</v>
      </c>
      <c r="E1047" t="s">
        <v>1049</v>
      </c>
      <c r="F1047" s="48" t="s">
        <v>1050</v>
      </c>
    </row>
    <row r="1048" spans="1:6">
      <c r="A1048" t="s">
        <v>1063</v>
      </c>
      <c r="B1048">
        <v>2018</v>
      </c>
      <c r="C1048">
        <v>6.0000000000000001E-3</v>
      </c>
      <c r="D1048" t="s">
        <v>1048</v>
      </c>
      <c r="E1048" t="s">
        <v>1049</v>
      </c>
      <c r="F1048" s="48" t="s">
        <v>1050</v>
      </c>
    </row>
    <row r="1049" spans="1:6">
      <c r="A1049" t="s">
        <v>1063</v>
      </c>
      <c r="B1049">
        <v>2019</v>
      </c>
      <c r="C1049">
        <v>7.0000000000000001E-3</v>
      </c>
      <c r="D1049" t="s">
        <v>1048</v>
      </c>
      <c r="E1049" t="s">
        <v>1049</v>
      </c>
      <c r="F1049" s="48" t="s">
        <v>1050</v>
      </c>
    </row>
    <row r="1050" spans="1:6">
      <c r="A1050" t="s">
        <v>1063</v>
      </c>
      <c r="B1050">
        <v>2020</v>
      </c>
      <c r="C1050">
        <v>7.0000000000000001E-3</v>
      </c>
      <c r="D1050" t="s">
        <v>1048</v>
      </c>
      <c r="E1050" t="s">
        <v>1049</v>
      </c>
      <c r="F1050" s="48" t="s">
        <v>1050</v>
      </c>
    </row>
    <row r="1051" spans="1:6">
      <c r="A1051" t="s">
        <v>1063</v>
      </c>
      <c r="B1051">
        <v>2021</v>
      </c>
      <c r="C1051">
        <v>8.0000000000000002E-3</v>
      </c>
      <c r="D1051" t="s">
        <v>1048</v>
      </c>
      <c r="E1051" t="s">
        <v>1049</v>
      </c>
      <c r="F1051" s="48" t="s">
        <v>1050</v>
      </c>
    </row>
    <row r="1052" spans="1:6">
      <c r="A1052" t="s">
        <v>1064</v>
      </c>
      <c r="B1052">
        <v>2016</v>
      </c>
      <c r="C1052">
        <v>7.0000000000000001E-3</v>
      </c>
      <c r="D1052" t="s">
        <v>1048</v>
      </c>
      <c r="E1052" t="s">
        <v>1049</v>
      </c>
      <c r="F1052" s="48" t="s">
        <v>1050</v>
      </c>
    </row>
    <row r="1053" spans="1:6">
      <c r="A1053" t="s">
        <v>1064</v>
      </c>
      <c r="B1053">
        <v>2017</v>
      </c>
      <c r="C1053">
        <v>7.0000000000000001E-3</v>
      </c>
      <c r="D1053" t="s">
        <v>1048</v>
      </c>
      <c r="E1053" t="s">
        <v>1049</v>
      </c>
      <c r="F1053" s="48" t="s">
        <v>1050</v>
      </c>
    </row>
    <row r="1054" spans="1:6">
      <c r="A1054" t="s">
        <v>1064</v>
      </c>
      <c r="B1054">
        <v>2018</v>
      </c>
      <c r="C1054">
        <v>7.0000000000000001E-3</v>
      </c>
      <c r="D1054" t="s">
        <v>1048</v>
      </c>
      <c r="E1054" t="s">
        <v>1049</v>
      </c>
      <c r="F1054" s="48" t="s">
        <v>1050</v>
      </c>
    </row>
    <row r="1055" spans="1:6">
      <c r="A1055" t="s">
        <v>1064</v>
      </c>
      <c r="B1055">
        <v>2019</v>
      </c>
      <c r="C1055">
        <v>6.0000000000000001E-3</v>
      </c>
      <c r="D1055" t="s">
        <v>1048</v>
      </c>
      <c r="E1055" t="s">
        <v>1049</v>
      </c>
      <c r="F1055" s="48" t="s">
        <v>1050</v>
      </c>
    </row>
    <row r="1056" spans="1:6">
      <c r="A1056" t="s">
        <v>1064</v>
      </c>
      <c r="B1056">
        <v>2020</v>
      </c>
      <c r="C1056">
        <v>4.0000000000000001E-3</v>
      </c>
      <c r="D1056" t="s">
        <v>1048</v>
      </c>
      <c r="E1056" t="s">
        <v>1049</v>
      </c>
      <c r="F1056" s="48" t="s">
        <v>1050</v>
      </c>
    </row>
    <row r="1057" spans="1:6">
      <c r="A1057" t="s">
        <v>1064</v>
      </c>
      <c r="B1057">
        <v>2021</v>
      </c>
      <c r="C1057">
        <v>8.0000000000000002E-3</v>
      </c>
      <c r="D1057" t="s">
        <v>1048</v>
      </c>
      <c r="E1057" t="s">
        <v>1049</v>
      </c>
      <c r="F1057" s="48" t="s">
        <v>1050</v>
      </c>
    </row>
    <row r="1058" spans="1:6">
      <c r="A1058" t="s">
        <v>1065</v>
      </c>
      <c r="B1058">
        <v>2016</v>
      </c>
      <c r="C1058">
        <v>6.0000000000000001E-3</v>
      </c>
      <c r="D1058" t="s">
        <v>1048</v>
      </c>
      <c r="E1058" t="s">
        <v>1049</v>
      </c>
      <c r="F1058" s="48" t="s">
        <v>1050</v>
      </c>
    </row>
    <row r="1059" spans="1:6">
      <c r="A1059" t="s">
        <v>1065</v>
      </c>
      <c r="B1059">
        <v>2017</v>
      </c>
      <c r="C1059">
        <v>7.0000000000000001E-3</v>
      </c>
      <c r="D1059" t="s">
        <v>1048</v>
      </c>
      <c r="E1059" t="s">
        <v>1049</v>
      </c>
      <c r="F1059" s="48" t="s">
        <v>1050</v>
      </c>
    </row>
    <row r="1060" spans="1:6">
      <c r="A1060" t="s">
        <v>1065</v>
      </c>
      <c r="B1060">
        <v>2018</v>
      </c>
      <c r="C1060">
        <v>6.0000000000000001E-3</v>
      </c>
      <c r="D1060" t="s">
        <v>1048</v>
      </c>
      <c r="E1060" t="s">
        <v>1049</v>
      </c>
      <c r="F1060" s="48" t="s">
        <v>1050</v>
      </c>
    </row>
    <row r="1061" spans="1:6">
      <c r="A1061" t="s">
        <v>1065</v>
      </c>
      <c r="B1061">
        <v>2019</v>
      </c>
      <c r="C1061">
        <v>6.0000000000000001E-3</v>
      </c>
      <c r="D1061" t="s">
        <v>1048</v>
      </c>
      <c r="E1061" t="s">
        <v>1049</v>
      </c>
      <c r="F1061" s="48" t="s">
        <v>1050</v>
      </c>
    </row>
    <row r="1062" spans="1:6">
      <c r="A1062" t="s">
        <v>1065</v>
      </c>
      <c r="B1062">
        <v>2020</v>
      </c>
      <c r="C1062">
        <v>7.0000000000000001E-3</v>
      </c>
      <c r="D1062" t="s">
        <v>1048</v>
      </c>
      <c r="E1062" t="s">
        <v>1049</v>
      </c>
      <c r="F1062" s="48" t="s">
        <v>1050</v>
      </c>
    </row>
    <row r="1063" spans="1:6">
      <c r="A1063" t="s">
        <v>1065</v>
      </c>
      <c r="B1063">
        <v>2021</v>
      </c>
      <c r="C1063">
        <v>1.0999999999999999E-2</v>
      </c>
      <c r="D1063" t="s">
        <v>1048</v>
      </c>
      <c r="E1063" t="s">
        <v>1049</v>
      </c>
      <c r="F1063" s="48" t="s">
        <v>1050</v>
      </c>
    </row>
    <row r="1064" spans="1:6">
      <c r="A1064" t="s">
        <v>1066</v>
      </c>
      <c r="B1064">
        <v>2016</v>
      </c>
      <c r="C1064">
        <v>5.0000000000000001E-3</v>
      </c>
      <c r="D1064" t="s">
        <v>1048</v>
      </c>
      <c r="E1064" t="s">
        <v>1049</v>
      </c>
      <c r="F1064" s="48" t="s">
        <v>1050</v>
      </c>
    </row>
    <row r="1065" spans="1:6">
      <c r="A1065" t="s">
        <v>1066</v>
      </c>
      <c r="B1065">
        <v>2017</v>
      </c>
      <c r="C1065">
        <v>6.0000000000000001E-3</v>
      </c>
      <c r="D1065" t="s">
        <v>1048</v>
      </c>
      <c r="E1065" t="s">
        <v>1049</v>
      </c>
      <c r="F1065" s="48" t="s">
        <v>1050</v>
      </c>
    </row>
    <row r="1066" spans="1:6">
      <c r="A1066" t="s">
        <v>1066</v>
      </c>
      <c r="B1066">
        <v>2018</v>
      </c>
      <c r="C1066">
        <v>6.0000000000000001E-3</v>
      </c>
      <c r="D1066" t="s">
        <v>1048</v>
      </c>
      <c r="E1066" t="s">
        <v>1049</v>
      </c>
      <c r="F1066" s="48" t="s">
        <v>1050</v>
      </c>
    </row>
    <row r="1067" spans="1:6">
      <c r="A1067" t="s">
        <v>1066</v>
      </c>
      <c r="B1067">
        <v>2019</v>
      </c>
      <c r="C1067">
        <v>6.0000000000000001E-3</v>
      </c>
      <c r="D1067" t="s">
        <v>1048</v>
      </c>
      <c r="E1067" t="s">
        <v>1049</v>
      </c>
      <c r="F1067" s="48" t="s">
        <v>1050</v>
      </c>
    </row>
    <row r="1068" spans="1:6">
      <c r="A1068" t="s">
        <v>1066</v>
      </c>
      <c r="B1068">
        <v>2020</v>
      </c>
      <c r="C1068">
        <v>6.0000000000000001E-3</v>
      </c>
      <c r="D1068" t="s">
        <v>1048</v>
      </c>
      <c r="E1068" t="s">
        <v>1049</v>
      </c>
      <c r="F1068" s="48" t="s">
        <v>1050</v>
      </c>
    </row>
    <row r="1069" spans="1:6">
      <c r="A1069" t="s">
        <v>1066</v>
      </c>
      <c r="B1069">
        <v>2021</v>
      </c>
      <c r="C1069">
        <v>8.9999999999999993E-3</v>
      </c>
      <c r="D1069" t="s">
        <v>1048</v>
      </c>
      <c r="E1069" t="s">
        <v>1049</v>
      </c>
      <c r="F1069" s="48" t="s">
        <v>1050</v>
      </c>
    </row>
    <row r="1070" spans="1:6">
      <c r="A1070" t="s">
        <v>1067</v>
      </c>
      <c r="B1070">
        <v>2016</v>
      </c>
      <c r="C1070">
        <v>3.0000000000000001E-3</v>
      </c>
      <c r="D1070" t="s">
        <v>1048</v>
      </c>
      <c r="E1070" t="s">
        <v>1049</v>
      </c>
      <c r="F1070" s="48" t="s">
        <v>1050</v>
      </c>
    </row>
    <row r="1071" spans="1:6">
      <c r="A1071" t="s">
        <v>1067</v>
      </c>
      <c r="B1071">
        <v>2017</v>
      </c>
      <c r="C1071">
        <v>4.0000000000000001E-3</v>
      </c>
      <c r="D1071" t="s">
        <v>1048</v>
      </c>
      <c r="E1071" t="s">
        <v>1049</v>
      </c>
      <c r="F1071" s="48" t="s">
        <v>1050</v>
      </c>
    </row>
    <row r="1072" spans="1:6">
      <c r="A1072" t="s">
        <v>1067</v>
      </c>
      <c r="B1072">
        <v>2018</v>
      </c>
      <c r="C1072">
        <v>5.0000000000000001E-3</v>
      </c>
      <c r="D1072" t="s">
        <v>1048</v>
      </c>
      <c r="E1072" t="s">
        <v>1049</v>
      </c>
      <c r="F1072" s="48" t="s">
        <v>1050</v>
      </c>
    </row>
    <row r="1073" spans="1:6">
      <c r="A1073" t="s">
        <v>1067</v>
      </c>
      <c r="B1073">
        <v>2019</v>
      </c>
      <c r="C1073">
        <v>4.0000000000000001E-3</v>
      </c>
      <c r="D1073" t="s">
        <v>1048</v>
      </c>
      <c r="E1073" t="s">
        <v>1049</v>
      </c>
      <c r="F1073" s="48" t="s">
        <v>1050</v>
      </c>
    </row>
    <row r="1074" spans="1:6">
      <c r="A1074" t="s">
        <v>1067</v>
      </c>
      <c r="B1074">
        <v>2020</v>
      </c>
      <c r="C1074">
        <v>4.0000000000000001E-3</v>
      </c>
      <c r="D1074" t="s">
        <v>1048</v>
      </c>
      <c r="E1074" t="s">
        <v>1049</v>
      </c>
      <c r="F1074" s="48" t="s">
        <v>1050</v>
      </c>
    </row>
    <row r="1075" spans="1:6">
      <c r="A1075" t="s">
        <v>1067</v>
      </c>
      <c r="B1075">
        <v>2021</v>
      </c>
      <c r="C1075">
        <v>6.0000000000000001E-3</v>
      </c>
      <c r="D1075" t="s">
        <v>1048</v>
      </c>
      <c r="E1075" t="s">
        <v>1049</v>
      </c>
      <c r="F1075" s="48" t="s">
        <v>1050</v>
      </c>
    </row>
    <row r="1076" spans="1:6">
      <c r="A1076" t="s">
        <v>1068</v>
      </c>
      <c r="B1076">
        <v>2016</v>
      </c>
      <c r="C1076">
        <v>8.9999999999999993E-3</v>
      </c>
      <c r="D1076" t="s">
        <v>1048</v>
      </c>
      <c r="E1076" t="s">
        <v>1049</v>
      </c>
      <c r="F1076" s="48" t="s">
        <v>1050</v>
      </c>
    </row>
    <row r="1077" spans="1:6">
      <c r="A1077" t="s">
        <v>1068</v>
      </c>
      <c r="B1077">
        <v>2017</v>
      </c>
      <c r="C1077">
        <v>0.01</v>
      </c>
      <c r="D1077" t="s">
        <v>1048</v>
      </c>
      <c r="E1077" t="s">
        <v>1049</v>
      </c>
      <c r="F1077" s="48" t="s">
        <v>1050</v>
      </c>
    </row>
    <row r="1078" spans="1:6">
      <c r="A1078" t="s">
        <v>1068</v>
      </c>
      <c r="B1078">
        <v>2018</v>
      </c>
      <c r="C1078">
        <v>8.9999999999999993E-3</v>
      </c>
      <c r="D1078" t="s">
        <v>1048</v>
      </c>
      <c r="E1078" t="s">
        <v>1049</v>
      </c>
      <c r="F1078" s="48" t="s">
        <v>1050</v>
      </c>
    </row>
    <row r="1079" spans="1:6">
      <c r="A1079" t="s">
        <v>1068</v>
      </c>
      <c r="B1079">
        <v>2019</v>
      </c>
      <c r="C1079">
        <v>0.01</v>
      </c>
      <c r="D1079" t="s">
        <v>1048</v>
      </c>
      <c r="E1079" t="s">
        <v>1049</v>
      </c>
      <c r="F1079" s="48" t="s">
        <v>1050</v>
      </c>
    </row>
    <row r="1080" spans="1:6">
      <c r="A1080" t="s">
        <v>1068</v>
      </c>
      <c r="B1080">
        <v>2020</v>
      </c>
      <c r="C1080">
        <v>0.01</v>
      </c>
      <c r="D1080" t="s">
        <v>1048</v>
      </c>
      <c r="E1080" t="s">
        <v>1049</v>
      </c>
      <c r="F1080" s="48" t="s">
        <v>1050</v>
      </c>
    </row>
    <row r="1081" spans="1:6">
      <c r="A1081" t="s">
        <v>1068</v>
      </c>
      <c r="B1081">
        <v>2021</v>
      </c>
      <c r="C1081">
        <v>1.2999999999999999E-2</v>
      </c>
      <c r="D1081" t="s">
        <v>1048</v>
      </c>
      <c r="E1081" t="s">
        <v>1049</v>
      </c>
      <c r="F1081" s="48" t="s">
        <v>1050</v>
      </c>
    </row>
    <row r="1082" spans="1:6">
      <c r="A1082" t="s">
        <v>221</v>
      </c>
      <c r="B1082">
        <v>2016</v>
      </c>
      <c r="C1082">
        <v>4.0000000000000001E-3</v>
      </c>
      <c r="D1082" t="s">
        <v>1048</v>
      </c>
      <c r="E1082" t="s">
        <v>1049</v>
      </c>
      <c r="F1082" s="48" t="s">
        <v>1050</v>
      </c>
    </row>
    <row r="1083" spans="1:6">
      <c r="A1083" t="s">
        <v>221</v>
      </c>
      <c r="B1083">
        <v>2017</v>
      </c>
      <c r="C1083">
        <v>5.0000000000000001E-3</v>
      </c>
      <c r="D1083" t="s">
        <v>1048</v>
      </c>
      <c r="E1083" t="s">
        <v>1049</v>
      </c>
      <c r="F1083" s="48" t="s">
        <v>1050</v>
      </c>
    </row>
    <row r="1084" spans="1:6">
      <c r="A1084" t="s">
        <v>221</v>
      </c>
      <c r="B1084">
        <v>2018</v>
      </c>
      <c r="C1084">
        <v>5.0000000000000001E-3</v>
      </c>
      <c r="D1084" t="s">
        <v>1048</v>
      </c>
      <c r="E1084" t="s">
        <v>1049</v>
      </c>
      <c r="F1084" s="48" t="s">
        <v>1050</v>
      </c>
    </row>
    <row r="1085" spans="1:6">
      <c r="A1085" t="s">
        <v>221</v>
      </c>
      <c r="B1085">
        <v>2019</v>
      </c>
      <c r="C1085">
        <v>5.0000000000000001E-3</v>
      </c>
      <c r="D1085" t="s">
        <v>1048</v>
      </c>
      <c r="E1085" t="s">
        <v>1049</v>
      </c>
      <c r="F1085" s="48" t="s">
        <v>1050</v>
      </c>
    </row>
    <row r="1086" spans="1:6">
      <c r="A1086" t="s">
        <v>221</v>
      </c>
      <c r="B1086">
        <v>2020</v>
      </c>
      <c r="C1086">
        <v>5.0000000000000001E-3</v>
      </c>
      <c r="D1086" t="s">
        <v>1048</v>
      </c>
      <c r="E1086" t="s">
        <v>1049</v>
      </c>
      <c r="F1086" s="48" t="s">
        <v>1050</v>
      </c>
    </row>
    <row r="1087" spans="1:6">
      <c r="A1087" t="s">
        <v>221</v>
      </c>
      <c r="B1087">
        <v>2021</v>
      </c>
      <c r="C1087">
        <v>8.0000000000000002E-3</v>
      </c>
      <c r="D1087" t="s">
        <v>1048</v>
      </c>
      <c r="E1087" t="s">
        <v>1049</v>
      </c>
      <c r="F1087" s="48" t="s">
        <v>1050</v>
      </c>
    </row>
    <row r="1088" spans="1:6">
      <c r="A1088" t="s">
        <v>1069</v>
      </c>
      <c r="B1088">
        <v>2016</v>
      </c>
      <c r="C1088">
        <v>5.0000000000000001E-3</v>
      </c>
      <c r="D1088" t="s">
        <v>1048</v>
      </c>
      <c r="E1088" t="s">
        <v>1049</v>
      </c>
      <c r="F1088" s="48" t="s">
        <v>1050</v>
      </c>
    </row>
    <row r="1089" spans="1:6">
      <c r="A1089" t="s">
        <v>1069</v>
      </c>
      <c r="B1089">
        <v>2017</v>
      </c>
      <c r="C1089">
        <v>6.0000000000000001E-3</v>
      </c>
      <c r="D1089" t="s">
        <v>1048</v>
      </c>
      <c r="E1089" t="s">
        <v>1049</v>
      </c>
      <c r="F1089" s="48" t="s">
        <v>1050</v>
      </c>
    </row>
    <row r="1090" spans="1:6">
      <c r="A1090" t="s">
        <v>1069</v>
      </c>
      <c r="B1090">
        <v>2018</v>
      </c>
      <c r="C1090">
        <v>6.0000000000000001E-3</v>
      </c>
      <c r="D1090" t="s">
        <v>1048</v>
      </c>
      <c r="E1090" t="s">
        <v>1049</v>
      </c>
      <c r="F1090" s="48" t="s">
        <v>1050</v>
      </c>
    </row>
    <row r="1091" spans="1:6">
      <c r="A1091" t="s">
        <v>1069</v>
      </c>
      <c r="B1091">
        <v>2019</v>
      </c>
      <c r="C1091">
        <v>5.0000000000000001E-3</v>
      </c>
      <c r="D1091" t="s">
        <v>1048</v>
      </c>
      <c r="E1091" t="s">
        <v>1049</v>
      </c>
      <c r="F1091" s="48" t="s">
        <v>1050</v>
      </c>
    </row>
    <row r="1092" spans="1:6">
      <c r="A1092" t="s">
        <v>1069</v>
      </c>
      <c r="B1092">
        <v>2020</v>
      </c>
      <c r="C1092">
        <v>5.0000000000000001E-3</v>
      </c>
      <c r="D1092" t="s">
        <v>1048</v>
      </c>
      <c r="E1092" t="s">
        <v>1049</v>
      </c>
      <c r="F1092" s="48" t="s">
        <v>1050</v>
      </c>
    </row>
    <row r="1093" spans="1:6">
      <c r="A1093" t="s">
        <v>1069</v>
      </c>
      <c r="B1093">
        <v>2021</v>
      </c>
      <c r="C1093">
        <v>8.0000000000000002E-3</v>
      </c>
      <c r="D1093" t="s">
        <v>1048</v>
      </c>
      <c r="E1093" t="s">
        <v>1049</v>
      </c>
      <c r="F1093" s="48" t="s">
        <v>1050</v>
      </c>
    </row>
    <row r="1094" spans="1:6">
      <c r="A1094" t="s">
        <v>1070</v>
      </c>
      <c r="B1094">
        <v>2016</v>
      </c>
      <c r="C1094">
        <v>7.0000000000000001E-3</v>
      </c>
      <c r="D1094" t="s">
        <v>1048</v>
      </c>
      <c r="E1094" t="s">
        <v>1049</v>
      </c>
      <c r="F1094" s="48" t="s">
        <v>1050</v>
      </c>
    </row>
    <row r="1095" spans="1:6">
      <c r="A1095" t="s">
        <v>1070</v>
      </c>
      <c r="B1095">
        <v>2017</v>
      </c>
      <c r="C1095">
        <v>8.0000000000000002E-3</v>
      </c>
      <c r="D1095" t="s">
        <v>1048</v>
      </c>
      <c r="E1095" t="s">
        <v>1049</v>
      </c>
      <c r="F1095" s="48" t="s">
        <v>1050</v>
      </c>
    </row>
    <row r="1096" spans="1:6">
      <c r="A1096" t="s">
        <v>1070</v>
      </c>
      <c r="B1096">
        <v>2018</v>
      </c>
      <c r="C1096">
        <v>8.0000000000000002E-3</v>
      </c>
      <c r="D1096" t="s">
        <v>1048</v>
      </c>
      <c r="E1096" t="s">
        <v>1049</v>
      </c>
      <c r="F1096" s="48" t="s">
        <v>1050</v>
      </c>
    </row>
    <row r="1097" spans="1:6">
      <c r="A1097" t="s">
        <v>1070</v>
      </c>
      <c r="B1097">
        <v>2019</v>
      </c>
      <c r="C1097">
        <v>8.0000000000000002E-3</v>
      </c>
      <c r="D1097" t="s">
        <v>1048</v>
      </c>
      <c r="E1097" t="s">
        <v>1049</v>
      </c>
      <c r="F1097" s="48" t="s">
        <v>1050</v>
      </c>
    </row>
    <row r="1098" spans="1:6">
      <c r="A1098" t="s">
        <v>1070</v>
      </c>
      <c r="B1098">
        <v>2020</v>
      </c>
      <c r="C1098">
        <v>8.0000000000000002E-3</v>
      </c>
      <c r="D1098" t="s">
        <v>1048</v>
      </c>
      <c r="E1098" t="s">
        <v>1049</v>
      </c>
      <c r="F1098" s="48" t="s">
        <v>1050</v>
      </c>
    </row>
    <row r="1099" spans="1:6">
      <c r="A1099" t="s">
        <v>1070</v>
      </c>
      <c r="B1099">
        <v>2021</v>
      </c>
      <c r="C1099">
        <v>0.01</v>
      </c>
      <c r="D1099" t="s">
        <v>1048</v>
      </c>
      <c r="E1099" t="s">
        <v>1049</v>
      </c>
      <c r="F1099" s="48" t="s">
        <v>1050</v>
      </c>
    </row>
    <row r="1100" spans="1:6">
      <c r="A1100" t="s">
        <v>1071</v>
      </c>
      <c r="B1100">
        <v>2016</v>
      </c>
      <c r="C1100">
        <v>7.0000000000000001E-3</v>
      </c>
      <c r="D1100" t="s">
        <v>1048</v>
      </c>
      <c r="E1100" t="s">
        <v>1049</v>
      </c>
      <c r="F1100" s="48" t="s">
        <v>1050</v>
      </c>
    </row>
    <row r="1101" spans="1:6">
      <c r="A1101" t="s">
        <v>1071</v>
      </c>
      <c r="B1101">
        <v>2017</v>
      </c>
      <c r="C1101">
        <v>8.0000000000000002E-3</v>
      </c>
      <c r="D1101" t="s">
        <v>1048</v>
      </c>
      <c r="E1101" t="s">
        <v>1049</v>
      </c>
      <c r="F1101" s="48" t="s">
        <v>1050</v>
      </c>
    </row>
    <row r="1102" spans="1:6">
      <c r="A1102" t="s">
        <v>1071</v>
      </c>
      <c r="B1102">
        <v>2018</v>
      </c>
      <c r="C1102">
        <v>8.0000000000000002E-3</v>
      </c>
      <c r="D1102" t="s">
        <v>1048</v>
      </c>
      <c r="E1102" t="s">
        <v>1049</v>
      </c>
      <c r="F1102" s="48" t="s">
        <v>1050</v>
      </c>
    </row>
    <row r="1103" spans="1:6">
      <c r="A1103" t="s">
        <v>1071</v>
      </c>
      <c r="B1103">
        <v>2019</v>
      </c>
      <c r="C1103">
        <v>8.0000000000000002E-3</v>
      </c>
      <c r="D1103" t="s">
        <v>1048</v>
      </c>
      <c r="E1103" t="s">
        <v>1049</v>
      </c>
      <c r="F1103" s="48" t="s">
        <v>1050</v>
      </c>
    </row>
    <row r="1104" spans="1:6">
      <c r="A1104" t="s">
        <v>1071</v>
      </c>
      <c r="B1104">
        <v>2020</v>
      </c>
      <c r="C1104">
        <v>8.0000000000000002E-3</v>
      </c>
      <c r="D1104" t="s">
        <v>1048</v>
      </c>
      <c r="E1104" t="s">
        <v>1049</v>
      </c>
      <c r="F1104" s="48" t="s">
        <v>1050</v>
      </c>
    </row>
    <row r="1105" spans="1:6">
      <c r="A1105" t="s">
        <v>1071</v>
      </c>
      <c r="B1105">
        <v>2021</v>
      </c>
      <c r="C1105">
        <v>0.01</v>
      </c>
      <c r="D1105" t="s">
        <v>1048</v>
      </c>
      <c r="E1105" t="s">
        <v>1049</v>
      </c>
      <c r="F1105" s="48" t="s">
        <v>1050</v>
      </c>
    </row>
    <row r="1106" spans="1:6">
      <c r="A1106" t="s">
        <v>1072</v>
      </c>
      <c r="B1106">
        <v>2016</v>
      </c>
      <c r="C1106">
        <v>6.0000000000000001E-3</v>
      </c>
      <c r="D1106" t="s">
        <v>1048</v>
      </c>
      <c r="E1106" t="s">
        <v>1049</v>
      </c>
      <c r="F1106" s="48" t="s">
        <v>1050</v>
      </c>
    </row>
    <row r="1107" spans="1:6">
      <c r="A1107" t="s">
        <v>1072</v>
      </c>
      <c r="B1107">
        <v>2017</v>
      </c>
      <c r="C1107">
        <v>6.0000000000000001E-3</v>
      </c>
      <c r="D1107" t="s">
        <v>1048</v>
      </c>
      <c r="E1107" t="s">
        <v>1049</v>
      </c>
      <c r="F1107" s="48" t="s">
        <v>1050</v>
      </c>
    </row>
    <row r="1108" spans="1:6">
      <c r="A1108" t="s">
        <v>1072</v>
      </c>
      <c r="B1108">
        <v>2018</v>
      </c>
      <c r="C1108">
        <v>6.0000000000000001E-3</v>
      </c>
      <c r="D1108" t="s">
        <v>1048</v>
      </c>
      <c r="E1108" t="s">
        <v>1049</v>
      </c>
      <c r="F1108" s="48" t="s">
        <v>1050</v>
      </c>
    </row>
    <row r="1109" spans="1:6">
      <c r="A1109" t="s">
        <v>1072</v>
      </c>
      <c r="B1109">
        <v>2019</v>
      </c>
      <c r="C1109">
        <v>6.0000000000000001E-3</v>
      </c>
      <c r="D1109" t="s">
        <v>1048</v>
      </c>
      <c r="E1109" t="s">
        <v>1049</v>
      </c>
      <c r="F1109" s="48" t="s">
        <v>1050</v>
      </c>
    </row>
    <row r="1110" spans="1:6">
      <c r="A1110" t="s">
        <v>1072</v>
      </c>
      <c r="B1110">
        <v>2020</v>
      </c>
      <c r="C1110">
        <v>6.0000000000000001E-3</v>
      </c>
      <c r="D1110" t="s">
        <v>1048</v>
      </c>
      <c r="E1110" t="s">
        <v>1049</v>
      </c>
      <c r="F1110" s="48" t="s">
        <v>1050</v>
      </c>
    </row>
    <row r="1111" spans="1:6">
      <c r="A1111" t="s">
        <v>1072</v>
      </c>
      <c r="B1111">
        <v>2021</v>
      </c>
      <c r="C1111">
        <v>8.9999999999999993E-3</v>
      </c>
      <c r="D1111" t="s">
        <v>1048</v>
      </c>
      <c r="E1111" t="s">
        <v>1049</v>
      </c>
      <c r="F1111" s="48" t="s">
        <v>1050</v>
      </c>
    </row>
    <row r="1112" spans="1:6">
      <c r="A1112" t="s">
        <v>1073</v>
      </c>
      <c r="B1112">
        <v>2016</v>
      </c>
      <c r="C1112">
        <v>7.0000000000000001E-3</v>
      </c>
      <c r="D1112" t="s">
        <v>1048</v>
      </c>
      <c r="E1112" t="s">
        <v>1049</v>
      </c>
      <c r="F1112" s="48" t="s">
        <v>1050</v>
      </c>
    </row>
    <row r="1113" spans="1:6">
      <c r="A1113" t="s">
        <v>1073</v>
      </c>
      <c r="B1113">
        <v>2017</v>
      </c>
      <c r="C1113">
        <v>7.0000000000000001E-3</v>
      </c>
      <c r="D1113" t="s">
        <v>1048</v>
      </c>
      <c r="E1113" t="s">
        <v>1049</v>
      </c>
      <c r="F1113" s="48" t="s">
        <v>1050</v>
      </c>
    </row>
    <row r="1114" spans="1:6">
      <c r="A1114" t="s">
        <v>1073</v>
      </c>
      <c r="B1114">
        <v>2018</v>
      </c>
      <c r="C1114">
        <v>6.0000000000000001E-3</v>
      </c>
      <c r="D1114" t="s">
        <v>1048</v>
      </c>
      <c r="E1114" t="s">
        <v>1049</v>
      </c>
      <c r="F1114" s="48" t="s">
        <v>1050</v>
      </c>
    </row>
    <row r="1115" spans="1:6">
      <c r="A1115" t="s">
        <v>1073</v>
      </c>
      <c r="B1115">
        <v>2019</v>
      </c>
      <c r="C1115">
        <v>6.0000000000000001E-3</v>
      </c>
      <c r="D1115" t="s">
        <v>1048</v>
      </c>
      <c r="E1115" t="s">
        <v>1049</v>
      </c>
      <c r="F1115" s="48" t="s">
        <v>1050</v>
      </c>
    </row>
    <row r="1116" spans="1:6">
      <c r="A1116" t="s">
        <v>1073</v>
      </c>
      <c r="B1116">
        <v>2020</v>
      </c>
      <c r="C1116">
        <v>5.0000000000000001E-3</v>
      </c>
      <c r="D1116" t="s">
        <v>1048</v>
      </c>
      <c r="E1116" t="s">
        <v>1049</v>
      </c>
      <c r="F1116" s="48" t="s">
        <v>1050</v>
      </c>
    </row>
    <row r="1117" spans="1:6">
      <c r="A1117" t="s">
        <v>1073</v>
      </c>
      <c r="B1117">
        <v>2021</v>
      </c>
      <c r="C1117">
        <v>8.9999999999999993E-3</v>
      </c>
      <c r="D1117" t="s">
        <v>1048</v>
      </c>
      <c r="E1117" t="s">
        <v>1049</v>
      </c>
      <c r="F1117" s="48" t="s">
        <v>1050</v>
      </c>
    </row>
    <row r="1118" spans="1:6">
      <c r="A1118" t="s">
        <v>1074</v>
      </c>
      <c r="B1118">
        <v>2016</v>
      </c>
      <c r="C1118">
        <v>4.0000000000000001E-3</v>
      </c>
      <c r="D1118" t="s">
        <v>1048</v>
      </c>
      <c r="E1118" t="s">
        <v>1049</v>
      </c>
      <c r="F1118" s="48" t="s">
        <v>1050</v>
      </c>
    </row>
    <row r="1119" spans="1:6">
      <c r="A1119" t="s">
        <v>1074</v>
      </c>
      <c r="B1119">
        <v>2017</v>
      </c>
      <c r="C1119">
        <v>4.0000000000000001E-3</v>
      </c>
      <c r="D1119" t="s">
        <v>1048</v>
      </c>
      <c r="E1119" t="s">
        <v>1049</v>
      </c>
      <c r="F1119" s="48" t="s">
        <v>1050</v>
      </c>
    </row>
    <row r="1120" spans="1:6">
      <c r="A1120" t="s">
        <v>1074</v>
      </c>
      <c r="B1120">
        <v>2018</v>
      </c>
      <c r="C1120">
        <v>5.0000000000000001E-3</v>
      </c>
      <c r="D1120" t="s">
        <v>1048</v>
      </c>
      <c r="E1120" t="s">
        <v>1049</v>
      </c>
      <c r="F1120" s="48" t="s">
        <v>1050</v>
      </c>
    </row>
    <row r="1121" spans="1:6">
      <c r="A1121" t="s">
        <v>1074</v>
      </c>
      <c r="B1121">
        <v>2019</v>
      </c>
      <c r="C1121">
        <v>5.0000000000000001E-3</v>
      </c>
      <c r="D1121" t="s">
        <v>1048</v>
      </c>
      <c r="E1121" t="s">
        <v>1049</v>
      </c>
      <c r="F1121" s="48" t="s">
        <v>1050</v>
      </c>
    </row>
    <row r="1122" spans="1:6">
      <c r="A1122" t="s">
        <v>1074</v>
      </c>
      <c r="B1122">
        <v>2020</v>
      </c>
      <c r="C1122">
        <v>4.0000000000000001E-3</v>
      </c>
      <c r="D1122" t="s">
        <v>1048</v>
      </c>
      <c r="E1122" t="s">
        <v>1049</v>
      </c>
      <c r="F1122" s="48" t="s">
        <v>1050</v>
      </c>
    </row>
    <row r="1123" spans="1:6">
      <c r="A1123" t="s">
        <v>1074</v>
      </c>
      <c r="B1123">
        <v>2021</v>
      </c>
      <c r="C1123">
        <v>7.0000000000000001E-3</v>
      </c>
      <c r="D1123" t="s">
        <v>1048</v>
      </c>
      <c r="E1123" t="s">
        <v>1049</v>
      </c>
      <c r="F1123" s="48" t="s">
        <v>1050</v>
      </c>
    </row>
    <row r="1124" spans="1:6">
      <c r="A1124" t="s">
        <v>1075</v>
      </c>
      <c r="B1124">
        <v>2016</v>
      </c>
      <c r="C1124">
        <v>5.0000000000000001E-3</v>
      </c>
      <c r="D1124" t="s">
        <v>1048</v>
      </c>
      <c r="E1124" t="s">
        <v>1049</v>
      </c>
      <c r="F1124" s="48" t="s">
        <v>1050</v>
      </c>
    </row>
    <row r="1125" spans="1:6">
      <c r="A1125" t="s">
        <v>1075</v>
      </c>
      <c r="B1125">
        <v>2017</v>
      </c>
      <c r="C1125">
        <v>6.0000000000000001E-3</v>
      </c>
      <c r="D1125" t="s">
        <v>1048</v>
      </c>
      <c r="E1125" t="s">
        <v>1049</v>
      </c>
      <c r="F1125" s="48" t="s">
        <v>1050</v>
      </c>
    </row>
    <row r="1126" spans="1:6">
      <c r="A1126" t="s">
        <v>1075</v>
      </c>
      <c r="B1126">
        <v>2018</v>
      </c>
      <c r="C1126">
        <v>6.0000000000000001E-3</v>
      </c>
      <c r="D1126" t="s">
        <v>1048</v>
      </c>
      <c r="E1126" t="s">
        <v>1049</v>
      </c>
      <c r="F1126" s="48" t="s">
        <v>1050</v>
      </c>
    </row>
    <row r="1127" spans="1:6">
      <c r="A1127" t="s">
        <v>1075</v>
      </c>
      <c r="B1127">
        <v>2019</v>
      </c>
      <c r="C1127">
        <v>6.0000000000000001E-3</v>
      </c>
      <c r="D1127" t="s">
        <v>1048</v>
      </c>
      <c r="E1127" t="s">
        <v>1049</v>
      </c>
      <c r="F1127" s="48" t="s">
        <v>1050</v>
      </c>
    </row>
    <row r="1128" spans="1:6">
      <c r="A1128" t="s">
        <v>1075</v>
      </c>
      <c r="B1128">
        <v>2020</v>
      </c>
      <c r="C1128">
        <v>5.0000000000000001E-3</v>
      </c>
      <c r="D1128" t="s">
        <v>1048</v>
      </c>
      <c r="E1128" t="s">
        <v>1049</v>
      </c>
      <c r="F1128" s="48" t="s">
        <v>1050</v>
      </c>
    </row>
    <row r="1129" spans="1:6">
      <c r="A1129" t="s">
        <v>1075</v>
      </c>
      <c r="B1129">
        <v>2021</v>
      </c>
      <c r="C1129">
        <v>8.0000000000000002E-3</v>
      </c>
      <c r="D1129" t="s">
        <v>1048</v>
      </c>
      <c r="E1129" t="s">
        <v>1049</v>
      </c>
      <c r="F1129" s="48" t="s">
        <v>1050</v>
      </c>
    </row>
    <row r="1130" spans="1:6">
      <c r="A1130" t="s">
        <v>1076</v>
      </c>
      <c r="B1130">
        <v>2016</v>
      </c>
      <c r="C1130">
        <v>8.9999999999999993E-3</v>
      </c>
      <c r="D1130" t="s">
        <v>1048</v>
      </c>
      <c r="E1130" t="s">
        <v>1049</v>
      </c>
      <c r="F1130" s="48" t="s">
        <v>1050</v>
      </c>
    </row>
    <row r="1131" spans="1:6">
      <c r="A1131" t="s">
        <v>1076</v>
      </c>
      <c r="B1131">
        <v>2017</v>
      </c>
      <c r="C1131">
        <v>7.0000000000000001E-3</v>
      </c>
      <c r="D1131" t="s">
        <v>1048</v>
      </c>
      <c r="E1131" t="s">
        <v>1049</v>
      </c>
      <c r="F1131" s="48" t="s">
        <v>1050</v>
      </c>
    </row>
    <row r="1132" spans="1:6">
      <c r="A1132" t="s">
        <v>1076</v>
      </c>
      <c r="B1132">
        <v>2018</v>
      </c>
      <c r="C1132">
        <v>8.0000000000000002E-3</v>
      </c>
      <c r="D1132" t="s">
        <v>1048</v>
      </c>
      <c r="E1132" t="s">
        <v>1049</v>
      </c>
      <c r="F1132" s="48" t="s">
        <v>1050</v>
      </c>
    </row>
    <row r="1133" spans="1:6">
      <c r="A1133" t="s">
        <v>1076</v>
      </c>
      <c r="B1133">
        <v>2019</v>
      </c>
      <c r="C1133">
        <v>7.0000000000000001E-3</v>
      </c>
      <c r="D1133" t="s">
        <v>1048</v>
      </c>
      <c r="E1133" t="s">
        <v>1049</v>
      </c>
      <c r="F1133" s="48" t="s">
        <v>1050</v>
      </c>
    </row>
    <row r="1134" spans="1:6">
      <c r="A1134" t="s">
        <v>1076</v>
      </c>
      <c r="B1134">
        <v>2020</v>
      </c>
      <c r="C1134">
        <v>6.0000000000000001E-3</v>
      </c>
      <c r="D1134" t="s">
        <v>1048</v>
      </c>
      <c r="E1134" t="s">
        <v>1049</v>
      </c>
      <c r="F1134" s="48" t="s">
        <v>1050</v>
      </c>
    </row>
    <row r="1135" spans="1:6">
      <c r="A1135" t="s">
        <v>1076</v>
      </c>
      <c r="B1135">
        <v>2021</v>
      </c>
      <c r="C1135">
        <v>8.0000000000000002E-3</v>
      </c>
      <c r="D1135" t="s">
        <v>1048</v>
      </c>
      <c r="E1135" t="s">
        <v>1049</v>
      </c>
      <c r="F1135" s="48" t="s">
        <v>1050</v>
      </c>
    </row>
    <row r="1136" spans="1:6">
      <c r="A1136" t="s">
        <v>1077</v>
      </c>
      <c r="B1136">
        <v>2016</v>
      </c>
      <c r="C1136">
        <v>3.0000000000000001E-3</v>
      </c>
      <c r="D1136" t="s">
        <v>1048</v>
      </c>
      <c r="E1136" t="s">
        <v>1049</v>
      </c>
      <c r="F1136" s="48" t="s">
        <v>1050</v>
      </c>
    </row>
    <row r="1137" spans="1:6">
      <c r="A1137" t="s">
        <v>1077</v>
      </c>
      <c r="B1137">
        <v>2017</v>
      </c>
      <c r="C1137">
        <v>4.0000000000000001E-3</v>
      </c>
      <c r="D1137" t="s">
        <v>1048</v>
      </c>
      <c r="E1137" t="s">
        <v>1049</v>
      </c>
      <c r="F1137" s="48" t="s">
        <v>1050</v>
      </c>
    </row>
    <row r="1138" spans="1:6">
      <c r="A1138" t="s">
        <v>1077</v>
      </c>
      <c r="B1138">
        <v>2018</v>
      </c>
      <c r="C1138">
        <v>4.0000000000000001E-3</v>
      </c>
      <c r="D1138" t="s">
        <v>1048</v>
      </c>
      <c r="E1138" t="s">
        <v>1049</v>
      </c>
      <c r="F1138" s="48" t="s">
        <v>1050</v>
      </c>
    </row>
    <row r="1139" spans="1:6">
      <c r="A1139" t="s">
        <v>1077</v>
      </c>
      <c r="B1139">
        <v>2019</v>
      </c>
      <c r="C1139">
        <v>4.0000000000000001E-3</v>
      </c>
      <c r="D1139" t="s">
        <v>1048</v>
      </c>
      <c r="E1139" t="s">
        <v>1049</v>
      </c>
      <c r="F1139" s="48" t="s">
        <v>1050</v>
      </c>
    </row>
    <row r="1140" spans="1:6">
      <c r="A1140" t="s">
        <v>1077</v>
      </c>
      <c r="B1140">
        <v>2020</v>
      </c>
      <c r="C1140">
        <v>4.0000000000000001E-3</v>
      </c>
      <c r="D1140" t="s">
        <v>1048</v>
      </c>
      <c r="E1140" t="s">
        <v>1049</v>
      </c>
      <c r="F1140" s="48" t="s">
        <v>1050</v>
      </c>
    </row>
    <row r="1141" spans="1:6">
      <c r="A1141" t="s">
        <v>1077</v>
      </c>
      <c r="B1141">
        <v>2021</v>
      </c>
      <c r="C1141">
        <v>6.0000000000000001E-3</v>
      </c>
      <c r="D1141" t="s">
        <v>1048</v>
      </c>
      <c r="E1141" t="s">
        <v>1049</v>
      </c>
      <c r="F1141" s="48" t="s">
        <v>1050</v>
      </c>
    </row>
    <row r="1142" spans="1:6">
      <c r="A1142" t="s">
        <v>1078</v>
      </c>
      <c r="B1142">
        <v>2016</v>
      </c>
      <c r="C1142">
        <v>5.0000000000000001E-3</v>
      </c>
      <c r="D1142" t="s">
        <v>1048</v>
      </c>
      <c r="E1142" t="s">
        <v>1049</v>
      </c>
      <c r="F1142" s="48" t="s">
        <v>1050</v>
      </c>
    </row>
    <row r="1143" spans="1:6">
      <c r="A1143" t="s">
        <v>1078</v>
      </c>
      <c r="B1143">
        <v>2017</v>
      </c>
      <c r="C1143">
        <v>6.0000000000000001E-3</v>
      </c>
      <c r="D1143" t="s">
        <v>1048</v>
      </c>
      <c r="E1143" t="s">
        <v>1049</v>
      </c>
      <c r="F1143" s="48" t="s">
        <v>1050</v>
      </c>
    </row>
    <row r="1144" spans="1:6">
      <c r="A1144" t="s">
        <v>1078</v>
      </c>
      <c r="B1144">
        <v>2018</v>
      </c>
      <c r="C1144">
        <v>6.0000000000000001E-3</v>
      </c>
      <c r="D1144" t="s">
        <v>1048</v>
      </c>
      <c r="E1144" t="s">
        <v>1049</v>
      </c>
      <c r="F1144" s="48" t="s">
        <v>1050</v>
      </c>
    </row>
    <row r="1145" spans="1:6">
      <c r="A1145" t="s">
        <v>1078</v>
      </c>
      <c r="B1145">
        <v>2019</v>
      </c>
      <c r="C1145">
        <v>5.0000000000000001E-3</v>
      </c>
      <c r="D1145" t="s">
        <v>1048</v>
      </c>
      <c r="E1145" t="s">
        <v>1049</v>
      </c>
      <c r="F1145" s="48" t="s">
        <v>1050</v>
      </c>
    </row>
    <row r="1146" spans="1:6">
      <c r="A1146" t="s">
        <v>1078</v>
      </c>
      <c r="B1146">
        <v>2020</v>
      </c>
      <c r="C1146">
        <v>5.0000000000000001E-3</v>
      </c>
      <c r="D1146" t="s">
        <v>1048</v>
      </c>
      <c r="E1146" t="s">
        <v>1049</v>
      </c>
      <c r="F1146" s="48" t="s">
        <v>1050</v>
      </c>
    </row>
    <row r="1147" spans="1:6">
      <c r="A1147" t="s">
        <v>1078</v>
      </c>
      <c r="B1147">
        <v>2021</v>
      </c>
      <c r="C1147">
        <v>8.0000000000000002E-3</v>
      </c>
      <c r="D1147" t="s">
        <v>1048</v>
      </c>
      <c r="E1147" t="s">
        <v>1049</v>
      </c>
      <c r="F1147" s="48" t="s">
        <v>1050</v>
      </c>
    </row>
    <row r="1148" spans="1:6">
      <c r="A1148" t="s">
        <v>1079</v>
      </c>
      <c r="B1148">
        <v>2016</v>
      </c>
      <c r="C1148">
        <v>5.0000000000000001E-3</v>
      </c>
      <c r="D1148" t="s">
        <v>1048</v>
      </c>
      <c r="E1148" t="s">
        <v>1049</v>
      </c>
      <c r="F1148" s="48" t="s">
        <v>1050</v>
      </c>
    </row>
    <row r="1149" spans="1:6">
      <c r="A1149" t="s">
        <v>1079</v>
      </c>
      <c r="B1149">
        <v>2017</v>
      </c>
      <c r="C1149">
        <v>6.0000000000000001E-3</v>
      </c>
      <c r="D1149" t="s">
        <v>1048</v>
      </c>
      <c r="E1149" t="s">
        <v>1049</v>
      </c>
      <c r="F1149" s="48" t="s">
        <v>1050</v>
      </c>
    </row>
    <row r="1150" spans="1:6">
      <c r="A1150" t="s">
        <v>1079</v>
      </c>
      <c r="B1150">
        <v>2018</v>
      </c>
      <c r="C1150">
        <v>6.0000000000000001E-3</v>
      </c>
      <c r="D1150" t="s">
        <v>1048</v>
      </c>
      <c r="E1150" t="s">
        <v>1049</v>
      </c>
      <c r="F1150" s="48" t="s">
        <v>1050</v>
      </c>
    </row>
    <row r="1151" spans="1:6">
      <c r="A1151" t="s">
        <v>1079</v>
      </c>
      <c r="B1151">
        <v>2019</v>
      </c>
      <c r="C1151">
        <v>5.0000000000000001E-3</v>
      </c>
      <c r="D1151" t="s">
        <v>1048</v>
      </c>
      <c r="E1151" t="s">
        <v>1049</v>
      </c>
      <c r="F1151" s="48" t="s">
        <v>1050</v>
      </c>
    </row>
    <row r="1152" spans="1:6">
      <c r="A1152" t="s">
        <v>1079</v>
      </c>
      <c r="B1152">
        <v>2020</v>
      </c>
      <c r="C1152">
        <v>5.0000000000000001E-3</v>
      </c>
      <c r="D1152" t="s">
        <v>1048</v>
      </c>
      <c r="E1152" t="s">
        <v>1049</v>
      </c>
      <c r="F1152" s="48" t="s">
        <v>1050</v>
      </c>
    </row>
    <row r="1153" spans="1:6">
      <c r="A1153" t="s">
        <v>1079</v>
      </c>
      <c r="B1153">
        <v>2021</v>
      </c>
      <c r="C1153">
        <v>8.0000000000000002E-3</v>
      </c>
      <c r="D1153" t="s">
        <v>1048</v>
      </c>
      <c r="E1153" t="s">
        <v>1049</v>
      </c>
      <c r="F1153" s="48" t="s">
        <v>1050</v>
      </c>
    </row>
    <row r="1154" spans="1:6">
      <c r="A1154" t="s">
        <v>1080</v>
      </c>
      <c r="B1154">
        <v>2016</v>
      </c>
      <c r="C1154">
        <v>6.0000000000000001E-3</v>
      </c>
      <c r="D1154" t="s">
        <v>1048</v>
      </c>
      <c r="E1154" t="s">
        <v>1049</v>
      </c>
      <c r="F1154" s="48" t="s">
        <v>1050</v>
      </c>
    </row>
    <row r="1155" spans="1:6">
      <c r="A1155" t="s">
        <v>1080</v>
      </c>
      <c r="B1155">
        <v>2017</v>
      </c>
      <c r="C1155">
        <v>6.0000000000000001E-3</v>
      </c>
      <c r="D1155" t="s">
        <v>1048</v>
      </c>
      <c r="E1155" t="s">
        <v>1049</v>
      </c>
      <c r="F1155" s="48" t="s">
        <v>1050</v>
      </c>
    </row>
    <row r="1156" spans="1:6">
      <c r="A1156" t="s">
        <v>1080</v>
      </c>
      <c r="B1156">
        <v>2018</v>
      </c>
      <c r="C1156">
        <v>6.0000000000000001E-3</v>
      </c>
      <c r="D1156" t="s">
        <v>1048</v>
      </c>
      <c r="E1156" t="s">
        <v>1049</v>
      </c>
      <c r="F1156" s="48" t="s">
        <v>1050</v>
      </c>
    </row>
    <row r="1157" spans="1:6">
      <c r="A1157" t="s">
        <v>1080</v>
      </c>
      <c r="B1157">
        <v>2019</v>
      </c>
      <c r="C1157">
        <v>5.0000000000000001E-3</v>
      </c>
      <c r="D1157" t="s">
        <v>1048</v>
      </c>
      <c r="E1157" t="s">
        <v>1049</v>
      </c>
      <c r="F1157" s="48" t="s">
        <v>1050</v>
      </c>
    </row>
    <row r="1158" spans="1:6">
      <c r="A1158" t="s">
        <v>1080</v>
      </c>
      <c r="B1158">
        <v>2020</v>
      </c>
      <c r="C1158">
        <v>5.0000000000000001E-3</v>
      </c>
      <c r="D1158" t="s">
        <v>1048</v>
      </c>
      <c r="E1158" t="s">
        <v>1049</v>
      </c>
      <c r="F1158" s="48" t="s">
        <v>1050</v>
      </c>
    </row>
    <row r="1159" spans="1:6">
      <c r="A1159" t="s">
        <v>1080</v>
      </c>
      <c r="B1159">
        <v>2021</v>
      </c>
      <c r="C1159">
        <v>8.0000000000000002E-3</v>
      </c>
      <c r="D1159" t="s">
        <v>1048</v>
      </c>
      <c r="E1159" t="s">
        <v>1049</v>
      </c>
      <c r="F1159" s="48" t="s">
        <v>1050</v>
      </c>
    </row>
    <row r="1160" spans="1:6">
      <c r="A1160" t="s">
        <v>1081</v>
      </c>
      <c r="B1160">
        <v>2016</v>
      </c>
      <c r="C1160">
        <v>7.0000000000000001E-3</v>
      </c>
      <c r="D1160" t="s">
        <v>1048</v>
      </c>
      <c r="E1160" t="s">
        <v>1049</v>
      </c>
      <c r="F1160" s="48" t="s">
        <v>1050</v>
      </c>
    </row>
    <row r="1161" spans="1:6">
      <c r="A1161" t="s">
        <v>1081</v>
      </c>
      <c r="B1161">
        <v>2017</v>
      </c>
      <c r="C1161">
        <v>8.0000000000000002E-3</v>
      </c>
      <c r="D1161" t="s">
        <v>1048</v>
      </c>
      <c r="E1161" t="s">
        <v>1049</v>
      </c>
      <c r="F1161" s="48" t="s">
        <v>1050</v>
      </c>
    </row>
    <row r="1162" spans="1:6">
      <c r="A1162" t="s">
        <v>1081</v>
      </c>
      <c r="B1162">
        <v>2018</v>
      </c>
      <c r="C1162">
        <v>7.0000000000000001E-3</v>
      </c>
      <c r="D1162" t="s">
        <v>1048</v>
      </c>
      <c r="E1162" t="s">
        <v>1049</v>
      </c>
      <c r="F1162" s="48" t="s">
        <v>1050</v>
      </c>
    </row>
    <row r="1163" spans="1:6">
      <c r="A1163" t="s">
        <v>1081</v>
      </c>
      <c r="B1163">
        <v>2019</v>
      </c>
      <c r="C1163">
        <v>8.0000000000000002E-3</v>
      </c>
      <c r="D1163" t="s">
        <v>1048</v>
      </c>
      <c r="E1163" t="s">
        <v>1049</v>
      </c>
      <c r="F1163" s="48" t="s">
        <v>1050</v>
      </c>
    </row>
    <row r="1164" spans="1:6">
      <c r="A1164" t="s">
        <v>1081</v>
      </c>
      <c r="B1164">
        <v>2020</v>
      </c>
      <c r="C1164">
        <v>8.0000000000000002E-3</v>
      </c>
      <c r="D1164" t="s">
        <v>1048</v>
      </c>
      <c r="E1164" t="s">
        <v>1049</v>
      </c>
      <c r="F1164" s="48" t="s">
        <v>1050</v>
      </c>
    </row>
    <row r="1165" spans="1:6">
      <c r="A1165" t="s">
        <v>1081</v>
      </c>
      <c r="B1165">
        <v>2021</v>
      </c>
      <c r="C1165">
        <v>0.01</v>
      </c>
      <c r="D1165" t="s">
        <v>1048</v>
      </c>
      <c r="E1165" t="s">
        <v>1049</v>
      </c>
      <c r="F1165" s="48" t="s">
        <v>1050</v>
      </c>
    </row>
    <row r="1166" spans="1:6">
      <c r="A1166" t="s">
        <v>1082</v>
      </c>
      <c r="B1166">
        <v>2016</v>
      </c>
      <c r="C1166">
        <v>3.0000000000000001E-3</v>
      </c>
      <c r="D1166" t="s">
        <v>1048</v>
      </c>
      <c r="E1166" t="s">
        <v>1049</v>
      </c>
      <c r="F1166" s="48" t="s">
        <v>1050</v>
      </c>
    </row>
    <row r="1167" spans="1:6">
      <c r="A1167" t="s">
        <v>1082</v>
      </c>
      <c r="B1167">
        <v>2017</v>
      </c>
      <c r="C1167">
        <v>3.0000000000000001E-3</v>
      </c>
      <c r="D1167" t="s">
        <v>1048</v>
      </c>
      <c r="E1167" t="s">
        <v>1049</v>
      </c>
      <c r="F1167" s="48" t="s">
        <v>1050</v>
      </c>
    </row>
    <row r="1168" spans="1:6">
      <c r="A1168" t="s">
        <v>1082</v>
      </c>
      <c r="B1168">
        <v>2018</v>
      </c>
      <c r="C1168">
        <v>3.0000000000000001E-3</v>
      </c>
      <c r="D1168" t="s">
        <v>1048</v>
      </c>
      <c r="E1168" t="s">
        <v>1049</v>
      </c>
      <c r="F1168" s="48" t="s">
        <v>1050</v>
      </c>
    </row>
    <row r="1169" spans="1:6">
      <c r="A1169" t="s">
        <v>1082</v>
      </c>
      <c r="B1169">
        <v>2019</v>
      </c>
      <c r="C1169">
        <v>3.0000000000000001E-3</v>
      </c>
      <c r="D1169" t="s">
        <v>1048</v>
      </c>
      <c r="E1169" t="s">
        <v>1049</v>
      </c>
      <c r="F1169" s="48" t="s">
        <v>1050</v>
      </c>
    </row>
    <row r="1170" spans="1:6">
      <c r="A1170" t="s">
        <v>1082</v>
      </c>
      <c r="B1170">
        <v>2020</v>
      </c>
      <c r="C1170">
        <v>3.0000000000000001E-3</v>
      </c>
      <c r="D1170" t="s">
        <v>1048</v>
      </c>
      <c r="E1170" t="s">
        <v>1049</v>
      </c>
      <c r="F1170" s="48" t="s">
        <v>1050</v>
      </c>
    </row>
    <row r="1171" spans="1:6">
      <c r="A1171" t="s">
        <v>1082</v>
      </c>
      <c r="B1171">
        <v>2021</v>
      </c>
      <c r="C1171">
        <v>5.0000000000000001E-3</v>
      </c>
      <c r="D1171" t="s">
        <v>1048</v>
      </c>
      <c r="E1171" t="s">
        <v>1049</v>
      </c>
      <c r="F1171" s="48" t="s">
        <v>1050</v>
      </c>
    </row>
    <row r="1172" spans="1:6">
      <c r="A1172" t="s">
        <v>1083</v>
      </c>
      <c r="B1172">
        <v>2016</v>
      </c>
      <c r="C1172">
        <v>6.0000000000000001E-3</v>
      </c>
      <c r="D1172" t="s">
        <v>1048</v>
      </c>
      <c r="E1172" t="s">
        <v>1049</v>
      </c>
      <c r="F1172" s="48" t="s">
        <v>1050</v>
      </c>
    </row>
    <row r="1173" spans="1:6">
      <c r="A1173" t="s">
        <v>1083</v>
      </c>
      <c r="B1173">
        <v>2017</v>
      </c>
      <c r="C1173">
        <v>7.0000000000000001E-3</v>
      </c>
      <c r="D1173" t="s">
        <v>1048</v>
      </c>
      <c r="E1173" t="s">
        <v>1049</v>
      </c>
      <c r="F1173" s="48" t="s">
        <v>1050</v>
      </c>
    </row>
    <row r="1174" spans="1:6">
      <c r="A1174" t="s">
        <v>1083</v>
      </c>
      <c r="B1174">
        <v>2018</v>
      </c>
      <c r="C1174">
        <v>6.0000000000000001E-3</v>
      </c>
      <c r="D1174" t="s">
        <v>1048</v>
      </c>
      <c r="E1174" t="s">
        <v>1049</v>
      </c>
      <c r="F1174" s="48" t="s">
        <v>1050</v>
      </c>
    </row>
    <row r="1175" spans="1:6">
      <c r="A1175" t="s">
        <v>1083</v>
      </c>
      <c r="B1175">
        <v>2019</v>
      </c>
      <c r="C1175">
        <v>6.0000000000000001E-3</v>
      </c>
      <c r="D1175" t="s">
        <v>1048</v>
      </c>
      <c r="E1175" t="s">
        <v>1049</v>
      </c>
      <c r="F1175" s="48" t="s">
        <v>1050</v>
      </c>
    </row>
    <row r="1176" spans="1:6">
      <c r="A1176" t="s">
        <v>1083</v>
      </c>
      <c r="B1176">
        <v>2020</v>
      </c>
      <c r="C1176">
        <v>7.0000000000000001E-3</v>
      </c>
      <c r="D1176" t="s">
        <v>1048</v>
      </c>
      <c r="E1176" t="s">
        <v>1049</v>
      </c>
      <c r="F1176" s="48" t="s">
        <v>1050</v>
      </c>
    </row>
    <row r="1177" spans="1:6">
      <c r="A1177" t="s">
        <v>1083</v>
      </c>
      <c r="B1177">
        <v>2021</v>
      </c>
      <c r="C1177">
        <v>0.01</v>
      </c>
      <c r="D1177" t="s">
        <v>1048</v>
      </c>
      <c r="E1177" t="s">
        <v>1049</v>
      </c>
      <c r="F1177" s="48" t="s">
        <v>1050</v>
      </c>
    </row>
    <row r="1178" spans="1:6">
      <c r="A1178" t="s">
        <v>1084</v>
      </c>
      <c r="B1178">
        <v>2016</v>
      </c>
      <c r="C1178">
        <v>6.0000000000000001E-3</v>
      </c>
      <c r="D1178" t="s">
        <v>1048</v>
      </c>
      <c r="E1178" t="s">
        <v>1049</v>
      </c>
      <c r="F1178" s="48" t="s">
        <v>1050</v>
      </c>
    </row>
    <row r="1179" spans="1:6">
      <c r="A1179" t="s">
        <v>1084</v>
      </c>
      <c r="B1179">
        <v>2017</v>
      </c>
      <c r="C1179">
        <v>7.0000000000000001E-3</v>
      </c>
      <c r="D1179" t="s">
        <v>1048</v>
      </c>
      <c r="E1179" t="s">
        <v>1049</v>
      </c>
      <c r="F1179" s="48" t="s">
        <v>1050</v>
      </c>
    </row>
    <row r="1180" spans="1:6">
      <c r="A1180" t="s">
        <v>1084</v>
      </c>
      <c r="B1180">
        <v>2018</v>
      </c>
      <c r="C1180">
        <v>6.0000000000000001E-3</v>
      </c>
      <c r="D1180" t="s">
        <v>1048</v>
      </c>
      <c r="E1180" t="s">
        <v>1049</v>
      </c>
      <c r="F1180" s="48" t="s">
        <v>1050</v>
      </c>
    </row>
    <row r="1181" spans="1:6">
      <c r="A1181" t="s">
        <v>1084</v>
      </c>
      <c r="B1181">
        <v>2019</v>
      </c>
      <c r="C1181">
        <v>6.0000000000000001E-3</v>
      </c>
      <c r="D1181" t="s">
        <v>1048</v>
      </c>
      <c r="E1181" t="s">
        <v>1049</v>
      </c>
      <c r="F1181" s="48" t="s">
        <v>1050</v>
      </c>
    </row>
    <row r="1182" spans="1:6">
      <c r="A1182" t="s">
        <v>1084</v>
      </c>
      <c r="B1182">
        <v>2020</v>
      </c>
      <c r="C1182">
        <v>7.0000000000000001E-3</v>
      </c>
      <c r="D1182" t="s">
        <v>1048</v>
      </c>
      <c r="E1182" t="s">
        <v>1049</v>
      </c>
      <c r="F1182" s="48" t="s">
        <v>1050</v>
      </c>
    </row>
    <row r="1183" spans="1:6">
      <c r="A1183" t="s">
        <v>1084</v>
      </c>
      <c r="B1183">
        <v>2021</v>
      </c>
      <c r="C1183">
        <v>0.01</v>
      </c>
      <c r="D1183" t="s">
        <v>1048</v>
      </c>
      <c r="E1183" t="s">
        <v>1049</v>
      </c>
      <c r="F1183" s="48" t="s">
        <v>1050</v>
      </c>
    </row>
    <row r="1184" spans="1:6">
      <c r="A1184" t="s">
        <v>1085</v>
      </c>
      <c r="B1184">
        <v>2016</v>
      </c>
      <c r="C1184">
        <v>4.0000000000000001E-3</v>
      </c>
      <c r="D1184" t="s">
        <v>1048</v>
      </c>
      <c r="E1184" t="s">
        <v>1049</v>
      </c>
      <c r="F1184" s="48" t="s">
        <v>1050</v>
      </c>
    </row>
    <row r="1185" spans="1:6">
      <c r="A1185" t="s">
        <v>1085</v>
      </c>
      <c r="B1185">
        <v>2017</v>
      </c>
      <c r="C1185">
        <v>5.0000000000000001E-3</v>
      </c>
      <c r="D1185" t="s">
        <v>1048</v>
      </c>
      <c r="E1185" t="s">
        <v>1049</v>
      </c>
      <c r="F1185" s="48" t="s">
        <v>1050</v>
      </c>
    </row>
    <row r="1186" spans="1:6">
      <c r="A1186" t="s">
        <v>1085</v>
      </c>
      <c r="B1186">
        <v>2018</v>
      </c>
      <c r="C1186">
        <v>5.0000000000000001E-3</v>
      </c>
      <c r="D1186" t="s">
        <v>1048</v>
      </c>
      <c r="E1186" t="s">
        <v>1049</v>
      </c>
      <c r="F1186" s="48" t="s">
        <v>1050</v>
      </c>
    </row>
    <row r="1187" spans="1:6">
      <c r="A1187" t="s">
        <v>1085</v>
      </c>
      <c r="B1187">
        <v>2019</v>
      </c>
      <c r="C1187">
        <v>5.0000000000000001E-3</v>
      </c>
      <c r="D1187" t="s">
        <v>1048</v>
      </c>
      <c r="E1187" t="s">
        <v>1049</v>
      </c>
      <c r="F1187" s="48" t="s">
        <v>1050</v>
      </c>
    </row>
    <row r="1188" spans="1:6">
      <c r="A1188" t="s">
        <v>1085</v>
      </c>
      <c r="B1188">
        <v>2020</v>
      </c>
      <c r="C1188">
        <v>5.0000000000000001E-3</v>
      </c>
      <c r="D1188" t="s">
        <v>1048</v>
      </c>
      <c r="E1188" t="s">
        <v>1049</v>
      </c>
      <c r="F1188" s="48" t="s">
        <v>1050</v>
      </c>
    </row>
    <row r="1189" spans="1:6">
      <c r="A1189" t="s">
        <v>1085</v>
      </c>
      <c r="B1189">
        <v>2021</v>
      </c>
      <c r="C1189">
        <v>8.0000000000000002E-3</v>
      </c>
      <c r="D1189" t="s">
        <v>1048</v>
      </c>
      <c r="E1189" t="s">
        <v>1049</v>
      </c>
      <c r="F1189" s="48" t="s">
        <v>1050</v>
      </c>
    </row>
    <row r="1190" spans="1:6">
      <c r="A1190" t="s">
        <v>1086</v>
      </c>
      <c r="B1190">
        <v>2016</v>
      </c>
      <c r="C1190">
        <v>8.9999999999999993E-3</v>
      </c>
      <c r="D1190" t="s">
        <v>1048</v>
      </c>
      <c r="E1190" t="s">
        <v>1049</v>
      </c>
      <c r="F1190" s="48" t="s">
        <v>1050</v>
      </c>
    </row>
    <row r="1191" spans="1:6">
      <c r="A1191" t="s">
        <v>1086</v>
      </c>
      <c r="B1191">
        <v>2017</v>
      </c>
      <c r="C1191">
        <v>0.01</v>
      </c>
      <c r="D1191" t="s">
        <v>1048</v>
      </c>
      <c r="E1191" t="s">
        <v>1049</v>
      </c>
      <c r="F1191" s="48" t="s">
        <v>1050</v>
      </c>
    </row>
    <row r="1192" spans="1:6">
      <c r="A1192" t="s">
        <v>1086</v>
      </c>
      <c r="B1192">
        <v>2018</v>
      </c>
      <c r="C1192">
        <v>8.9999999999999993E-3</v>
      </c>
      <c r="D1192" t="s">
        <v>1048</v>
      </c>
      <c r="E1192" t="s">
        <v>1049</v>
      </c>
      <c r="F1192" s="48" t="s">
        <v>1050</v>
      </c>
    </row>
    <row r="1193" spans="1:6">
      <c r="A1193" t="s">
        <v>1086</v>
      </c>
      <c r="B1193">
        <v>2019</v>
      </c>
      <c r="C1193">
        <v>0.01</v>
      </c>
      <c r="D1193" t="s">
        <v>1048</v>
      </c>
      <c r="E1193" t="s">
        <v>1049</v>
      </c>
      <c r="F1193" s="48" t="s">
        <v>1050</v>
      </c>
    </row>
    <row r="1194" spans="1:6">
      <c r="A1194" t="s">
        <v>1086</v>
      </c>
      <c r="B1194">
        <v>2020</v>
      </c>
      <c r="C1194">
        <v>0.01</v>
      </c>
      <c r="D1194" t="s">
        <v>1048</v>
      </c>
      <c r="E1194" t="s">
        <v>1049</v>
      </c>
      <c r="F1194" s="48" t="s">
        <v>1050</v>
      </c>
    </row>
    <row r="1195" spans="1:6">
      <c r="A1195" t="s">
        <v>1086</v>
      </c>
      <c r="B1195">
        <v>2021</v>
      </c>
      <c r="C1195">
        <v>1.2999999999999999E-2</v>
      </c>
      <c r="D1195" t="s">
        <v>1048</v>
      </c>
      <c r="E1195" t="s">
        <v>1049</v>
      </c>
      <c r="F1195" s="48" t="s">
        <v>1050</v>
      </c>
    </row>
    <row r="1196" spans="1:6">
      <c r="A1196" t="s">
        <v>1087</v>
      </c>
      <c r="B1196">
        <v>2016</v>
      </c>
      <c r="C1196">
        <v>5.0000000000000001E-3</v>
      </c>
      <c r="D1196" t="s">
        <v>1048</v>
      </c>
      <c r="E1196" t="s">
        <v>1049</v>
      </c>
      <c r="F1196" s="48" t="s">
        <v>1050</v>
      </c>
    </row>
    <row r="1197" spans="1:6">
      <c r="A1197" t="s">
        <v>1087</v>
      </c>
      <c r="B1197">
        <v>2017</v>
      </c>
      <c r="C1197">
        <v>5.0000000000000001E-3</v>
      </c>
      <c r="D1197" t="s">
        <v>1048</v>
      </c>
      <c r="E1197" t="s">
        <v>1049</v>
      </c>
      <c r="F1197" s="48" t="s">
        <v>1050</v>
      </c>
    </row>
    <row r="1198" spans="1:6">
      <c r="A1198" t="s">
        <v>1087</v>
      </c>
      <c r="B1198">
        <v>2018</v>
      </c>
      <c r="C1198">
        <v>6.0000000000000001E-3</v>
      </c>
      <c r="D1198" t="s">
        <v>1048</v>
      </c>
      <c r="E1198" t="s">
        <v>1049</v>
      </c>
      <c r="F1198" s="48" t="s">
        <v>1050</v>
      </c>
    </row>
    <row r="1199" spans="1:6">
      <c r="A1199" t="s">
        <v>1087</v>
      </c>
      <c r="B1199">
        <v>2019</v>
      </c>
      <c r="C1199">
        <v>6.0000000000000001E-3</v>
      </c>
      <c r="D1199" t="s">
        <v>1048</v>
      </c>
      <c r="E1199" t="s">
        <v>1049</v>
      </c>
      <c r="F1199" s="48" t="s">
        <v>1050</v>
      </c>
    </row>
    <row r="1200" spans="1:6">
      <c r="A1200" t="s">
        <v>1087</v>
      </c>
      <c r="B1200">
        <v>2020</v>
      </c>
      <c r="C1200">
        <v>5.0000000000000001E-3</v>
      </c>
      <c r="D1200" t="s">
        <v>1048</v>
      </c>
      <c r="E1200" t="s">
        <v>1049</v>
      </c>
      <c r="F1200" s="48" t="s">
        <v>1050</v>
      </c>
    </row>
    <row r="1201" spans="1:6">
      <c r="A1201" t="s">
        <v>1087</v>
      </c>
      <c r="B1201">
        <v>2021</v>
      </c>
      <c r="C1201">
        <v>8.0000000000000002E-3</v>
      </c>
      <c r="D1201" t="s">
        <v>1048</v>
      </c>
      <c r="E1201" t="s">
        <v>1049</v>
      </c>
      <c r="F1201" s="48" t="s">
        <v>1050</v>
      </c>
    </row>
    <row r="1202" spans="1:6">
      <c r="A1202" t="s">
        <v>1088</v>
      </c>
      <c r="B1202">
        <v>2016</v>
      </c>
      <c r="C1202">
        <v>5.0000000000000001E-3</v>
      </c>
      <c r="D1202" t="s">
        <v>1048</v>
      </c>
      <c r="E1202" t="s">
        <v>1049</v>
      </c>
      <c r="F1202" s="48" t="s">
        <v>1050</v>
      </c>
    </row>
    <row r="1203" spans="1:6">
      <c r="A1203" t="s">
        <v>1088</v>
      </c>
      <c r="B1203">
        <v>2017</v>
      </c>
      <c r="C1203">
        <v>6.0000000000000001E-3</v>
      </c>
      <c r="D1203" t="s">
        <v>1048</v>
      </c>
      <c r="E1203" t="s">
        <v>1049</v>
      </c>
      <c r="F1203" s="48" t="s">
        <v>1050</v>
      </c>
    </row>
    <row r="1204" spans="1:6">
      <c r="A1204" t="s">
        <v>1088</v>
      </c>
      <c r="B1204">
        <v>2018</v>
      </c>
      <c r="C1204">
        <v>6.0000000000000001E-3</v>
      </c>
      <c r="D1204" t="s">
        <v>1048</v>
      </c>
      <c r="E1204" t="s">
        <v>1049</v>
      </c>
      <c r="F1204" s="48" t="s">
        <v>1050</v>
      </c>
    </row>
    <row r="1205" spans="1:6">
      <c r="A1205" t="s">
        <v>1088</v>
      </c>
      <c r="B1205">
        <v>2019</v>
      </c>
      <c r="C1205">
        <v>5.0000000000000001E-3</v>
      </c>
      <c r="D1205" t="s">
        <v>1048</v>
      </c>
      <c r="E1205" t="s">
        <v>1049</v>
      </c>
      <c r="F1205" s="48" t="s">
        <v>1050</v>
      </c>
    </row>
    <row r="1206" spans="1:6">
      <c r="A1206" t="s">
        <v>1088</v>
      </c>
      <c r="B1206">
        <v>2020</v>
      </c>
      <c r="C1206">
        <v>5.0000000000000001E-3</v>
      </c>
      <c r="D1206" t="s">
        <v>1048</v>
      </c>
      <c r="E1206" t="s">
        <v>1049</v>
      </c>
      <c r="F1206" s="48" t="s">
        <v>1050</v>
      </c>
    </row>
    <row r="1207" spans="1:6">
      <c r="A1207" t="s">
        <v>1088</v>
      </c>
      <c r="B1207">
        <v>2021</v>
      </c>
      <c r="C1207">
        <v>8.0000000000000002E-3</v>
      </c>
      <c r="D1207" t="s">
        <v>1048</v>
      </c>
      <c r="E1207" t="s">
        <v>1049</v>
      </c>
      <c r="F1207" s="48" t="s">
        <v>1050</v>
      </c>
    </row>
    <row r="1208" spans="1:6">
      <c r="A1208" t="s">
        <v>1089</v>
      </c>
      <c r="B1208">
        <v>2016</v>
      </c>
      <c r="C1208">
        <v>1.4E-2</v>
      </c>
      <c r="D1208" t="s">
        <v>1048</v>
      </c>
      <c r="E1208" t="s">
        <v>1049</v>
      </c>
      <c r="F1208" s="48" t="s">
        <v>1050</v>
      </c>
    </row>
    <row r="1209" spans="1:6">
      <c r="A1209" t="s">
        <v>1089</v>
      </c>
      <c r="B1209">
        <v>2017</v>
      </c>
      <c r="C1209">
        <v>8.9999999999999993E-3</v>
      </c>
      <c r="D1209" t="s">
        <v>1048</v>
      </c>
      <c r="E1209" t="s">
        <v>1049</v>
      </c>
      <c r="F1209" s="48" t="s">
        <v>1050</v>
      </c>
    </row>
    <row r="1210" spans="1:6">
      <c r="A1210" t="s">
        <v>1089</v>
      </c>
      <c r="B1210">
        <v>2018</v>
      </c>
      <c r="C1210">
        <v>0.01</v>
      </c>
      <c r="D1210" t="s">
        <v>1048</v>
      </c>
      <c r="E1210" t="s">
        <v>1049</v>
      </c>
      <c r="F1210" s="48" t="s">
        <v>1050</v>
      </c>
    </row>
    <row r="1211" spans="1:6">
      <c r="A1211" t="s">
        <v>1089</v>
      </c>
      <c r="B1211">
        <v>2019</v>
      </c>
      <c r="C1211">
        <v>8.9999999999999993E-3</v>
      </c>
      <c r="D1211" t="s">
        <v>1048</v>
      </c>
      <c r="E1211" t="s">
        <v>1049</v>
      </c>
      <c r="F1211" s="48" t="s">
        <v>1050</v>
      </c>
    </row>
    <row r="1212" spans="1:6">
      <c r="A1212" t="s">
        <v>1089</v>
      </c>
      <c r="B1212">
        <v>2020</v>
      </c>
      <c r="C1212">
        <v>8.0000000000000002E-3</v>
      </c>
      <c r="D1212" t="s">
        <v>1048</v>
      </c>
      <c r="E1212" t="s">
        <v>1049</v>
      </c>
      <c r="F1212" s="48" t="s">
        <v>1050</v>
      </c>
    </row>
    <row r="1213" spans="1:6">
      <c r="A1213" t="s">
        <v>1089</v>
      </c>
      <c r="B1213">
        <v>2021</v>
      </c>
      <c r="C1213">
        <v>0.01</v>
      </c>
      <c r="D1213" t="s">
        <v>1048</v>
      </c>
      <c r="E1213" t="s">
        <v>1049</v>
      </c>
      <c r="F1213" s="48" t="s">
        <v>1050</v>
      </c>
    </row>
    <row r="1214" spans="1:6">
      <c r="A1214" t="s">
        <v>1090</v>
      </c>
      <c r="B1214">
        <v>2016</v>
      </c>
      <c r="C1214">
        <v>1.7999999999999999E-2</v>
      </c>
      <c r="D1214" t="s">
        <v>1048</v>
      </c>
      <c r="E1214" t="s">
        <v>1049</v>
      </c>
      <c r="F1214" s="48" t="s">
        <v>1050</v>
      </c>
    </row>
    <row r="1215" spans="1:6">
      <c r="A1215" t="s">
        <v>1090</v>
      </c>
      <c r="B1215">
        <v>2017</v>
      </c>
      <c r="C1215">
        <v>0.01</v>
      </c>
      <c r="D1215" t="s">
        <v>1048</v>
      </c>
      <c r="E1215" t="s">
        <v>1049</v>
      </c>
      <c r="F1215" s="48" t="s">
        <v>1050</v>
      </c>
    </row>
    <row r="1216" spans="1:6">
      <c r="A1216" t="s">
        <v>1090</v>
      </c>
      <c r="B1216">
        <v>2018</v>
      </c>
      <c r="C1216">
        <v>1.2E-2</v>
      </c>
      <c r="D1216" t="s">
        <v>1048</v>
      </c>
      <c r="E1216" t="s">
        <v>1049</v>
      </c>
      <c r="F1216" s="48" t="s">
        <v>1050</v>
      </c>
    </row>
    <row r="1217" spans="1:6">
      <c r="A1217" t="s">
        <v>1090</v>
      </c>
      <c r="B1217">
        <v>2019</v>
      </c>
      <c r="C1217">
        <v>0.01</v>
      </c>
      <c r="D1217" t="s">
        <v>1048</v>
      </c>
      <c r="E1217" t="s">
        <v>1049</v>
      </c>
      <c r="F1217" s="48" t="s">
        <v>1050</v>
      </c>
    </row>
    <row r="1218" spans="1:6">
      <c r="A1218" t="s">
        <v>1090</v>
      </c>
      <c r="B1218">
        <v>2020</v>
      </c>
      <c r="C1218">
        <v>8.9999999999999993E-3</v>
      </c>
      <c r="D1218" t="s">
        <v>1048</v>
      </c>
      <c r="E1218" t="s">
        <v>1049</v>
      </c>
      <c r="F1218" s="48" t="s">
        <v>1050</v>
      </c>
    </row>
    <row r="1219" spans="1:6">
      <c r="A1219" t="s">
        <v>1090</v>
      </c>
      <c r="B1219">
        <v>2021</v>
      </c>
      <c r="C1219">
        <v>0.01</v>
      </c>
      <c r="D1219" t="s">
        <v>1048</v>
      </c>
      <c r="E1219" t="s">
        <v>1049</v>
      </c>
      <c r="F1219" s="48" t="s">
        <v>1050</v>
      </c>
    </row>
    <row r="1220" spans="1:6">
      <c r="A1220" t="s">
        <v>1091</v>
      </c>
      <c r="B1220">
        <v>2016</v>
      </c>
      <c r="C1220">
        <v>8.0000000000000002E-3</v>
      </c>
      <c r="D1220" t="s">
        <v>1048</v>
      </c>
      <c r="E1220" t="s">
        <v>1049</v>
      </c>
      <c r="F1220" s="48" t="s">
        <v>1050</v>
      </c>
    </row>
    <row r="1221" spans="1:6">
      <c r="A1221" t="s">
        <v>1091</v>
      </c>
      <c r="B1221">
        <v>2017</v>
      </c>
      <c r="C1221">
        <v>8.0000000000000002E-3</v>
      </c>
      <c r="D1221" t="s">
        <v>1048</v>
      </c>
      <c r="E1221" t="s">
        <v>1049</v>
      </c>
      <c r="F1221" s="48" t="s">
        <v>1050</v>
      </c>
    </row>
    <row r="1222" spans="1:6">
      <c r="A1222" t="s">
        <v>1091</v>
      </c>
      <c r="B1222">
        <v>2018</v>
      </c>
      <c r="C1222">
        <v>8.0000000000000002E-3</v>
      </c>
      <c r="D1222" t="s">
        <v>1048</v>
      </c>
      <c r="E1222" t="s">
        <v>1049</v>
      </c>
      <c r="F1222" s="48" t="s">
        <v>1050</v>
      </c>
    </row>
    <row r="1223" spans="1:6">
      <c r="A1223" t="s">
        <v>1091</v>
      </c>
      <c r="B1223">
        <v>2019</v>
      </c>
      <c r="C1223">
        <v>7.0000000000000001E-3</v>
      </c>
      <c r="D1223" t="s">
        <v>1048</v>
      </c>
      <c r="E1223" t="s">
        <v>1049</v>
      </c>
      <c r="F1223" s="48" t="s">
        <v>1050</v>
      </c>
    </row>
    <row r="1224" spans="1:6">
      <c r="A1224" t="s">
        <v>1091</v>
      </c>
      <c r="B1224">
        <v>2020</v>
      </c>
      <c r="C1224">
        <v>7.0000000000000001E-3</v>
      </c>
      <c r="D1224" t="s">
        <v>1048</v>
      </c>
      <c r="E1224" t="s">
        <v>1049</v>
      </c>
      <c r="F1224" s="48" t="s">
        <v>1050</v>
      </c>
    </row>
    <row r="1225" spans="1:6">
      <c r="A1225" t="s">
        <v>1091</v>
      </c>
      <c r="B1225">
        <v>2021</v>
      </c>
      <c r="C1225">
        <v>1.2E-2</v>
      </c>
      <c r="D1225" t="s">
        <v>1048</v>
      </c>
      <c r="E1225" t="s">
        <v>1049</v>
      </c>
      <c r="F1225" s="48" t="s">
        <v>1050</v>
      </c>
    </row>
    <row r="1226" spans="1:6">
      <c r="A1226" t="s">
        <v>1092</v>
      </c>
      <c r="B1226">
        <v>2016</v>
      </c>
      <c r="C1226">
        <v>5.0000000000000001E-3</v>
      </c>
      <c r="D1226" t="s">
        <v>1048</v>
      </c>
      <c r="E1226" t="s">
        <v>1049</v>
      </c>
      <c r="F1226" s="48" t="s">
        <v>1050</v>
      </c>
    </row>
    <row r="1227" spans="1:6">
      <c r="A1227" t="s">
        <v>1092</v>
      </c>
      <c r="B1227">
        <v>2017</v>
      </c>
      <c r="C1227">
        <v>6.0000000000000001E-3</v>
      </c>
      <c r="D1227" t="s">
        <v>1048</v>
      </c>
      <c r="E1227" t="s">
        <v>1049</v>
      </c>
      <c r="F1227" s="48" t="s">
        <v>1050</v>
      </c>
    </row>
    <row r="1228" spans="1:6">
      <c r="A1228" t="s">
        <v>1092</v>
      </c>
      <c r="B1228">
        <v>2018</v>
      </c>
      <c r="C1228">
        <v>6.0000000000000001E-3</v>
      </c>
      <c r="D1228" t="s">
        <v>1048</v>
      </c>
      <c r="E1228" t="s">
        <v>1049</v>
      </c>
      <c r="F1228" s="48" t="s">
        <v>1050</v>
      </c>
    </row>
    <row r="1229" spans="1:6">
      <c r="A1229" t="s">
        <v>1092</v>
      </c>
      <c r="B1229">
        <v>2019</v>
      </c>
      <c r="C1229">
        <v>5.0000000000000001E-3</v>
      </c>
      <c r="D1229" t="s">
        <v>1048</v>
      </c>
      <c r="E1229" t="s">
        <v>1049</v>
      </c>
      <c r="F1229" s="48" t="s">
        <v>1050</v>
      </c>
    </row>
    <row r="1230" spans="1:6">
      <c r="A1230" t="s">
        <v>1092</v>
      </c>
      <c r="B1230">
        <v>2020</v>
      </c>
      <c r="C1230">
        <v>6.0000000000000001E-3</v>
      </c>
      <c r="D1230" t="s">
        <v>1048</v>
      </c>
      <c r="E1230" t="s">
        <v>1049</v>
      </c>
      <c r="F1230" s="48" t="s">
        <v>1050</v>
      </c>
    </row>
    <row r="1231" spans="1:6">
      <c r="A1231" t="s">
        <v>1092</v>
      </c>
      <c r="B1231">
        <v>2021</v>
      </c>
      <c r="C1231">
        <v>8.9999999999999993E-3</v>
      </c>
      <c r="D1231" t="s">
        <v>1048</v>
      </c>
      <c r="E1231" t="s">
        <v>1049</v>
      </c>
      <c r="F1231" s="48" t="s">
        <v>1050</v>
      </c>
    </row>
    <row r="1232" spans="1:6">
      <c r="A1232" t="s">
        <v>1093</v>
      </c>
      <c r="B1232">
        <v>2016</v>
      </c>
      <c r="C1232">
        <v>1.4999999999999999E-2</v>
      </c>
      <c r="D1232" t="s">
        <v>1048</v>
      </c>
      <c r="E1232" t="s">
        <v>1049</v>
      </c>
      <c r="F1232" s="48" t="s">
        <v>1050</v>
      </c>
    </row>
    <row r="1233" spans="1:6">
      <c r="A1233" t="s">
        <v>1093</v>
      </c>
      <c r="B1233">
        <v>2017</v>
      </c>
      <c r="C1233">
        <v>1.0999999999999999E-2</v>
      </c>
      <c r="D1233" t="s">
        <v>1048</v>
      </c>
      <c r="E1233" t="s">
        <v>1049</v>
      </c>
      <c r="F1233" s="48" t="s">
        <v>1050</v>
      </c>
    </row>
    <row r="1234" spans="1:6">
      <c r="A1234" t="s">
        <v>1093</v>
      </c>
      <c r="B1234">
        <v>2018</v>
      </c>
      <c r="C1234">
        <v>0.01</v>
      </c>
      <c r="D1234" t="s">
        <v>1048</v>
      </c>
      <c r="E1234" t="s">
        <v>1049</v>
      </c>
      <c r="F1234" s="48" t="s">
        <v>1050</v>
      </c>
    </row>
    <row r="1235" spans="1:6">
      <c r="A1235" t="s">
        <v>1093</v>
      </c>
      <c r="B1235">
        <v>2019</v>
      </c>
      <c r="C1235">
        <v>8.9999999999999993E-3</v>
      </c>
      <c r="D1235" t="s">
        <v>1048</v>
      </c>
      <c r="E1235" t="s">
        <v>1049</v>
      </c>
      <c r="F1235" s="48" t="s">
        <v>1050</v>
      </c>
    </row>
    <row r="1236" spans="1:6">
      <c r="A1236" t="s">
        <v>1093</v>
      </c>
      <c r="B1236">
        <v>2020</v>
      </c>
      <c r="C1236">
        <v>8.9999999999999993E-3</v>
      </c>
      <c r="D1236" t="s">
        <v>1048</v>
      </c>
      <c r="E1236" t="s">
        <v>1049</v>
      </c>
      <c r="F1236" s="48" t="s">
        <v>1050</v>
      </c>
    </row>
    <row r="1237" spans="1:6">
      <c r="A1237" t="s">
        <v>1093</v>
      </c>
      <c r="B1237">
        <v>2021</v>
      </c>
      <c r="C1237">
        <v>0.01</v>
      </c>
      <c r="D1237" t="s">
        <v>1048</v>
      </c>
      <c r="E1237" t="s">
        <v>1049</v>
      </c>
      <c r="F1237" s="48" t="s">
        <v>1050</v>
      </c>
    </row>
    <row r="1238" spans="1:6">
      <c r="A1238" t="s">
        <v>1094</v>
      </c>
      <c r="B1238">
        <v>2016</v>
      </c>
      <c r="C1238">
        <v>5.0000000000000001E-3</v>
      </c>
      <c r="D1238" t="s">
        <v>1048</v>
      </c>
      <c r="E1238" t="s">
        <v>1049</v>
      </c>
      <c r="F1238" s="48" t="s">
        <v>1050</v>
      </c>
    </row>
    <row r="1239" spans="1:6">
      <c r="A1239" t="s">
        <v>1094</v>
      </c>
      <c r="B1239">
        <v>2017</v>
      </c>
      <c r="C1239">
        <v>5.0000000000000001E-3</v>
      </c>
      <c r="D1239" t="s">
        <v>1048</v>
      </c>
      <c r="E1239" t="s">
        <v>1049</v>
      </c>
      <c r="F1239" s="48" t="s">
        <v>1050</v>
      </c>
    </row>
    <row r="1240" spans="1:6">
      <c r="A1240" t="s">
        <v>1094</v>
      </c>
      <c r="B1240">
        <v>2018</v>
      </c>
      <c r="C1240">
        <v>5.0000000000000001E-3</v>
      </c>
      <c r="D1240" t="s">
        <v>1048</v>
      </c>
      <c r="E1240" t="s">
        <v>1049</v>
      </c>
      <c r="F1240" s="48" t="s">
        <v>1050</v>
      </c>
    </row>
    <row r="1241" spans="1:6">
      <c r="A1241" t="s">
        <v>1094</v>
      </c>
      <c r="B1241">
        <v>2019</v>
      </c>
      <c r="C1241">
        <v>5.0000000000000001E-3</v>
      </c>
      <c r="D1241" t="s">
        <v>1048</v>
      </c>
      <c r="E1241" t="s">
        <v>1049</v>
      </c>
      <c r="F1241" s="48" t="s">
        <v>1050</v>
      </c>
    </row>
    <row r="1242" spans="1:6">
      <c r="A1242" t="s">
        <v>1094</v>
      </c>
      <c r="B1242">
        <v>2020</v>
      </c>
      <c r="C1242">
        <v>5.0000000000000001E-3</v>
      </c>
      <c r="D1242" t="s">
        <v>1048</v>
      </c>
      <c r="E1242" t="s">
        <v>1049</v>
      </c>
      <c r="F1242" s="48" t="s">
        <v>1050</v>
      </c>
    </row>
    <row r="1243" spans="1:6">
      <c r="A1243" t="s">
        <v>1094</v>
      </c>
      <c r="B1243">
        <v>2021</v>
      </c>
      <c r="C1243">
        <v>7.0000000000000001E-3</v>
      </c>
      <c r="D1243" t="s">
        <v>1048</v>
      </c>
      <c r="E1243" t="s">
        <v>1049</v>
      </c>
      <c r="F1243" s="48" t="s">
        <v>1050</v>
      </c>
    </row>
    <row r="1244" spans="1:6">
      <c r="A1244" t="s">
        <v>1095</v>
      </c>
      <c r="B1244">
        <v>2016</v>
      </c>
      <c r="C1244">
        <v>7.0000000000000001E-3</v>
      </c>
      <c r="D1244" t="s">
        <v>1048</v>
      </c>
      <c r="E1244" t="s">
        <v>1049</v>
      </c>
      <c r="F1244" s="48" t="s">
        <v>1050</v>
      </c>
    </row>
    <row r="1245" spans="1:6">
      <c r="A1245" t="s">
        <v>1095</v>
      </c>
      <c r="B1245">
        <v>2017</v>
      </c>
      <c r="C1245">
        <v>8.9999999999999993E-3</v>
      </c>
      <c r="D1245" t="s">
        <v>1048</v>
      </c>
      <c r="E1245" t="s">
        <v>1049</v>
      </c>
      <c r="F1245" s="48" t="s">
        <v>1050</v>
      </c>
    </row>
    <row r="1246" spans="1:6">
      <c r="A1246" t="s">
        <v>1095</v>
      </c>
      <c r="B1246">
        <v>2018</v>
      </c>
      <c r="C1246">
        <v>8.0000000000000002E-3</v>
      </c>
      <c r="D1246" t="s">
        <v>1048</v>
      </c>
      <c r="E1246" t="s">
        <v>1049</v>
      </c>
      <c r="F1246" s="48" t="s">
        <v>1050</v>
      </c>
    </row>
    <row r="1247" spans="1:6">
      <c r="A1247" t="s">
        <v>1095</v>
      </c>
      <c r="B1247">
        <v>2019</v>
      </c>
      <c r="C1247">
        <v>8.9999999999999993E-3</v>
      </c>
      <c r="D1247" t="s">
        <v>1048</v>
      </c>
      <c r="E1247" t="s">
        <v>1049</v>
      </c>
      <c r="F1247" s="48" t="s">
        <v>1050</v>
      </c>
    </row>
    <row r="1248" spans="1:6">
      <c r="A1248" t="s">
        <v>1095</v>
      </c>
      <c r="B1248">
        <v>2020</v>
      </c>
      <c r="C1248">
        <v>8.9999999999999993E-3</v>
      </c>
      <c r="D1248" t="s">
        <v>1048</v>
      </c>
      <c r="E1248" t="s">
        <v>1049</v>
      </c>
      <c r="F1248" s="48" t="s">
        <v>1050</v>
      </c>
    </row>
    <row r="1249" spans="1:6">
      <c r="A1249" t="s">
        <v>1095</v>
      </c>
      <c r="B1249">
        <v>2021</v>
      </c>
      <c r="C1249">
        <v>1.2999999999999999E-2</v>
      </c>
      <c r="D1249" t="s">
        <v>1048</v>
      </c>
      <c r="E1249" t="s">
        <v>1049</v>
      </c>
      <c r="F1249" s="48" t="s">
        <v>1050</v>
      </c>
    </row>
    <row r="1250" spans="1:6">
      <c r="A1250" t="s">
        <v>1096</v>
      </c>
      <c r="B1250">
        <v>2016</v>
      </c>
      <c r="C1250">
        <v>3.0000000000000001E-3</v>
      </c>
      <c r="D1250" t="s">
        <v>1048</v>
      </c>
      <c r="E1250" t="s">
        <v>1049</v>
      </c>
      <c r="F1250" s="48" t="s">
        <v>1050</v>
      </c>
    </row>
    <row r="1251" spans="1:6">
      <c r="A1251" t="s">
        <v>1096</v>
      </c>
      <c r="B1251">
        <v>2017</v>
      </c>
      <c r="C1251">
        <v>4.0000000000000001E-3</v>
      </c>
      <c r="D1251" t="s">
        <v>1048</v>
      </c>
      <c r="E1251" t="s">
        <v>1049</v>
      </c>
      <c r="F1251" s="48" t="s">
        <v>1050</v>
      </c>
    </row>
    <row r="1252" spans="1:6">
      <c r="A1252" t="s">
        <v>1096</v>
      </c>
      <c r="B1252">
        <v>2018</v>
      </c>
      <c r="C1252">
        <v>4.0000000000000001E-3</v>
      </c>
      <c r="D1252" t="s">
        <v>1048</v>
      </c>
      <c r="E1252" t="s">
        <v>1049</v>
      </c>
      <c r="F1252" s="48" t="s">
        <v>1050</v>
      </c>
    </row>
    <row r="1253" spans="1:6">
      <c r="A1253" t="s">
        <v>1096</v>
      </c>
      <c r="B1253">
        <v>2019</v>
      </c>
      <c r="C1253">
        <v>4.0000000000000001E-3</v>
      </c>
      <c r="D1253" t="s">
        <v>1048</v>
      </c>
      <c r="E1253" t="s">
        <v>1049</v>
      </c>
      <c r="F1253" s="48" t="s">
        <v>1050</v>
      </c>
    </row>
    <row r="1254" spans="1:6">
      <c r="A1254" t="s">
        <v>1096</v>
      </c>
      <c r="B1254">
        <v>2020</v>
      </c>
      <c r="C1254">
        <v>3.0000000000000001E-3</v>
      </c>
      <c r="D1254" t="s">
        <v>1048</v>
      </c>
      <c r="E1254" t="s">
        <v>1049</v>
      </c>
      <c r="F1254" s="48" t="s">
        <v>1050</v>
      </c>
    </row>
    <row r="1255" spans="1:6">
      <c r="A1255" t="s">
        <v>1096</v>
      </c>
      <c r="B1255">
        <v>2021</v>
      </c>
      <c r="C1255">
        <v>6.0000000000000001E-3</v>
      </c>
      <c r="D1255" t="s">
        <v>1048</v>
      </c>
      <c r="E1255" t="s">
        <v>1049</v>
      </c>
      <c r="F1255" s="48" t="s">
        <v>1050</v>
      </c>
    </row>
    <row r="1256" spans="1:6">
      <c r="A1256" t="s">
        <v>1097</v>
      </c>
      <c r="B1256">
        <v>2016</v>
      </c>
      <c r="C1256">
        <v>6.0000000000000001E-3</v>
      </c>
      <c r="D1256" t="s">
        <v>1048</v>
      </c>
      <c r="E1256" t="s">
        <v>1049</v>
      </c>
      <c r="F1256" s="48" t="s">
        <v>1050</v>
      </c>
    </row>
    <row r="1257" spans="1:6">
      <c r="A1257" t="s">
        <v>1097</v>
      </c>
      <c r="B1257">
        <v>2017</v>
      </c>
      <c r="C1257">
        <v>6.0000000000000001E-3</v>
      </c>
      <c r="D1257" t="s">
        <v>1048</v>
      </c>
      <c r="E1257" t="s">
        <v>1049</v>
      </c>
      <c r="F1257" s="48" t="s">
        <v>1050</v>
      </c>
    </row>
    <row r="1258" spans="1:6">
      <c r="A1258" t="s">
        <v>1097</v>
      </c>
      <c r="B1258">
        <v>2018</v>
      </c>
      <c r="C1258">
        <v>5.0000000000000001E-3</v>
      </c>
      <c r="D1258" t="s">
        <v>1048</v>
      </c>
      <c r="E1258" t="s">
        <v>1049</v>
      </c>
      <c r="F1258" s="48" t="s">
        <v>1050</v>
      </c>
    </row>
    <row r="1259" spans="1:6">
      <c r="A1259" t="s">
        <v>1097</v>
      </c>
      <c r="B1259">
        <v>2019</v>
      </c>
      <c r="C1259">
        <v>5.0000000000000001E-3</v>
      </c>
      <c r="D1259" t="s">
        <v>1048</v>
      </c>
      <c r="E1259" t="s">
        <v>1049</v>
      </c>
      <c r="F1259" s="48" t="s">
        <v>1050</v>
      </c>
    </row>
    <row r="1260" spans="1:6">
      <c r="A1260" t="s">
        <v>1097</v>
      </c>
      <c r="B1260">
        <v>2020</v>
      </c>
      <c r="C1260">
        <v>5.0000000000000001E-3</v>
      </c>
      <c r="D1260" t="s">
        <v>1048</v>
      </c>
      <c r="E1260" t="s">
        <v>1049</v>
      </c>
      <c r="F1260" s="48" t="s">
        <v>1050</v>
      </c>
    </row>
    <row r="1261" spans="1:6">
      <c r="A1261" t="s">
        <v>1097</v>
      </c>
      <c r="B1261">
        <v>2021</v>
      </c>
      <c r="C1261">
        <v>7.0000000000000001E-3</v>
      </c>
      <c r="D1261" t="s">
        <v>1048</v>
      </c>
      <c r="E1261" t="s">
        <v>1049</v>
      </c>
      <c r="F1261" s="48" t="s">
        <v>1050</v>
      </c>
    </row>
    <row r="1262" spans="1:6">
      <c r="A1262" t="s">
        <v>1098</v>
      </c>
      <c r="B1262">
        <v>2016</v>
      </c>
      <c r="C1262">
        <v>8.9999999999999993E-3</v>
      </c>
      <c r="D1262" t="s">
        <v>1048</v>
      </c>
      <c r="E1262" t="s">
        <v>1049</v>
      </c>
      <c r="F1262" s="48" t="s">
        <v>1050</v>
      </c>
    </row>
    <row r="1263" spans="1:6">
      <c r="A1263" t="s">
        <v>1098</v>
      </c>
      <c r="B1263">
        <v>2017</v>
      </c>
      <c r="C1263">
        <v>7.0000000000000001E-3</v>
      </c>
      <c r="D1263" t="s">
        <v>1048</v>
      </c>
      <c r="E1263" t="s">
        <v>1049</v>
      </c>
      <c r="F1263" s="48" t="s">
        <v>1050</v>
      </c>
    </row>
    <row r="1264" spans="1:6">
      <c r="A1264" t="s">
        <v>1098</v>
      </c>
      <c r="B1264">
        <v>2018</v>
      </c>
      <c r="C1264">
        <v>7.0000000000000001E-3</v>
      </c>
      <c r="D1264" t="s">
        <v>1048</v>
      </c>
      <c r="E1264" t="s">
        <v>1049</v>
      </c>
      <c r="F1264" s="48" t="s">
        <v>1050</v>
      </c>
    </row>
    <row r="1265" spans="1:6">
      <c r="A1265" t="s">
        <v>1098</v>
      </c>
      <c r="B1265">
        <v>2019</v>
      </c>
      <c r="C1265">
        <v>7.0000000000000001E-3</v>
      </c>
      <c r="D1265" t="s">
        <v>1048</v>
      </c>
      <c r="E1265" t="s">
        <v>1049</v>
      </c>
      <c r="F1265" s="48" t="s">
        <v>1050</v>
      </c>
    </row>
    <row r="1266" spans="1:6">
      <c r="A1266" t="s">
        <v>1098</v>
      </c>
      <c r="B1266">
        <v>2020</v>
      </c>
      <c r="C1266">
        <v>7.0000000000000001E-3</v>
      </c>
      <c r="D1266" t="s">
        <v>1048</v>
      </c>
      <c r="E1266" t="s">
        <v>1049</v>
      </c>
      <c r="F1266" s="48" t="s">
        <v>1050</v>
      </c>
    </row>
    <row r="1267" spans="1:6">
      <c r="A1267" t="s">
        <v>1098</v>
      </c>
      <c r="B1267">
        <v>2021</v>
      </c>
      <c r="C1267">
        <v>8.9999999999999993E-3</v>
      </c>
      <c r="D1267" t="s">
        <v>1048</v>
      </c>
      <c r="E1267" t="s">
        <v>1049</v>
      </c>
      <c r="F1267" s="48" t="s">
        <v>1050</v>
      </c>
    </row>
    <row r="1268" spans="1:6">
      <c r="A1268" t="s">
        <v>1099</v>
      </c>
      <c r="B1268">
        <v>2016</v>
      </c>
      <c r="C1268">
        <v>7.0000000000000001E-3</v>
      </c>
      <c r="D1268" t="s">
        <v>1048</v>
      </c>
      <c r="E1268" t="s">
        <v>1049</v>
      </c>
      <c r="F1268" s="48" t="s">
        <v>1050</v>
      </c>
    </row>
    <row r="1269" spans="1:6">
      <c r="A1269" t="s">
        <v>1099</v>
      </c>
      <c r="B1269">
        <v>2017</v>
      </c>
      <c r="C1269">
        <v>6.0000000000000001E-3</v>
      </c>
      <c r="D1269" t="s">
        <v>1048</v>
      </c>
      <c r="E1269" t="s">
        <v>1049</v>
      </c>
      <c r="F1269" s="48" t="s">
        <v>1050</v>
      </c>
    </row>
    <row r="1270" spans="1:6">
      <c r="A1270" t="s">
        <v>1099</v>
      </c>
      <c r="B1270">
        <v>2018</v>
      </c>
      <c r="C1270">
        <v>6.0000000000000001E-3</v>
      </c>
      <c r="D1270" t="s">
        <v>1048</v>
      </c>
      <c r="E1270" t="s">
        <v>1049</v>
      </c>
      <c r="F1270" s="48" t="s">
        <v>1050</v>
      </c>
    </row>
    <row r="1271" spans="1:6">
      <c r="A1271" t="s">
        <v>1099</v>
      </c>
      <c r="B1271">
        <v>2019</v>
      </c>
      <c r="C1271">
        <v>6.0000000000000001E-3</v>
      </c>
      <c r="D1271" t="s">
        <v>1048</v>
      </c>
      <c r="E1271" t="s">
        <v>1049</v>
      </c>
      <c r="F1271" s="48" t="s">
        <v>1050</v>
      </c>
    </row>
    <row r="1272" spans="1:6">
      <c r="A1272" t="s">
        <v>1099</v>
      </c>
      <c r="B1272">
        <v>2020</v>
      </c>
      <c r="C1272">
        <v>6.0000000000000001E-3</v>
      </c>
      <c r="D1272" t="s">
        <v>1048</v>
      </c>
      <c r="E1272" t="s">
        <v>1049</v>
      </c>
      <c r="F1272" s="48" t="s">
        <v>1050</v>
      </c>
    </row>
    <row r="1273" spans="1:6">
      <c r="A1273" t="s">
        <v>1099</v>
      </c>
      <c r="B1273">
        <v>2021</v>
      </c>
      <c r="C1273">
        <v>8.9999999999999993E-3</v>
      </c>
      <c r="D1273" t="s">
        <v>1048</v>
      </c>
      <c r="E1273" t="s">
        <v>1049</v>
      </c>
      <c r="F1273" s="48" t="s">
        <v>1050</v>
      </c>
    </row>
    <row r="1274" spans="1:6">
      <c r="A1274" t="s">
        <v>1100</v>
      </c>
      <c r="B1274">
        <v>2016</v>
      </c>
      <c r="C1274">
        <v>4.0000000000000001E-3</v>
      </c>
      <c r="D1274" t="s">
        <v>1048</v>
      </c>
      <c r="E1274" t="s">
        <v>1049</v>
      </c>
      <c r="F1274" s="48" t="s">
        <v>1050</v>
      </c>
    </row>
    <row r="1275" spans="1:6">
      <c r="A1275" t="s">
        <v>1100</v>
      </c>
      <c r="B1275">
        <v>2017</v>
      </c>
      <c r="C1275">
        <v>5.0000000000000001E-3</v>
      </c>
      <c r="D1275" t="s">
        <v>1048</v>
      </c>
      <c r="E1275" t="s">
        <v>1049</v>
      </c>
      <c r="F1275" s="48" t="s">
        <v>1050</v>
      </c>
    </row>
    <row r="1276" spans="1:6">
      <c r="A1276" t="s">
        <v>1100</v>
      </c>
      <c r="B1276">
        <v>2018</v>
      </c>
      <c r="C1276">
        <v>5.0000000000000001E-3</v>
      </c>
      <c r="D1276" t="s">
        <v>1048</v>
      </c>
      <c r="E1276" t="s">
        <v>1049</v>
      </c>
      <c r="F1276" s="48" t="s">
        <v>1050</v>
      </c>
    </row>
    <row r="1277" spans="1:6">
      <c r="A1277" t="s">
        <v>1100</v>
      </c>
      <c r="B1277">
        <v>2019</v>
      </c>
      <c r="C1277">
        <v>5.0000000000000001E-3</v>
      </c>
      <c r="D1277" t="s">
        <v>1048</v>
      </c>
      <c r="E1277" t="s">
        <v>1049</v>
      </c>
      <c r="F1277" s="48" t="s">
        <v>1050</v>
      </c>
    </row>
    <row r="1278" spans="1:6">
      <c r="A1278" t="s">
        <v>1100</v>
      </c>
      <c r="B1278">
        <v>2020</v>
      </c>
      <c r="C1278">
        <v>4.0000000000000001E-3</v>
      </c>
      <c r="D1278" t="s">
        <v>1048</v>
      </c>
      <c r="E1278" t="s">
        <v>1049</v>
      </c>
      <c r="F1278" s="48" t="s">
        <v>1050</v>
      </c>
    </row>
    <row r="1279" spans="1:6">
      <c r="A1279" t="s">
        <v>1100</v>
      </c>
      <c r="B1279">
        <v>2021</v>
      </c>
      <c r="C1279">
        <v>7.0000000000000001E-3</v>
      </c>
      <c r="D1279" t="s">
        <v>1048</v>
      </c>
      <c r="E1279" t="s">
        <v>1049</v>
      </c>
      <c r="F1279" s="48" t="s">
        <v>1050</v>
      </c>
    </row>
    <row r="1280" spans="1:6">
      <c r="A1280" t="s">
        <v>1101</v>
      </c>
      <c r="B1280">
        <v>2016</v>
      </c>
      <c r="C1280">
        <v>5.0000000000000001E-3</v>
      </c>
      <c r="D1280" t="s">
        <v>1048</v>
      </c>
      <c r="E1280" t="s">
        <v>1049</v>
      </c>
      <c r="F1280" s="48" t="s">
        <v>1050</v>
      </c>
    </row>
    <row r="1281" spans="1:6">
      <c r="A1281" t="s">
        <v>1101</v>
      </c>
      <c r="B1281">
        <v>2017</v>
      </c>
      <c r="C1281">
        <v>6.0000000000000001E-3</v>
      </c>
      <c r="D1281" t="s">
        <v>1048</v>
      </c>
      <c r="E1281" t="s">
        <v>1049</v>
      </c>
      <c r="F1281" s="48" t="s">
        <v>1050</v>
      </c>
    </row>
    <row r="1282" spans="1:6">
      <c r="A1282" t="s">
        <v>1101</v>
      </c>
      <c r="B1282">
        <v>2018</v>
      </c>
      <c r="C1282">
        <v>6.0000000000000001E-3</v>
      </c>
      <c r="D1282" t="s">
        <v>1048</v>
      </c>
      <c r="E1282" t="s">
        <v>1049</v>
      </c>
      <c r="F1282" s="48" t="s">
        <v>1050</v>
      </c>
    </row>
    <row r="1283" spans="1:6">
      <c r="A1283" t="s">
        <v>1101</v>
      </c>
      <c r="B1283">
        <v>2019</v>
      </c>
      <c r="C1283">
        <v>5.0000000000000001E-3</v>
      </c>
      <c r="D1283" t="s">
        <v>1048</v>
      </c>
      <c r="E1283" t="s">
        <v>1049</v>
      </c>
      <c r="F1283" s="48" t="s">
        <v>1050</v>
      </c>
    </row>
    <row r="1284" spans="1:6">
      <c r="A1284" t="s">
        <v>1101</v>
      </c>
      <c r="B1284">
        <v>2020</v>
      </c>
      <c r="C1284">
        <v>4.0000000000000001E-3</v>
      </c>
      <c r="D1284" t="s">
        <v>1048</v>
      </c>
      <c r="E1284" t="s">
        <v>1049</v>
      </c>
      <c r="F1284" s="48" t="s">
        <v>1050</v>
      </c>
    </row>
    <row r="1285" spans="1:6">
      <c r="A1285" t="s">
        <v>1101</v>
      </c>
      <c r="B1285">
        <v>2021</v>
      </c>
      <c r="C1285">
        <v>7.0000000000000001E-3</v>
      </c>
      <c r="D1285" t="s">
        <v>1048</v>
      </c>
      <c r="E1285" t="s">
        <v>1049</v>
      </c>
      <c r="F1285" s="48" t="s">
        <v>1050</v>
      </c>
    </row>
    <row r="1286" spans="1:6">
      <c r="A1286" t="s">
        <v>1102</v>
      </c>
      <c r="B1286">
        <v>2016</v>
      </c>
      <c r="C1286">
        <v>0.01</v>
      </c>
      <c r="D1286" t="s">
        <v>1048</v>
      </c>
      <c r="E1286" t="s">
        <v>1049</v>
      </c>
      <c r="F1286" s="48" t="s">
        <v>1050</v>
      </c>
    </row>
    <row r="1287" spans="1:6">
      <c r="A1287" t="s">
        <v>1102</v>
      </c>
      <c r="B1287">
        <v>2017</v>
      </c>
      <c r="C1287">
        <v>1.0999999999999999E-2</v>
      </c>
      <c r="D1287" t="s">
        <v>1048</v>
      </c>
      <c r="E1287" t="s">
        <v>1049</v>
      </c>
      <c r="F1287" s="48" t="s">
        <v>1050</v>
      </c>
    </row>
    <row r="1288" spans="1:6">
      <c r="A1288" t="s">
        <v>1102</v>
      </c>
      <c r="B1288">
        <v>2018</v>
      </c>
      <c r="C1288">
        <v>0.01</v>
      </c>
      <c r="D1288" t="s">
        <v>1048</v>
      </c>
      <c r="E1288" t="s">
        <v>1049</v>
      </c>
      <c r="F1288" s="48" t="s">
        <v>1050</v>
      </c>
    </row>
    <row r="1289" spans="1:6">
      <c r="A1289" t="s">
        <v>1102</v>
      </c>
      <c r="B1289">
        <v>2019</v>
      </c>
      <c r="C1289">
        <v>0.01</v>
      </c>
      <c r="D1289" t="s">
        <v>1048</v>
      </c>
      <c r="E1289" t="s">
        <v>1049</v>
      </c>
      <c r="F1289" s="48" t="s">
        <v>1050</v>
      </c>
    </row>
    <row r="1290" spans="1:6">
      <c r="A1290" t="s">
        <v>1102</v>
      </c>
      <c r="B1290">
        <v>2020</v>
      </c>
      <c r="C1290">
        <v>0.01</v>
      </c>
      <c r="D1290" t="s">
        <v>1048</v>
      </c>
      <c r="E1290" t="s">
        <v>1049</v>
      </c>
      <c r="F1290" s="48" t="s">
        <v>1050</v>
      </c>
    </row>
    <row r="1291" spans="1:6">
      <c r="A1291" t="s">
        <v>1102</v>
      </c>
      <c r="B1291">
        <v>2021</v>
      </c>
      <c r="C1291">
        <v>1.2999999999999999E-2</v>
      </c>
      <c r="D1291" t="s">
        <v>1048</v>
      </c>
      <c r="E1291" t="s">
        <v>1049</v>
      </c>
      <c r="F1291" s="48" t="s">
        <v>1050</v>
      </c>
    </row>
    <row r="1292" spans="1:6">
      <c r="A1292" t="s">
        <v>1103</v>
      </c>
      <c r="B1292">
        <v>2016</v>
      </c>
      <c r="C1292">
        <v>6.0000000000000001E-3</v>
      </c>
      <c r="D1292" t="s">
        <v>1048</v>
      </c>
      <c r="E1292" t="s">
        <v>1049</v>
      </c>
      <c r="F1292" s="48" t="s">
        <v>1050</v>
      </c>
    </row>
    <row r="1293" spans="1:6">
      <c r="A1293" t="s">
        <v>1103</v>
      </c>
      <c r="B1293">
        <v>2017</v>
      </c>
      <c r="C1293">
        <v>7.0000000000000001E-3</v>
      </c>
      <c r="D1293" t="s">
        <v>1048</v>
      </c>
      <c r="E1293" t="s">
        <v>1049</v>
      </c>
      <c r="F1293" s="48" t="s">
        <v>1050</v>
      </c>
    </row>
    <row r="1294" spans="1:6">
      <c r="A1294" t="s">
        <v>1103</v>
      </c>
      <c r="B1294">
        <v>2018</v>
      </c>
      <c r="C1294">
        <v>7.0000000000000001E-3</v>
      </c>
      <c r="D1294" t="s">
        <v>1048</v>
      </c>
      <c r="E1294" t="s">
        <v>1049</v>
      </c>
      <c r="F1294" s="48" t="s">
        <v>1050</v>
      </c>
    </row>
    <row r="1295" spans="1:6">
      <c r="A1295" t="s">
        <v>1103</v>
      </c>
      <c r="B1295">
        <v>2019</v>
      </c>
      <c r="C1295">
        <v>6.0000000000000001E-3</v>
      </c>
      <c r="D1295" t="s">
        <v>1048</v>
      </c>
      <c r="E1295" t="s">
        <v>1049</v>
      </c>
      <c r="F1295" s="48" t="s">
        <v>1050</v>
      </c>
    </row>
    <row r="1296" spans="1:6">
      <c r="A1296" t="s">
        <v>1103</v>
      </c>
      <c r="B1296">
        <v>2020</v>
      </c>
      <c r="C1296">
        <v>6.0000000000000001E-3</v>
      </c>
      <c r="D1296" t="s">
        <v>1048</v>
      </c>
      <c r="E1296" t="s">
        <v>1049</v>
      </c>
      <c r="F1296" s="48" t="s">
        <v>1050</v>
      </c>
    </row>
    <row r="1297" spans="1:6">
      <c r="A1297" t="s">
        <v>1103</v>
      </c>
      <c r="B1297">
        <v>2021</v>
      </c>
      <c r="C1297">
        <v>8.9999999999999993E-3</v>
      </c>
      <c r="D1297" t="s">
        <v>1048</v>
      </c>
      <c r="E1297" t="s">
        <v>1049</v>
      </c>
      <c r="F1297" s="48" t="s">
        <v>1050</v>
      </c>
    </row>
    <row r="1298" spans="1:6">
      <c r="A1298" t="s">
        <v>1104</v>
      </c>
      <c r="B1298">
        <v>2016</v>
      </c>
      <c r="C1298">
        <v>6.0000000000000001E-3</v>
      </c>
      <c r="D1298" t="s">
        <v>1048</v>
      </c>
      <c r="E1298" t="s">
        <v>1049</v>
      </c>
      <c r="F1298" s="48" t="s">
        <v>1050</v>
      </c>
    </row>
    <row r="1299" spans="1:6">
      <c r="A1299" t="s">
        <v>1104</v>
      </c>
      <c r="B1299">
        <v>2017</v>
      </c>
      <c r="C1299">
        <v>6.0000000000000001E-3</v>
      </c>
      <c r="D1299" t="s">
        <v>1048</v>
      </c>
      <c r="E1299" t="s">
        <v>1049</v>
      </c>
      <c r="F1299" s="48" t="s">
        <v>1050</v>
      </c>
    </row>
    <row r="1300" spans="1:6">
      <c r="A1300" t="s">
        <v>1104</v>
      </c>
      <c r="B1300">
        <v>2018</v>
      </c>
      <c r="C1300">
        <v>6.0000000000000001E-3</v>
      </c>
      <c r="D1300" t="s">
        <v>1048</v>
      </c>
      <c r="E1300" t="s">
        <v>1049</v>
      </c>
      <c r="F1300" s="48" t="s">
        <v>1050</v>
      </c>
    </row>
    <row r="1301" spans="1:6">
      <c r="A1301" t="s">
        <v>1104</v>
      </c>
      <c r="B1301">
        <v>2019</v>
      </c>
      <c r="C1301">
        <v>6.0000000000000001E-3</v>
      </c>
      <c r="D1301" t="s">
        <v>1048</v>
      </c>
      <c r="E1301" t="s">
        <v>1049</v>
      </c>
      <c r="F1301" s="48" t="s">
        <v>1050</v>
      </c>
    </row>
    <row r="1302" spans="1:6">
      <c r="A1302" t="s">
        <v>1104</v>
      </c>
      <c r="B1302">
        <v>2020</v>
      </c>
      <c r="C1302">
        <v>5.0000000000000001E-3</v>
      </c>
      <c r="D1302" t="s">
        <v>1048</v>
      </c>
      <c r="E1302" t="s">
        <v>1049</v>
      </c>
      <c r="F1302" s="48" t="s">
        <v>1050</v>
      </c>
    </row>
    <row r="1303" spans="1:6">
      <c r="A1303" t="s">
        <v>1104</v>
      </c>
      <c r="B1303">
        <v>2021</v>
      </c>
      <c r="C1303">
        <v>8.0000000000000002E-3</v>
      </c>
      <c r="D1303" t="s">
        <v>1048</v>
      </c>
      <c r="E1303" t="s">
        <v>1049</v>
      </c>
      <c r="F1303" s="48" t="s">
        <v>1050</v>
      </c>
    </row>
    <row r="1304" spans="1:6">
      <c r="A1304" t="s">
        <v>1105</v>
      </c>
      <c r="B1304">
        <v>2016</v>
      </c>
      <c r="C1304">
        <v>6.0000000000000001E-3</v>
      </c>
      <c r="D1304" t="s">
        <v>1048</v>
      </c>
      <c r="E1304" t="s">
        <v>1049</v>
      </c>
      <c r="F1304" s="48" t="s">
        <v>1050</v>
      </c>
    </row>
    <row r="1305" spans="1:6">
      <c r="A1305" t="s">
        <v>1105</v>
      </c>
      <c r="B1305">
        <v>2017</v>
      </c>
      <c r="C1305">
        <v>7.0000000000000001E-3</v>
      </c>
      <c r="D1305" t="s">
        <v>1048</v>
      </c>
      <c r="E1305" t="s">
        <v>1049</v>
      </c>
      <c r="F1305" s="48" t="s">
        <v>1050</v>
      </c>
    </row>
    <row r="1306" spans="1:6">
      <c r="A1306" t="s">
        <v>1105</v>
      </c>
      <c r="B1306">
        <v>2018</v>
      </c>
      <c r="C1306">
        <v>7.0000000000000001E-3</v>
      </c>
      <c r="D1306" t="s">
        <v>1048</v>
      </c>
      <c r="E1306" t="s">
        <v>1049</v>
      </c>
      <c r="F1306" s="48" t="s">
        <v>1050</v>
      </c>
    </row>
    <row r="1307" spans="1:6">
      <c r="A1307" t="s">
        <v>1105</v>
      </c>
      <c r="B1307">
        <v>2019</v>
      </c>
      <c r="C1307">
        <v>7.0000000000000001E-3</v>
      </c>
      <c r="D1307" t="s">
        <v>1048</v>
      </c>
      <c r="E1307" t="s">
        <v>1049</v>
      </c>
      <c r="F1307" s="48" t="s">
        <v>1050</v>
      </c>
    </row>
    <row r="1308" spans="1:6">
      <c r="A1308" t="s">
        <v>1105</v>
      </c>
      <c r="B1308">
        <v>2020</v>
      </c>
      <c r="C1308">
        <v>7.0000000000000001E-3</v>
      </c>
      <c r="D1308" t="s">
        <v>1048</v>
      </c>
      <c r="E1308" t="s">
        <v>1049</v>
      </c>
      <c r="F1308" s="48" t="s">
        <v>1050</v>
      </c>
    </row>
    <row r="1309" spans="1:6">
      <c r="A1309" t="s">
        <v>1105</v>
      </c>
      <c r="B1309">
        <v>2021</v>
      </c>
      <c r="C1309">
        <v>8.9999999999999993E-3</v>
      </c>
      <c r="D1309" t="s">
        <v>1048</v>
      </c>
      <c r="E1309" t="s">
        <v>1049</v>
      </c>
      <c r="F1309" s="48" t="s">
        <v>1050</v>
      </c>
    </row>
  </sheetData>
  <hyperlinks>
    <hyperlink ref="F2" r:id="rId1" xr:uid="{59DA8A86-6CC2-484C-8206-FD3971504B86}"/>
    <hyperlink ref="F3:F1309" r:id="rId2" display="https://unctadstat.unctad.org/datacentre/dataviewer/US.TransportCosts " xr:uid="{A006368B-73FC-434F-A194-E527EBE2AB13}"/>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4679C-8CD2-4660-A090-55428CCD378E}">
  <dimension ref="A1:F1309"/>
  <sheetViews>
    <sheetView tabSelected="1" workbookViewId="0">
      <selection activeCell="E2" sqref="E2"/>
    </sheetView>
  </sheetViews>
  <sheetFormatPr defaultColWidth="8.85546875" defaultRowHeight="15"/>
  <cols>
    <col min="4" max="4" width="45.85546875" bestFit="1" customWidth="1"/>
    <col min="5" max="5" width="72.42578125" bestFit="1" customWidth="1"/>
  </cols>
  <sheetData>
    <row r="1" spans="1:6">
      <c r="A1" t="s">
        <v>1043</v>
      </c>
      <c r="B1" t="s">
        <v>1044</v>
      </c>
      <c r="C1" t="s">
        <v>1045</v>
      </c>
      <c r="D1" t="s">
        <v>1046</v>
      </c>
      <c r="E1" t="s">
        <v>1047</v>
      </c>
      <c r="F1" t="s">
        <v>208</v>
      </c>
    </row>
    <row r="2" spans="1:6">
      <c r="A2" t="s">
        <v>217</v>
      </c>
      <c r="B2">
        <v>2016</v>
      </c>
      <c r="C2">
        <v>1.4E-2</v>
      </c>
      <c r="D2" t="s">
        <v>1048</v>
      </c>
      <c r="E2" t="s">
        <v>1106</v>
      </c>
      <c r="F2" s="48" t="s">
        <v>1050</v>
      </c>
    </row>
    <row r="3" spans="1:6">
      <c r="A3" t="s">
        <v>217</v>
      </c>
      <c r="B3">
        <v>2017</v>
      </c>
      <c r="C3">
        <v>1.2999999999999999E-2</v>
      </c>
      <c r="D3" t="s">
        <v>1048</v>
      </c>
      <c r="E3" t="s">
        <v>1106</v>
      </c>
      <c r="F3" s="48" t="s">
        <v>1050</v>
      </c>
    </row>
    <row r="4" spans="1:6">
      <c r="A4" t="s">
        <v>217</v>
      </c>
      <c r="B4">
        <v>2018</v>
      </c>
      <c r="C4">
        <v>1.6E-2</v>
      </c>
      <c r="D4" t="s">
        <v>1048</v>
      </c>
      <c r="E4" t="s">
        <v>1106</v>
      </c>
      <c r="F4" s="48" t="s">
        <v>1050</v>
      </c>
    </row>
    <row r="5" spans="1:6">
      <c r="A5" t="s">
        <v>217</v>
      </c>
      <c r="B5">
        <v>2019</v>
      </c>
      <c r="C5">
        <v>1.6E-2</v>
      </c>
      <c r="D5" t="s">
        <v>1048</v>
      </c>
      <c r="E5" t="s">
        <v>1106</v>
      </c>
      <c r="F5" s="48" t="s">
        <v>1050</v>
      </c>
    </row>
    <row r="6" spans="1:6">
      <c r="A6" t="s">
        <v>217</v>
      </c>
      <c r="B6">
        <v>2020</v>
      </c>
      <c r="C6">
        <v>1.2999999999999999E-2</v>
      </c>
      <c r="D6" t="s">
        <v>1048</v>
      </c>
      <c r="E6" t="s">
        <v>1106</v>
      </c>
      <c r="F6" s="48" t="s">
        <v>1050</v>
      </c>
    </row>
    <row r="7" spans="1:6">
      <c r="A7" t="s">
        <v>217</v>
      </c>
      <c r="B7">
        <v>2021</v>
      </c>
      <c r="C7">
        <v>3.1E-2</v>
      </c>
      <c r="D7" t="s">
        <v>1048</v>
      </c>
      <c r="E7" t="s">
        <v>1106</v>
      </c>
      <c r="F7" s="48" t="s">
        <v>1050</v>
      </c>
    </row>
    <row r="8" spans="1:6">
      <c r="A8" t="s">
        <v>428</v>
      </c>
      <c r="B8">
        <v>2018</v>
      </c>
      <c r="C8">
        <v>1.7000000000000001E-2</v>
      </c>
      <c r="D8" t="s">
        <v>1048</v>
      </c>
      <c r="E8" t="s">
        <v>1106</v>
      </c>
      <c r="F8" s="48" t="s">
        <v>1050</v>
      </c>
    </row>
    <row r="9" spans="1:6">
      <c r="A9" t="s">
        <v>428</v>
      </c>
      <c r="B9">
        <v>2019</v>
      </c>
      <c r="C9">
        <v>1.4999999999999999E-2</v>
      </c>
      <c r="D9" t="s">
        <v>1048</v>
      </c>
      <c r="E9" t="s">
        <v>1106</v>
      </c>
      <c r="F9" s="48" t="s">
        <v>1050</v>
      </c>
    </row>
    <row r="10" spans="1:6">
      <c r="A10" t="s">
        <v>428</v>
      </c>
      <c r="B10">
        <v>2020</v>
      </c>
      <c r="C10">
        <v>1.2E-2</v>
      </c>
      <c r="D10" t="s">
        <v>1048</v>
      </c>
      <c r="E10" t="s">
        <v>1106</v>
      </c>
      <c r="F10" s="48" t="s">
        <v>1050</v>
      </c>
    </row>
    <row r="11" spans="1:6">
      <c r="A11" t="s">
        <v>428</v>
      </c>
      <c r="B11">
        <v>2021</v>
      </c>
      <c r="C11">
        <v>1.7000000000000001E-2</v>
      </c>
      <c r="D11" t="s">
        <v>1048</v>
      </c>
      <c r="E11" t="s">
        <v>1106</v>
      </c>
      <c r="F11" s="48" t="s">
        <v>1050</v>
      </c>
    </row>
    <row r="12" spans="1:6">
      <c r="A12" t="s">
        <v>218</v>
      </c>
      <c r="B12">
        <v>2016</v>
      </c>
      <c r="C12">
        <v>1.7250000000000001</v>
      </c>
      <c r="D12" t="s">
        <v>1048</v>
      </c>
      <c r="E12" t="s">
        <v>1106</v>
      </c>
      <c r="F12" s="48" t="s">
        <v>1050</v>
      </c>
    </row>
    <row r="13" spans="1:6">
      <c r="A13" t="s">
        <v>218</v>
      </c>
      <c r="B13">
        <v>2017</v>
      </c>
      <c r="C13">
        <v>0.06</v>
      </c>
      <c r="D13" t="s">
        <v>1048</v>
      </c>
      <c r="E13" t="s">
        <v>1106</v>
      </c>
      <c r="F13" s="48" t="s">
        <v>1050</v>
      </c>
    </row>
    <row r="14" spans="1:6">
      <c r="A14" t="s">
        <v>218</v>
      </c>
      <c r="B14">
        <v>2019</v>
      </c>
      <c r="C14">
        <v>0.17399999999999999</v>
      </c>
      <c r="D14" t="s">
        <v>1048</v>
      </c>
      <c r="E14" t="s">
        <v>1106</v>
      </c>
      <c r="F14" s="48" t="s">
        <v>1050</v>
      </c>
    </row>
    <row r="15" spans="1:6">
      <c r="A15" t="s">
        <v>218</v>
      </c>
      <c r="B15">
        <v>2021</v>
      </c>
      <c r="C15">
        <v>0.06</v>
      </c>
      <c r="D15" t="s">
        <v>1048</v>
      </c>
      <c r="E15" t="s">
        <v>1106</v>
      </c>
      <c r="F15" s="48" t="s">
        <v>1050</v>
      </c>
    </row>
    <row r="16" spans="1:6">
      <c r="A16" t="s">
        <v>220</v>
      </c>
      <c r="B16">
        <v>2016</v>
      </c>
      <c r="C16">
        <v>8.0000000000000002E-3</v>
      </c>
      <c r="D16" t="s">
        <v>1048</v>
      </c>
      <c r="E16" t="s">
        <v>1106</v>
      </c>
      <c r="F16" s="48" t="s">
        <v>1050</v>
      </c>
    </row>
    <row r="17" spans="1:6">
      <c r="A17" t="s">
        <v>220</v>
      </c>
      <c r="B17">
        <v>2017</v>
      </c>
      <c r="C17">
        <v>5.3999999999999999E-2</v>
      </c>
      <c r="D17" t="s">
        <v>1048</v>
      </c>
      <c r="E17" t="s">
        <v>1106</v>
      </c>
      <c r="F17" s="48" t="s">
        <v>1050</v>
      </c>
    </row>
    <row r="18" spans="1:6">
      <c r="A18" t="s">
        <v>220</v>
      </c>
      <c r="B18">
        <v>2018</v>
      </c>
      <c r="C18">
        <v>0.14599999999999999</v>
      </c>
      <c r="D18" t="s">
        <v>1048</v>
      </c>
      <c r="E18" t="s">
        <v>1106</v>
      </c>
      <c r="F18" s="48" t="s">
        <v>1050</v>
      </c>
    </row>
    <row r="19" spans="1:6">
      <c r="A19" t="s">
        <v>220</v>
      </c>
      <c r="B19">
        <v>2019</v>
      </c>
      <c r="C19">
        <v>0.127</v>
      </c>
      <c r="D19" t="s">
        <v>1048</v>
      </c>
      <c r="E19" t="s">
        <v>1106</v>
      </c>
      <c r="F19" s="48" t="s">
        <v>1050</v>
      </c>
    </row>
    <row r="20" spans="1:6">
      <c r="A20" t="s">
        <v>220</v>
      </c>
      <c r="B20">
        <v>2020</v>
      </c>
      <c r="C20">
        <v>0.09</v>
      </c>
      <c r="D20" t="s">
        <v>1048</v>
      </c>
      <c r="E20" t="s">
        <v>1106</v>
      </c>
      <c r="F20" s="48" t="s">
        <v>1050</v>
      </c>
    </row>
    <row r="21" spans="1:6">
      <c r="A21" t="s">
        <v>220</v>
      </c>
      <c r="B21">
        <v>2021</v>
      </c>
      <c r="C21">
        <v>0.08</v>
      </c>
      <c r="D21" t="s">
        <v>1048</v>
      </c>
      <c r="E21" t="s">
        <v>1106</v>
      </c>
      <c r="F21" s="48" t="s">
        <v>1050</v>
      </c>
    </row>
    <row r="22" spans="1:6">
      <c r="A22" t="s">
        <v>429</v>
      </c>
      <c r="B22">
        <v>2016</v>
      </c>
      <c r="C22">
        <v>2.7E-2</v>
      </c>
      <c r="D22" t="s">
        <v>1048</v>
      </c>
      <c r="E22" t="s">
        <v>1106</v>
      </c>
      <c r="F22" s="48" t="s">
        <v>1050</v>
      </c>
    </row>
    <row r="23" spans="1:6">
      <c r="A23" t="s">
        <v>429</v>
      </c>
      <c r="B23">
        <v>2017</v>
      </c>
      <c r="C23">
        <v>8.0000000000000002E-3</v>
      </c>
      <c r="D23" t="s">
        <v>1048</v>
      </c>
      <c r="E23" t="s">
        <v>1106</v>
      </c>
      <c r="F23" s="48" t="s">
        <v>1050</v>
      </c>
    </row>
    <row r="24" spans="1:6">
      <c r="A24" t="s">
        <v>429</v>
      </c>
      <c r="B24">
        <v>2018</v>
      </c>
      <c r="C24">
        <v>1.0999999999999999E-2</v>
      </c>
      <c r="D24" t="s">
        <v>1048</v>
      </c>
      <c r="E24" t="s">
        <v>1106</v>
      </c>
      <c r="F24" s="48" t="s">
        <v>1050</v>
      </c>
    </row>
    <row r="25" spans="1:6">
      <c r="A25" t="s">
        <v>429</v>
      </c>
      <c r="B25">
        <v>2019</v>
      </c>
      <c r="C25">
        <v>1.0999999999999999E-2</v>
      </c>
      <c r="D25" t="s">
        <v>1048</v>
      </c>
      <c r="E25" t="s">
        <v>1106</v>
      </c>
      <c r="F25" s="48" t="s">
        <v>1050</v>
      </c>
    </row>
    <row r="26" spans="1:6">
      <c r="A26" t="s">
        <v>429</v>
      </c>
      <c r="B26">
        <v>2020</v>
      </c>
      <c r="C26">
        <v>8.0000000000000002E-3</v>
      </c>
      <c r="D26" t="s">
        <v>1048</v>
      </c>
      <c r="E26" t="s">
        <v>1106</v>
      </c>
      <c r="F26" s="48" t="s">
        <v>1050</v>
      </c>
    </row>
    <row r="27" spans="1:6">
      <c r="A27" t="s">
        <v>429</v>
      </c>
      <c r="B27">
        <v>2021</v>
      </c>
      <c r="C27">
        <v>8.0000000000000002E-3</v>
      </c>
      <c r="D27" t="s">
        <v>1048</v>
      </c>
      <c r="E27" t="s">
        <v>1106</v>
      </c>
      <c r="F27" s="48" t="s">
        <v>1050</v>
      </c>
    </row>
    <row r="28" spans="1:6">
      <c r="A28" t="s">
        <v>222</v>
      </c>
      <c r="B28">
        <v>2016</v>
      </c>
      <c r="C28">
        <v>2E-3</v>
      </c>
      <c r="D28" t="s">
        <v>1048</v>
      </c>
      <c r="E28" t="s">
        <v>1106</v>
      </c>
      <c r="F28" s="48" t="s">
        <v>1050</v>
      </c>
    </row>
    <row r="29" spans="1:6">
      <c r="A29" t="s">
        <v>222</v>
      </c>
      <c r="B29">
        <v>2017</v>
      </c>
      <c r="C29">
        <v>1E-3</v>
      </c>
      <c r="D29" t="s">
        <v>1048</v>
      </c>
      <c r="E29" t="s">
        <v>1106</v>
      </c>
      <c r="F29" s="48" t="s">
        <v>1050</v>
      </c>
    </row>
    <row r="30" spans="1:6">
      <c r="A30" t="s">
        <v>222</v>
      </c>
      <c r="B30">
        <v>2018</v>
      </c>
      <c r="C30">
        <v>1E-3</v>
      </c>
      <c r="D30" t="s">
        <v>1107</v>
      </c>
      <c r="E30" t="s">
        <v>1106</v>
      </c>
      <c r="F30" s="48" t="s">
        <v>1050</v>
      </c>
    </row>
    <row r="31" spans="1:6">
      <c r="A31" t="s">
        <v>222</v>
      </c>
      <c r="B31">
        <v>2019</v>
      </c>
      <c r="C31">
        <v>1E-3</v>
      </c>
      <c r="D31" t="s">
        <v>1048</v>
      </c>
      <c r="E31" t="s">
        <v>1106</v>
      </c>
      <c r="F31" s="48" t="s">
        <v>1050</v>
      </c>
    </row>
    <row r="32" spans="1:6">
      <c r="A32" t="s">
        <v>222</v>
      </c>
      <c r="B32">
        <v>2020</v>
      </c>
      <c r="C32">
        <v>1E-3</v>
      </c>
      <c r="D32" t="s">
        <v>1107</v>
      </c>
      <c r="E32" t="s">
        <v>1106</v>
      </c>
      <c r="F32" s="48" t="s">
        <v>1050</v>
      </c>
    </row>
    <row r="33" spans="1:6">
      <c r="A33" t="s">
        <v>222</v>
      </c>
      <c r="B33">
        <v>2021</v>
      </c>
      <c r="C33">
        <v>1E-3</v>
      </c>
      <c r="D33" t="s">
        <v>1048</v>
      </c>
      <c r="E33" t="s">
        <v>1106</v>
      </c>
      <c r="F33" s="48" t="s">
        <v>1050</v>
      </c>
    </row>
    <row r="34" spans="1:6">
      <c r="A34" t="s">
        <v>224</v>
      </c>
      <c r="B34">
        <v>2016</v>
      </c>
      <c r="C34">
        <v>0.152</v>
      </c>
      <c r="D34" t="s">
        <v>1048</v>
      </c>
      <c r="E34" t="s">
        <v>1106</v>
      </c>
      <c r="F34" s="48" t="s">
        <v>1050</v>
      </c>
    </row>
    <row r="35" spans="1:6">
      <c r="A35" t="s">
        <v>224</v>
      </c>
      <c r="B35">
        <v>2017</v>
      </c>
      <c r="C35">
        <v>8.0000000000000002E-3</v>
      </c>
      <c r="D35" t="s">
        <v>1048</v>
      </c>
      <c r="E35" t="s">
        <v>1106</v>
      </c>
      <c r="F35" s="48" t="s">
        <v>1050</v>
      </c>
    </row>
    <row r="36" spans="1:6">
      <c r="A36" t="s">
        <v>224</v>
      </c>
      <c r="B36">
        <v>2018</v>
      </c>
      <c r="C36">
        <v>1.2999999999999999E-2</v>
      </c>
      <c r="D36" t="s">
        <v>1048</v>
      </c>
      <c r="E36" t="s">
        <v>1106</v>
      </c>
      <c r="F36" s="48" t="s">
        <v>1050</v>
      </c>
    </row>
    <row r="37" spans="1:6">
      <c r="A37" t="s">
        <v>226</v>
      </c>
      <c r="B37">
        <v>2017</v>
      </c>
      <c r="C37">
        <v>3.5000000000000003E-2</v>
      </c>
      <c r="D37" t="s">
        <v>1048</v>
      </c>
      <c r="E37" t="s">
        <v>1106</v>
      </c>
      <c r="F37" s="48" t="s">
        <v>1050</v>
      </c>
    </row>
    <row r="38" spans="1:6">
      <c r="A38" t="s">
        <v>226</v>
      </c>
      <c r="B38">
        <v>2018</v>
      </c>
      <c r="C38">
        <v>1E-3</v>
      </c>
      <c r="D38" t="s">
        <v>1048</v>
      </c>
      <c r="E38" t="s">
        <v>1106</v>
      </c>
      <c r="F38" s="48" t="s">
        <v>1050</v>
      </c>
    </row>
    <row r="39" spans="1:6">
      <c r="A39" t="s">
        <v>226</v>
      </c>
      <c r="B39">
        <v>2019</v>
      </c>
      <c r="C39">
        <v>2E-3</v>
      </c>
      <c r="D39" t="s">
        <v>1048</v>
      </c>
      <c r="E39" t="s">
        <v>1106</v>
      </c>
      <c r="F39" s="48" t="s">
        <v>1050</v>
      </c>
    </row>
    <row r="40" spans="1:6">
      <c r="A40" t="s">
        <v>226</v>
      </c>
      <c r="B40">
        <v>2021</v>
      </c>
      <c r="C40">
        <v>2.3210000000000002</v>
      </c>
      <c r="D40" t="s">
        <v>1048</v>
      </c>
      <c r="E40" t="s">
        <v>1106</v>
      </c>
      <c r="F40" s="48" t="s">
        <v>1050</v>
      </c>
    </row>
    <row r="41" spans="1:6">
      <c r="A41" t="s">
        <v>228</v>
      </c>
      <c r="B41">
        <v>2016</v>
      </c>
      <c r="C41">
        <v>3.0000000000000001E-3</v>
      </c>
      <c r="D41" t="s">
        <v>1048</v>
      </c>
      <c r="E41" t="s">
        <v>1106</v>
      </c>
      <c r="F41" s="48" t="s">
        <v>1050</v>
      </c>
    </row>
    <row r="42" spans="1:6">
      <c r="A42" t="s">
        <v>228</v>
      </c>
      <c r="B42">
        <v>2017</v>
      </c>
      <c r="C42">
        <v>6.0000000000000001E-3</v>
      </c>
      <c r="D42" t="s">
        <v>1048</v>
      </c>
      <c r="E42" t="s">
        <v>1106</v>
      </c>
      <c r="F42" s="48" t="s">
        <v>1050</v>
      </c>
    </row>
    <row r="43" spans="1:6">
      <c r="A43" t="s">
        <v>228</v>
      </c>
      <c r="B43">
        <v>2018</v>
      </c>
      <c r="C43">
        <v>8.0000000000000002E-3</v>
      </c>
      <c r="D43" t="s">
        <v>1048</v>
      </c>
      <c r="E43" t="s">
        <v>1106</v>
      </c>
      <c r="F43" s="48" t="s">
        <v>1050</v>
      </c>
    </row>
    <row r="44" spans="1:6">
      <c r="A44" t="s">
        <v>228</v>
      </c>
      <c r="B44">
        <v>2019</v>
      </c>
      <c r="C44">
        <v>8.0000000000000002E-3</v>
      </c>
      <c r="D44" t="s">
        <v>1048</v>
      </c>
      <c r="E44" t="s">
        <v>1106</v>
      </c>
      <c r="F44" s="48" t="s">
        <v>1050</v>
      </c>
    </row>
    <row r="45" spans="1:6">
      <c r="A45" t="s">
        <v>228</v>
      </c>
      <c r="B45">
        <v>2020</v>
      </c>
      <c r="C45">
        <v>6.0000000000000001E-3</v>
      </c>
      <c r="D45" t="s">
        <v>1048</v>
      </c>
      <c r="E45" t="s">
        <v>1106</v>
      </c>
      <c r="F45" s="48" t="s">
        <v>1050</v>
      </c>
    </row>
    <row r="46" spans="1:6">
      <c r="A46" t="s">
        <v>228</v>
      </c>
      <c r="B46">
        <v>2021</v>
      </c>
      <c r="C46">
        <v>1.2999999999999999E-2</v>
      </c>
      <c r="D46" t="s">
        <v>1048</v>
      </c>
      <c r="E46" t="s">
        <v>1106</v>
      </c>
      <c r="F46" s="48" t="s">
        <v>1050</v>
      </c>
    </row>
    <row r="47" spans="1:6">
      <c r="A47" t="s">
        <v>518</v>
      </c>
      <c r="B47">
        <v>2016</v>
      </c>
      <c r="C47">
        <v>3.1E-2</v>
      </c>
      <c r="D47" t="s">
        <v>1048</v>
      </c>
      <c r="E47" t="s">
        <v>1106</v>
      </c>
      <c r="F47" s="48" t="s">
        <v>1050</v>
      </c>
    </row>
    <row r="48" spans="1:6">
      <c r="A48" t="s">
        <v>518</v>
      </c>
      <c r="B48">
        <v>2017</v>
      </c>
      <c r="C48">
        <v>2.4E-2</v>
      </c>
      <c r="D48" t="s">
        <v>1048</v>
      </c>
      <c r="E48" t="s">
        <v>1106</v>
      </c>
      <c r="F48" s="48" t="s">
        <v>1050</v>
      </c>
    </row>
    <row r="49" spans="1:6">
      <c r="A49" t="s">
        <v>518</v>
      </c>
      <c r="B49">
        <v>2018</v>
      </c>
      <c r="C49">
        <v>8.0000000000000002E-3</v>
      </c>
      <c r="D49" t="s">
        <v>1048</v>
      </c>
      <c r="E49" t="s">
        <v>1106</v>
      </c>
      <c r="F49" s="48" t="s">
        <v>1050</v>
      </c>
    </row>
    <row r="50" spans="1:6">
      <c r="A50" t="s">
        <v>518</v>
      </c>
      <c r="B50">
        <v>2019</v>
      </c>
      <c r="C50">
        <v>3.0000000000000001E-3</v>
      </c>
      <c r="D50" t="s">
        <v>1048</v>
      </c>
      <c r="E50" t="s">
        <v>1106</v>
      </c>
      <c r="F50" s="48" t="s">
        <v>1050</v>
      </c>
    </row>
    <row r="51" spans="1:6">
      <c r="A51" t="s">
        <v>518</v>
      </c>
      <c r="B51">
        <v>2021</v>
      </c>
      <c r="C51">
        <v>2E-3</v>
      </c>
      <c r="D51" t="s">
        <v>1048</v>
      </c>
      <c r="E51" t="s">
        <v>1106</v>
      </c>
      <c r="F51" s="48" t="s">
        <v>1050</v>
      </c>
    </row>
    <row r="52" spans="1:6">
      <c r="A52" t="s">
        <v>231</v>
      </c>
      <c r="B52">
        <v>2016</v>
      </c>
      <c r="C52">
        <v>0.01</v>
      </c>
      <c r="D52" t="s">
        <v>1048</v>
      </c>
      <c r="E52" t="s">
        <v>1106</v>
      </c>
      <c r="F52" s="48" t="s">
        <v>1050</v>
      </c>
    </row>
    <row r="53" spans="1:6">
      <c r="A53" t="s">
        <v>231</v>
      </c>
      <c r="B53">
        <v>2017</v>
      </c>
      <c r="C53">
        <v>0.01</v>
      </c>
      <c r="D53" t="s">
        <v>1048</v>
      </c>
      <c r="E53" t="s">
        <v>1106</v>
      </c>
      <c r="F53" s="48" t="s">
        <v>1050</v>
      </c>
    </row>
    <row r="54" spans="1:6">
      <c r="A54" t="s">
        <v>231</v>
      </c>
      <c r="B54">
        <v>2018</v>
      </c>
      <c r="C54">
        <v>1.6E-2</v>
      </c>
      <c r="D54" t="s">
        <v>1048</v>
      </c>
      <c r="E54" t="s">
        <v>1106</v>
      </c>
      <c r="F54" s="48" t="s">
        <v>1050</v>
      </c>
    </row>
    <row r="55" spans="1:6">
      <c r="A55" t="s">
        <v>231</v>
      </c>
      <c r="B55">
        <v>2019</v>
      </c>
      <c r="C55">
        <v>1.4999999999999999E-2</v>
      </c>
      <c r="D55" t="s">
        <v>1048</v>
      </c>
      <c r="E55" t="s">
        <v>1106</v>
      </c>
      <c r="F55" s="48" t="s">
        <v>1050</v>
      </c>
    </row>
    <row r="56" spans="1:6">
      <c r="A56" t="s">
        <v>231</v>
      </c>
      <c r="B56">
        <v>2020</v>
      </c>
      <c r="C56">
        <v>1.2E-2</v>
      </c>
      <c r="D56" t="s">
        <v>1048</v>
      </c>
      <c r="E56" t="s">
        <v>1106</v>
      </c>
      <c r="F56" s="48" t="s">
        <v>1050</v>
      </c>
    </row>
    <row r="57" spans="1:6">
      <c r="A57" t="s">
        <v>231</v>
      </c>
      <c r="B57">
        <v>2021</v>
      </c>
      <c r="C57">
        <v>0.11799999999999999</v>
      </c>
      <c r="D57" t="s">
        <v>1048</v>
      </c>
      <c r="E57" t="s">
        <v>1106</v>
      </c>
      <c r="F57" s="48" t="s">
        <v>1050</v>
      </c>
    </row>
    <row r="58" spans="1:6">
      <c r="A58" t="s">
        <v>232</v>
      </c>
      <c r="B58">
        <v>2016</v>
      </c>
      <c r="C58">
        <v>4.0000000000000001E-3</v>
      </c>
      <c r="D58" t="s">
        <v>1048</v>
      </c>
      <c r="E58" t="s">
        <v>1106</v>
      </c>
      <c r="F58" s="48" t="s">
        <v>1050</v>
      </c>
    </row>
    <row r="59" spans="1:6">
      <c r="A59" t="s">
        <v>232</v>
      </c>
      <c r="B59">
        <v>2017</v>
      </c>
      <c r="C59">
        <v>8.0000000000000002E-3</v>
      </c>
      <c r="D59" t="s">
        <v>1048</v>
      </c>
      <c r="E59" t="s">
        <v>1106</v>
      </c>
      <c r="F59" s="48" t="s">
        <v>1050</v>
      </c>
    </row>
    <row r="60" spans="1:6">
      <c r="A60" t="s">
        <v>232</v>
      </c>
      <c r="B60">
        <v>2018</v>
      </c>
      <c r="C60">
        <v>3.0000000000000001E-3</v>
      </c>
      <c r="D60" t="s">
        <v>1048</v>
      </c>
      <c r="E60" t="s">
        <v>1106</v>
      </c>
      <c r="F60" s="48" t="s">
        <v>1050</v>
      </c>
    </row>
    <row r="61" spans="1:6">
      <c r="A61" t="s">
        <v>232</v>
      </c>
      <c r="B61">
        <v>2019</v>
      </c>
      <c r="C61">
        <v>8.9999999999999993E-3</v>
      </c>
      <c r="D61" t="s">
        <v>1048</v>
      </c>
      <c r="E61" t="s">
        <v>1106</v>
      </c>
      <c r="F61" s="48" t="s">
        <v>1050</v>
      </c>
    </row>
    <row r="62" spans="1:6">
      <c r="A62" t="s">
        <v>232</v>
      </c>
      <c r="B62">
        <v>2020</v>
      </c>
      <c r="C62">
        <v>3.0000000000000001E-3</v>
      </c>
      <c r="D62" t="s">
        <v>1048</v>
      </c>
      <c r="E62" t="s">
        <v>1106</v>
      </c>
      <c r="F62" s="48" t="s">
        <v>1050</v>
      </c>
    </row>
    <row r="63" spans="1:6">
      <c r="A63" t="s">
        <v>232</v>
      </c>
      <c r="B63">
        <v>2021</v>
      </c>
      <c r="C63">
        <v>6.0000000000000001E-3</v>
      </c>
      <c r="D63" t="s">
        <v>1048</v>
      </c>
      <c r="E63" t="s">
        <v>1106</v>
      </c>
      <c r="F63" s="48" t="s">
        <v>1050</v>
      </c>
    </row>
    <row r="64" spans="1:6">
      <c r="A64" t="s">
        <v>233</v>
      </c>
      <c r="B64">
        <v>2016</v>
      </c>
      <c r="C64">
        <v>0</v>
      </c>
      <c r="D64" t="s">
        <v>1048</v>
      </c>
      <c r="E64" t="s">
        <v>1106</v>
      </c>
      <c r="F64" s="48" t="s">
        <v>1050</v>
      </c>
    </row>
    <row r="65" spans="1:6">
      <c r="A65" t="s">
        <v>233</v>
      </c>
      <c r="B65">
        <v>2017</v>
      </c>
      <c r="C65">
        <v>0</v>
      </c>
      <c r="D65" t="s">
        <v>1048</v>
      </c>
      <c r="E65" t="s">
        <v>1106</v>
      </c>
      <c r="F65" s="48" t="s">
        <v>1050</v>
      </c>
    </row>
    <row r="66" spans="1:6">
      <c r="A66" t="s">
        <v>1051</v>
      </c>
      <c r="B66">
        <v>2016</v>
      </c>
      <c r="C66">
        <v>3.0000000000000001E-3</v>
      </c>
      <c r="D66" t="s">
        <v>1107</v>
      </c>
      <c r="E66" t="s">
        <v>1106</v>
      </c>
      <c r="F66" s="48" t="s">
        <v>1050</v>
      </c>
    </row>
    <row r="67" spans="1:6">
      <c r="A67" t="s">
        <v>1051</v>
      </c>
      <c r="B67">
        <v>2017</v>
      </c>
      <c r="C67">
        <v>7.0000000000000001E-3</v>
      </c>
      <c r="D67" t="s">
        <v>1107</v>
      </c>
      <c r="E67" t="s">
        <v>1106</v>
      </c>
      <c r="F67" s="48" t="s">
        <v>1050</v>
      </c>
    </row>
    <row r="68" spans="1:6">
      <c r="A68" t="s">
        <v>1051</v>
      </c>
      <c r="B68">
        <v>2018</v>
      </c>
      <c r="C68">
        <v>0.26900000000000002</v>
      </c>
      <c r="D68" t="s">
        <v>1107</v>
      </c>
      <c r="E68" t="s">
        <v>1106</v>
      </c>
      <c r="F68" s="48" t="s">
        <v>1050</v>
      </c>
    </row>
    <row r="69" spans="1:6">
      <c r="A69" t="s">
        <v>1051</v>
      </c>
      <c r="B69">
        <v>2019</v>
      </c>
      <c r="C69">
        <v>0.04</v>
      </c>
      <c r="D69" t="s">
        <v>1107</v>
      </c>
      <c r="E69" t="s">
        <v>1106</v>
      </c>
      <c r="F69" s="48" t="s">
        <v>1050</v>
      </c>
    </row>
    <row r="70" spans="1:6">
      <c r="A70" t="s">
        <v>235</v>
      </c>
      <c r="B70">
        <v>2016</v>
      </c>
      <c r="C70">
        <v>4.4999999999999998E-2</v>
      </c>
      <c r="D70" t="s">
        <v>1048</v>
      </c>
      <c r="E70" t="s">
        <v>1106</v>
      </c>
      <c r="F70" s="48" t="s">
        <v>1050</v>
      </c>
    </row>
    <row r="71" spans="1:6">
      <c r="A71" t="s">
        <v>235</v>
      </c>
      <c r="B71">
        <v>2017</v>
      </c>
      <c r="E71" t="s">
        <v>1106</v>
      </c>
      <c r="F71" s="48" t="s">
        <v>1050</v>
      </c>
    </row>
    <row r="72" spans="1:6">
      <c r="A72" t="s">
        <v>235</v>
      </c>
      <c r="B72">
        <v>2018</v>
      </c>
      <c r="E72" t="s">
        <v>1106</v>
      </c>
      <c r="F72" s="48" t="s">
        <v>1050</v>
      </c>
    </row>
    <row r="73" spans="1:6">
      <c r="A73" t="s">
        <v>235</v>
      </c>
      <c r="B73">
        <v>2019</v>
      </c>
      <c r="C73">
        <v>0</v>
      </c>
      <c r="D73" t="s">
        <v>1048</v>
      </c>
      <c r="E73" t="s">
        <v>1106</v>
      </c>
      <c r="F73" s="48" t="s">
        <v>1050</v>
      </c>
    </row>
    <row r="74" spans="1:6">
      <c r="A74" t="s">
        <v>235</v>
      </c>
      <c r="B74">
        <v>2020</v>
      </c>
      <c r="E74" t="s">
        <v>1106</v>
      </c>
      <c r="F74" s="48" t="s">
        <v>1050</v>
      </c>
    </row>
    <row r="75" spans="1:6">
      <c r="A75" t="s">
        <v>235</v>
      </c>
      <c r="B75">
        <v>2021</v>
      </c>
      <c r="C75">
        <v>0</v>
      </c>
      <c r="D75" t="s">
        <v>1048</v>
      </c>
      <c r="E75" t="s">
        <v>1106</v>
      </c>
      <c r="F75" s="48" t="s">
        <v>1050</v>
      </c>
    </row>
    <row r="76" spans="1:6">
      <c r="A76" t="s">
        <v>433</v>
      </c>
      <c r="B76">
        <v>2016</v>
      </c>
      <c r="C76">
        <v>0.03</v>
      </c>
      <c r="D76" t="s">
        <v>1048</v>
      </c>
      <c r="E76" t="s">
        <v>1106</v>
      </c>
      <c r="F76" s="48" t="s">
        <v>1050</v>
      </c>
    </row>
    <row r="77" spans="1:6">
      <c r="A77" t="s">
        <v>433</v>
      </c>
      <c r="B77">
        <v>2017</v>
      </c>
      <c r="C77">
        <v>4.8000000000000001E-2</v>
      </c>
      <c r="D77" t="s">
        <v>1048</v>
      </c>
      <c r="E77" t="s">
        <v>1106</v>
      </c>
      <c r="F77" s="48" t="s">
        <v>1050</v>
      </c>
    </row>
    <row r="78" spans="1:6">
      <c r="A78" t="s">
        <v>433</v>
      </c>
      <c r="B78">
        <v>2018</v>
      </c>
      <c r="C78">
        <v>0.04</v>
      </c>
      <c r="D78" t="s">
        <v>1048</v>
      </c>
      <c r="E78" t="s">
        <v>1106</v>
      </c>
      <c r="F78" s="48" t="s">
        <v>1050</v>
      </c>
    </row>
    <row r="79" spans="1:6">
      <c r="A79" t="s">
        <v>433</v>
      </c>
      <c r="B79">
        <v>2019</v>
      </c>
      <c r="C79">
        <v>0.10199999999999999</v>
      </c>
      <c r="D79" t="s">
        <v>1048</v>
      </c>
      <c r="E79" t="s">
        <v>1106</v>
      </c>
      <c r="F79" s="48" t="s">
        <v>1050</v>
      </c>
    </row>
    <row r="80" spans="1:6">
      <c r="A80" t="s">
        <v>433</v>
      </c>
      <c r="B80">
        <v>2020</v>
      </c>
      <c r="C80">
        <v>8.3000000000000004E-2</v>
      </c>
      <c r="D80" t="s">
        <v>1048</v>
      </c>
      <c r="E80" t="s">
        <v>1106</v>
      </c>
      <c r="F80" s="48" t="s">
        <v>1050</v>
      </c>
    </row>
    <row r="81" spans="1:6">
      <c r="A81" t="s">
        <v>433</v>
      </c>
      <c r="B81">
        <v>2021</v>
      </c>
      <c r="C81">
        <v>0.129</v>
      </c>
      <c r="D81" t="s">
        <v>1048</v>
      </c>
      <c r="E81" t="s">
        <v>1106</v>
      </c>
      <c r="F81" s="48" t="s">
        <v>1050</v>
      </c>
    </row>
    <row r="82" spans="1:6">
      <c r="A82" t="s">
        <v>236</v>
      </c>
      <c r="B82">
        <v>2016</v>
      </c>
      <c r="C82">
        <v>4.2999999999999997E-2</v>
      </c>
      <c r="D82" t="s">
        <v>1048</v>
      </c>
      <c r="E82" t="s">
        <v>1106</v>
      </c>
      <c r="F82" s="48" t="s">
        <v>1050</v>
      </c>
    </row>
    <row r="83" spans="1:6">
      <c r="A83" t="s">
        <v>236</v>
      </c>
      <c r="B83">
        <v>2017</v>
      </c>
      <c r="C83">
        <v>3.9E-2</v>
      </c>
      <c r="D83" t="s">
        <v>1048</v>
      </c>
      <c r="E83" t="s">
        <v>1106</v>
      </c>
      <c r="F83" s="48" t="s">
        <v>1050</v>
      </c>
    </row>
    <row r="84" spans="1:6">
      <c r="A84" t="s">
        <v>236</v>
      </c>
      <c r="B84">
        <v>2018</v>
      </c>
      <c r="C84">
        <v>8.0000000000000002E-3</v>
      </c>
      <c r="D84" t="s">
        <v>1048</v>
      </c>
      <c r="E84" t="s">
        <v>1106</v>
      </c>
      <c r="F84" s="48" t="s">
        <v>1050</v>
      </c>
    </row>
    <row r="85" spans="1:6">
      <c r="A85" t="s">
        <v>236</v>
      </c>
      <c r="B85">
        <v>2019</v>
      </c>
      <c r="C85">
        <v>1E-3</v>
      </c>
      <c r="D85" t="s">
        <v>1048</v>
      </c>
      <c r="E85" t="s">
        <v>1106</v>
      </c>
      <c r="F85" s="48" t="s">
        <v>1050</v>
      </c>
    </row>
    <row r="86" spans="1:6">
      <c r="A86" t="s">
        <v>236</v>
      </c>
      <c r="B86">
        <v>2020</v>
      </c>
      <c r="C86">
        <v>1E-3</v>
      </c>
      <c r="D86" t="s">
        <v>1048</v>
      </c>
      <c r="E86" t="s">
        <v>1106</v>
      </c>
      <c r="F86" s="48" t="s">
        <v>1050</v>
      </c>
    </row>
    <row r="87" spans="1:6">
      <c r="A87" t="s">
        <v>236</v>
      </c>
      <c r="B87">
        <v>2021</v>
      </c>
      <c r="C87">
        <v>1E-3</v>
      </c>
      <c r="D87" t="s">
        <v>1107</v>
      </c>
      <c r="E87" t="s">
        <v>1106</v>
      </c>
      <c r="F87" s="48" t="s">
        <v>1050</v>
      </c>
    </row>
    <row r="88" spans="1:6">
      <c r="A88" t="s">
        <v>237</v>
      </c>
      <c r="B88">
        <v>2016</v>
      </c>
      <c r="C88">
        <v>5.0000000000000001E-3</v>
      </c>
      <c r="D88" t="s">
        <v>1048</v>
      </c>
      <c r="E88" t="s">
        <v>1106</v>
      </c>
      <c r="F88" s="48" t="s">
        <v>1050</v>
      </c>
    </row>
    <row r="89" spans="1:6">
      <c r="A89" t="s">
        <v>237</v>
      </c>
      <c r="B89">
        <v>2017</v>
      </c>
      <c r="C89">
        <v>1E-3</v>
      </c>
      <c r="D89" t="s">
        <v>1048</v>
      </c>
      <c r="E89" t="s">
        <v>1106</v>
      </c>
      <c r="F89" s="48" t="s">
        <v>1050</v>
      </c>
    </row>
    <row r="90" spans="1:6">
      <c r="A90" t="s">
        <v>237</v>
      </c>
      <c r="B90">
        <v>2018</v>
      </c>
      <c r="C90">
        <v>2.367</v>
      </c>
      <c r="D90" t="s">
        <v>1048</v>
      </c>
      <c r="E90" t="s">
        <v>1106</v>
      </c>
      <c r="F90" s="48" t="s">
        <v>1050</v>
      </c>
    </row>
    <row r="91" spans="1:6">
      <c r="A91" t="s">
        <v>237</v>
      </c>
      <c r="B91">
        <v>2019</v>
      </c>
      <c r="E91" t="s">
        <v>1106</v>
      </c>
      <c r="F91" s="48" t="s">
        <v>1050</v>
      </c>
    </row>
    <row r="92" spans="1:6">
      <c r="A92" t="s">
        <v>237</v>
      </c>
      <c r="B92">
        <v>2020</v>
      </c>
      <c r="E92" t="s">
        <v>1106</v>
      </c>
      <c r="F92" s="48" t="s">
        <v>1050</v>
      </c>
    </row>
    <row r="93" spans="1:6">
      <c r="A93" t="s">
        <v>237</v>
      </c>
      <c r="B93">
        <v>2021</v>
      </c>
      <c r="C93">
        <v>0.12</v>
      </c>
      <c r="D93" t="s">
        <v>1048</v>
      </c>
      <c r="E93" t="s">
        <v>1106</v>
      </c>
      <c r="F93" s="48" t="s">
        <v>1050</v>
      </c>
    </row>
    <row r="94" spans="1:6">
      <c r="A94" t="s">
        <v>435</v>
      </c>
      <c r="B94">
        <v>2018</v>
      </c>
      <c r="C94">
        <v>0.186</v>
      </c>
      <c r="D94" t="s">
        <v>1048</v>
      </c>
      <c r="E94" t="s">
        <v>1106</v>
      </c>
      <c r="F94" s="48" t="s">
        <v>1050</v>
      </c>
    </row>
    <row r="95" spans="1:6">
      <c r="A95" t="s">
        <v>438</v>
      </c>
      <c r="B95">
        <v>2019</v>
      </c>
      <c r="C95">
        <v>2.4E-2</v>
      </c>
      <c r="D95" t="s">
        <v>1048</v>
      </c>
      <c r="E95" t="s">
        <v>1106</v>
      </c>
      <c r="F95" s="48" t="s">
        <v>1050</v>
      </c>
    </row>
    <row r="96" spans="1:6">
      <c r="A96" t="s">
        <v>438</v>
      </c>
      <c r="B96">
        <v>2020</v>
      </c>
      <c r="C96">
        <v>1.7999999999999999E-2</v>
      </c>
      <c r="D96" t="s">
        <v>1048</v>
      </c>
      <c r="E96" t="s">
        <v>1106</v>
      </c>
      <c r="F96" s="48" t="s">
        <v>1050</v>
      </c>
    </row>
    <row r="97" spans="1:6">
      <c r="A97" t="s">
        <v>241</v>
      </c>
      <c r="B97">
        <v>2016</v>
      </c>
      <c r="C97">
        <v>0.108</v>
      </c>
      <c r="D97" t="s">
        <v>1048</v>
      </c>
      <c r="E97" t="s">
        <v>1106</v>
      </c>
      <c r="F97" s="48" t="s">
        <v>1050</v>
      </c>
    </row>
    <row r="98" spans="1:6">
      <c r="A98" t="s">
        <v>241</v>
      </c>
      <c r="B98">
        <v>2017</v>
      </c>
      <c r="C98">
        <v>7.1999999999999995E-2</v>
      </c>
      <c r="D98" t="s">
        <v>1048</v>
      </c>
      <c r="E98" t="s">
        <v>1106</v>
      </c>
      <c r="F98" s="48" t="s">
        <v>1050</v>
      </c>
    </row>
    <row r="99" spans="1:6">
      <c r="A99" t="s">
        <v>241</v>
      </c>
      <c r="B99">
        <v>2018</v>
      </c>
      <c r="C99">
        <v>1.0900000000000001</v>
      </c>
      <c r="D99" t="s">
        <v>1048</v>
      </c>
      <c r="E99" t="s">
        <v>1106</v>
      </c>
      <c r="F99" s="48" t="s">
        <v>1050</v>
      </c>
    </row>
    <row r="100" spans="1:6">
      <c r="A100" t="s">
        <v>241</v>
      </c>
      <c r="B100">
        <v>2019</v>
      </c>
      <c r="C100">
        <v>2.3E-2</v>
      </c>
      <c r="D100" t="s">
        <v>1048</v>
      </c>
      <c r="E100" t="s">
        <v>1106</v>
      </c>
      <c r="F100" s="48" t="s">
        <v>1050</v>
      </c>
    </row>
    <row r="101" spans="1:6">
      <c r="A101" t="s">
        <v>241</v>
      </c>
      <c r="B101">
        <v>2020</v>
      </c>
      <c r="C101">
        <v>0.91</v>
      </c>
      <c r="D101" t="s">
        <v>1048</v>
      </c>
      <c r="E101" t="s">
        <v>1106</v>
      </c>
      <c r="F101" s="48" t="s">
        <v>1050</v>
      </c>
    </row>
    <row r="102" spans="1:6">
      <c r="A102" t="s">
        <v>241</v>
      </c>
      <c r="B102">
        <v>2021</v>
      </c>
      <c r="C102">
        <v>7.5999999999999998E-2</v>
      </c>
      <c r="D102" t="s">
        <v>1048</v>
      </c>
      <c r="E102" t="s">
        <v>1106</v>
      </c>
      <c r="F102" s="48" t="s">
        <v>1050</v>
      </c>
    </row>
    <row r="103" spans="1:6">
      <c r="A103" t="s">
        <v>242</v>
      </c>
      <c r="B103">
        <v>2016</v>
      </c>
      <c r="C103">
        <v>4.0000000000000001E-3</v>
      </c>
      <c r="D103" t="s">
        <v>1048</v>
      </c>
      <c r="E103" t="s">
        <v>1106</v>
      </c>
      <c r="F103" s="48" t="s">
        <v>1050</v>
      </c>
    </row>
    <row r="104" spans="1:6">
      <c r="A104" t="s">
        <v>242</v>
      </c>
      <c r="B104">
        <v>2017</v>
      </c>
      <c r="C104">
        <v>8.0000000000000002E-3</v>
      </c>
      <c r="D104" t="s">
        <v>1048</v>
      </c>
      <c r="E104" t="s">
        <v>1106</v>
      </c>
      <c r="F104" s="48" t="s">
        <v>1050</v>
      </c>
    </row>
    <row r="105" spans="1:6">
      <c r="A105" t="s">
        <v>242</v>
      </c>
      <c r="B105">
        <v>2018</v>
      </c>
      <c r="C105">
        <v>0.01</v>
      </c>
      <c r="D105" t="s">
        <v>1048</v>
      </c>
      <c r="E105" t="s">
        <v>1106</v>
      </c>
      <c r="F105" s="48" t="s">
        <v>1050</v>
      </c>
    </row>
    <row r="106" spans="1:6">
      <c r="A106" t="s">
        <v>242</v>
      </c>
      <c r="B106">
        <v>2019</v>
      </c>
      <c r="C106">
        <v>0.01</v>
      </c>
      <c r="D106" t="s">
        <v>1048</v>
      </c>
      <c r="E106" t="s">
        <v>1106</v>
      </c>
      <c r="F106" s="48" t="s">
        <v>1050</v>
      </c>
    </row>
    <row r="107" spans="1:6">
      <c r="A107" t="s">
        <v>242</v>
      </c>
      <c r="B107">
        <v>2020</v>
      </c>
      <c r="C107">
        <v>8.0000000000000002E-3</v>
      </c>
      <c r="D107" t="s">
        <v>1048</v>
      </c>
      <c r="E107" t="s">
        <v>1106</v>
      </c>
      <c r="F107" s="48" t="s">
        <v>1050</v>
      </c>
    </row>
    <row r="108" spans="1:6">
      <c r="A108" t="s">
        <v>242</v>
      </c>
      <c r="B108">
        <v>2021</v>
      </c>
      <c r="C108">
        <v>1.9E-2</v>
      </c>
      <c r="D108" t="s">
        <v>1048</v>
      </c>
      <c r="E108" t="s">
        <v>1106</v>
      </c>
      <c r="F108" s="48" t="s">
        <v>1050</v>
      </c>
    </row>
    <row r="109" spans="1:6">
      <c r="A109" t="s">
        <v>1052</v>
      </c>
      <c r="B109">
        <v>2016</v>
      </c>
      <c r="C109">
        <v>2.1999999999999999E-2</v>
      </c>
      <c r="D109" t="s">
        <v>1048</v>
      </c>
      <c r="E109" t="s">
        <v>1106</v>
      </c>
      <c r="F109" s="48" t="s">
        <v>1050</v>
      </c>
    </row>
    <row r="110" spans="1:6">
      <c r="A110" t="s">
        <v>1052</v>
      </c>
      <c r="B110">
        <v>2019</v>
      </c>
      <c r="C110">
        <v>1E-3</v>
      </c>
      <c r="D110" t="s">
        <v>1048</v>
      </c>
      <c r="E110" t="s">
        <v>1106</v>
      </c>
      <c r="F110" s="48" t="s">
        <v>1050</v>
      </c>
    </row>
    <row r="111" spans="1:6">
      <c r="A111" t="s">
        <v>1052</v>
      </c>
      <c r="B111">
        <v>2020</v>
      </c>
      <c r="C111">
        <v>8.0000000000000002E-3</v>
      </c>
      <c r="D111" t="s">
        <v>1048</v>
      </c>
      <c r="E111" t="s">
        <v>1106</v>
      </c>
      <c r="F111" s="48" t="s">
        <v>1050</v>
      </c>
    </row>
    <row r="112" spans="1:6">
      <c r="A112" t="s">
        <v>1052</v>
      </c>
      <c r="B112">
        <v>2021</v>
      </c>
      <c r="C112">
        <v>2E-3</v>
      </c>
      <c r="D112" t="s">
        <v>1048</v>
      </c>
      <c r="E112" t="s">
        <v>1106</v>
      </c>
      <c r="F112" s="48" t="s">
        <v>1050</v>
      </c>
    </row>
    <row r="113" spans="1:6">
      <c r="A113" t="s">
        <v>243</v>
      </c>
      <c r="B113">
        <v>2016</v>
      </c>
      <c r="C113">
        <v>1.4999999999999999E-2</v>
      </c>
      <c r="D113" t="s">
        <v>1048</v>
      </c>
      <c r="E113" t="s">
        <v>1106</v>
      </c>
      <c r="F113" s="48" t="s">
        <v>1050</v>
      </c>
    </row>
    <row r="114" spans="1:6">
      <c r="A114" t="s">
        <v>243</v>
      </c>
      <c r="B114">
        <v>2017</v>
      </c>
      <c r="E114" t="s">
        <v>1106</v>
      </c>
      <c r="F114" s="48" t="s">
        <v>1050</v>
      </c>
    </row>
    <row r="115" spans="1:6">
      <c r="A115" t="s">
        <v>243</v>
      </c>
      <c r="B115">
        <v>2018</v>
      </c>
      <c r="C115">
        <v>0.55700000000000005</v>
      </c>
      <c r="D115" t="s">
        <v>1107</v>
      </c>
      <c r="E115" t="s">
        <v>1106</v>
      </c>
      <c r="F115" s="48" t="s">
        <v>1050</v>
      </c>
    </row>
    <row r="116" spans="1:6">
      <c r="A116" t="s">
        <v>243</v>
      </c>
      <c r="B116">
        <v>2019</v>
      </c>
      <c r="E116" t="s">
        <v>1106</v>
      </c>
      <c r="F116" s="48" t="s">
        <v>1050</v>
      </c>
    </row>
    <row r="117" spans="1:6">
      <c r="A117" t="s">
        <v>243</v>
      </c>
      <c r="B117">
        <v>2020</v>
      </c>
      <c r="C117">
        <v>0.55900000000000005</v>
      </c>
      <c r="D117" t="s">
        <v>1107</v>
      </c>
      <c r="E117" t="s">
        <v>1106</v>
      </c>
      <c r="F117" s="48" t="s">
        <v>1050</v>
      </c>
    </row>
    <row r="118" spans="1:6">
      <c r="A118" t="s">
        <v>243</v>
      </c>
      <c r="B118">
        <v>2021</v>
      </c>
      <c r="C118">
        <v>0.33400000000000002</v>
      </c>
      <c r="D118" t="s">
        <v>1048</v>
      </c>
      <c r="E118" t="s">
        <v>1106</v>
      </c>
      <c r="F118" s="48" t="s">
        <v>1050</v>
      </c>
    </row>
    <row r="119" spans="1:6">
      <c r="A119" t="s">
        <v>244</v>
      </c>
      <c r="B119">
        <v>2016</v>
      </c>
      <c r="E119" t="s">
        <v>1106</v>
      </c>
      <c r="F119" s="48" t="s">
        <v>1050</v>
      </c>
    </row>
    <row r="120" spans="1:6">
      <c r="A120" t="s">
        <v>244</v>
      </c>
      <c r="B120">
        <v>2019</v>
      </c>
      <c r="E120" t="s">
        <v>1106</v>
      </c>
      <c r="F120" s="48" t="s">
        <v>1050</v>
      </c>
    </row>
    <row r="121" spans="1:6">
      <c r="A121" t="s">
        <v>1054</v>
      </c>
      <c r="B121">
        <v>2016</v>
      </c>
      <c r="C121">
        <v>1E-3</v>
      </c>
      <c r="D121" t="s">
        <v>1048</v>
      </c>
      <c r="E121" t="s">
        <v>1106</v>
      </c>
      <c r="F121" s="48" t="s">
        <v>1050</v>
      </c>
    </row>
    <row r="122" spans="1:6">
      <c r="A122" t="s">
        <v>1054</v>
      </c>
      <c r="B122">
        <v>2017</v>
      </c>
      <c r="C122">
        <v>0</v>
      </c>
      <c r="D122" t="s">
        <v>1048</v>
      </c>
      <c r="E122" t="s">
        <v>1106</v>
      </c>
      <c r="F122" s="48" t="s">
        <v>1050</v>
      </c>
    </row>
    <row r="123" spans="1:6">
      <c r="A123" t="s">
        <v>1054</v>
      </c>
      <c r="B123">
        <v>2018</v>
      </c>
      <c r="C123">
        <v>1E-3</v>
      </c>
      <c r="D123" t="s">
        <v>1048</v>
      </c>
      <c r="E123" t="s">
        <v>1106</v>
      </c>
      <c r="F123" s="48" t="s">
        <v>1050</v>
      </c>
    </row>
    <row r="124" spans="1:6">
      <c r="A124" t="s">
        <v>1054</v>
      </c>
      <c r="B124">
        <v>2019</v>
      </c>
      <c r="E124" t="s">
        <v>1106</v>
      </c>
      <c r="F124" s="48" t="s">
        <v>1050</v>
      </c>
    </row>
    <row r="125" spans="1:6">
      <c r="A125" t="s">
        <v>1054</v>
      </c>
      <c r="B125">
        <v>2020</v>
      </c>
      <c r="C125">
        <v>3.5329999999999999</v>
      </c>
      <c r="D125" t="s">
        <v>1048</v>
      </c>
      <c r="E125" t="s">
        <v>1106</v>
      </c>
      <c r="F125" s="48" t="s">
        <v>1050</v>
      </c>
    </row>
    <row r="126" spans="1:6">
      <c r="A126" t="s">
        <v>1054</v>
      </c>
      <c r="B126">
        <v>2021</v>
      </c>
      <c r="C126">
        <v>7.5339999999999998</v>
      </c>
      <c r="D126" t="s">
        <v>1048</v>
      </c>
      <c r="E126" t="s">
        <v>1106</v>
      </c>
      <c r="F126" s="48" t="s">
        <v>1050</v>
      </c>
    </row>
    <row r="127" spans="1:6">
      <c r="A127" t="s">
        <v>245</v>
      </c>
      <c r="B127">
        <v>2016</v>
      </c>
      <c r="C127">
        <v>8.5999999999999993E-2</v>
      </c>
      <c r="D127" t="s">
        <v>1048</v>
      </c>
      <c r="E127" t="s">
        <v>1106</v>
      </c>
      <c r="F127" s="48" t="s">
        <v>1050</v>
      </c>
    </row>
    <row r="128" spans="1:6">
      <c r="A128" t="s">
        <v>643</v>
      </c>
      <c r="B128">
        <v>2019</v>
      </c>
      <c r="C128">
        <v>1.2999999999999999E-2</v>
      </c>
      <c r="D128" t="s">
        <v>1048</v>
      </c>
      <c r="E128" t="s">
        <v>1106</v>
      </c>
      <c r="F128" s="48" t="s">
        <v>1050</v>
      </c>
    </row>
    <row r="129" spans="1:6">
      <c r="A129" t="s">
        <v>643</v>
      </c>
      <c r="B129">
        <v>2020</v>
      </c>
      <c r="C129">
        <v>0.216</v>
      </c>
      <c r="D129" t="s">
        <v>1048</v>
      </c>
      <c r="E129" t="s">
        <v>1106</v>
      </c>
      <c r="F129" s="48" t="s">
        <v>1050</v>
      </c>
    </row>
    <row r="130" spans="1:6">
      <c r="A130" t="s">
        <v>643</v>
      </c>
      <c r="B130">
        <v>2021</v>
      </c>
      <c r="C130">
        <v>0.42299999999999999</v>
      </c>
      <c r="D130" t="s">
        <v>1048</v>
      </c>
      <c r="E130" t="s">
        <v>1106</v>
      </c>
      <c r="F130" s="48" t="s">
        <v>1050</v>
      </c>
    </row>
    <row r="131" spans="1:6">
      <c r="A131" t="s">
        <v>246</v>
      </c>
      <c r="B131">
        <v>2016</v>
      </c>
      <c r="C131">
        <v>2.8000000000000001E-2</v>
      </c>
      <c r="D131" t="s">
        <v>1048</v>
      </c>
      <c r="E131" t="s">
        <v>1106</v>
      </c>
      <c r="F131" s="48" t="s">
        <v>1050</v>
      </c>
    </row>
    <row r="132" spans="1:6">
      <c r="A132" t="s">
        <v>246</v>
      </c>
      <c r="B132">
        <v>2017</v>
      </c>
      <c r="C132">
        <v>2.9000000000000001E-2</v>
      </c>
      <c r="D132" t="s">
        <v>1048</v>
      </c>
      <c r="E132" t="s">
        <v>1106</v>
      </c>
      <c r="F132" s="48" t="s">
        <v>1050</v>
      </c>
    </row>
    <row r="133" spans="1:6">
      <c r="A133" t="s">
        <v>246</v>
      </c>
      <c r="B133">
        <v>2018</v>
      </c>
      <c r="C133">
        <v>3.4000000000000002E-2</v>
      </c>
      <c r="D133" t="s">
        <v>1048</v>
      </c>
      <c r="E133" t="s">
        <v>1106</v>
      </c>
      <c r="F133" s="48" t="s">
        <v>1050</v>
      </c>
    </row>
    <row r="134" spans="1:6">
      <c r="A134" t="s">
        <v>246</v>
      </c>
      <c r="B134">
        <v>2019</v>
      </c>
      <c r="C134">
        <v>2.9000000000000001E-2</v>
      </c>
      <c r="D134" t="s">
        <v>1048</v>
      </c>
      <c r="E134" t="s">
        <v>1106</v>
      </c>
      <c r="F134" s="48" t="s">
        <v>1050</v>
      </c>
    </row>
    <row r="135" spans="1:6">
      <c r="A135" t="s">
        <v>246</v>
      </c>
      <c r="B135">
        <v>2020</v>
      </c>
      <c r="C135">
        <v>0.02</v>
      </c>
      <c r="D135" t="s">
        <v>1048</v>
      </c>
      <c r="E135" t="s">
        <v>1106</v>
      </c>
      <c r="F135" s="48" t="s">
        <v>1050</v>
      </c>
    </row>
    <row r="136" spans="1:6">
      <c r="A136" t="s">
        <v>246</v>
      </c>
      <c r="B136">
        <v>2021</v>
      </c>
      <c r="C136">
        <v>0.04</v>
      </c>
      <c r="D136" t="s">
        <v>1048</v>
      </c>
      <c r="E136" t="s">
        <v>1106</v>
      </c>
      <c r="F136" s="48" t="s">
        <v>1050</v>
      </c>
    </row>
    <row r="137" spans="1:6">
      <c r="A137" t="s">
        <v>248</v>
      </c>
      <c r="B137">
        <v>2016</v>
      </c>
      <c r="C137">
        <v>3.0000000000000001E-3</v>
      </c>
      <c r="D137" t="s">
        <v>1048</v>
      </c>
      <c r="E137" t="s">
        <v>1106</v>
      </c>
      <c r="F137" s="48" t="s">
        <v>1050</v>
      </c>
    </row>
    <row r="138" spans="1:6">
      <c r="A138" t="s">
        <v>248</v>
      </c>
      <c r="B138">
        <v>2017</v>
      </c>
      <c r="C138">
        <v>3.0000000000000001E-3</v>
      </c>
      <c r="D138" t="s">
        <v>1048</v>
      </c>
      <c r="E138" t="s">
        <v>1106</v>
      </c>
      <c r="F138" s="48" t="s">
        <v>1050</v>
      </c>
    </row>
    <row r="139" spans="1:6">
      <c r="A139" t="s">
        <v>248</v>
      </c>
      <c r="B139">
        <v>2018</v>
      </c>
      <c r="C139">
        <v>3.0000000000000001E-3</v>
      </c>
      <c r="D139" t="s">
        <v>1048</v>
      </c>
      <c r="E139" t="s">
        <v>1106</v>
      </c>
      <c r="F139" s="48" t="s">
        <v>1050</v>
      </c>
    </row>
    <row r="140" spans="1:6">
      <c r="A140" t="s">
        <v>248</v>
      </c>
      <c r="B140">
        <v>2019</v>
      </c>
      <c r="C140">
        <v>3.0000000000000001E-3</v>
      </c>
      <c r="D140" t="s">
        <v>1048</v>
      </c>
      <c r="E140" t="s">
        <v>1106</v>
      </c>
      <c r="F140" s="48" t="s">
        <v>1050</v>
      </c>
    </row>
    <row r="141" spans="1:6">
      <c r="A141" t="s">
        <v>248</v>
      </c>
      <c r="B141">
        <v>2020</v>
      </c>
      <c r="C141">
        <v>3.0000000000000001E-3</v>
      </c>
      <c r="D141" t="s">
        <v>1048</v>
      </c>
      <c r="E141" t="s">
        <v>1106</v>
      </c>
      <c r="F141" s="48" t="s">
        <v>1050</v>
      </c>
    </row>
    <row r="142" spans="1:6">
      <c r="A142" t="s">
        <v>248</v>
      </c>
      <c r="B142">
        <v>2021</v>
      </c>
      <c r="C142">
        <v>4.0000000000000001E-3</v>
      </c>
      <c r="D142" t="s">
        <v>1048</v>
      </c>
      <c r="E142" t="s">
        <v>1106</v>
      </c>
      <c r="F142" s="48" t="s">
        <v>1050</v>
      </c>
    </row>
    <row r="143" spans="1:6">
      <c r="A143" t="s">
        <v>443</v>
      </c>
      <c r="B143">
        <v>2016</v>
      </c>
      <c r="C143">
        <v>8.0000000000000002E-3</v>
      </c>
      <c r="D143" t="s">
        <v>1048</v>
      </c>
      <c r="E143" t="s">
        <v>1106</v>
      </c>
      <c r="F143" s="48" t="s">
        <v>1050</v>
      </c>
    </row>
    <row r="144" spans="1:6">
      <c r="A144" t="s">
        <v>443</v>
      </c>
      <c r="B144">
        <v>2017</v>
      </c>
      <c r="C144">
        <v>1E-3</v>
      </c>
      <c r="D144" t="s">
        <v>1048</v>
      </c>
      <c r="E144" t="s">
        <v>1106</v>
      </c>
      <c r="F144" s="48" t="s">
        <v>1050</v>
      </c>
    </row>
    <row r="145" spans="1:6">
      <c r="A145" t="s">
        <v>443</v>
      </c>
      <c r="B145">
        <v>2018</v>
      </c>
      <c r="C145">
        <v>3.0000000000000001E-3</v>
      </c>
      <c r="D145" t="s">
        <v>1048</v>
      </c>
      <c r="E145" t="s">
        <v>1106</v>
      </c>
      <c r="F145" s="48" t="s">
        <v>1050</v>
      </c>
    </row>
    <row r="146" spans="1:6">
      <c r="A146" t="s">
        <v>443</v>
      </c>
      <c r="B146">
        <v>2019</v>
      </c>
      <c r="C146">
        <v>3.0000000000000001E-3</v>
      </c>
      <c r="D146" t="s">
        <v>1048</v>
      </c>
      <c r="E146" t="s">
        <v>1106</v>
      </c>
      <c r="F146" s="48" t="s">
        <v>1050</v>
      </c>
    </row>
    <row r="147" spans="1:6">
      <c r="A147" t="s">
        <v>443</v>
      </c>
      <c r="B147">
        <v>2020</v>
      </c>
      <c r="C147">
        <v>0</v>
      </c>
      <c r="D147" t="s">
        <v>1048</v>
      </c>
      <c r="E147" t="s">
        <v>1106</v>
      </c>
      <c r="F147" s="48" t="s">
        <v>1050</v>
      </c>
    </row>
    <row r="148" spans="1:6">
      <c r="A148" t="s">
        <v>443</v>
      </c>
      <c r="B148">
        <v>2021</v>
      </c>
      <c r="C148">
        <v>0</v>
      </c>
      <c r="D148" t="s">
        <v>1048</v>
      </c>
      <c r="E148" t="s">
        <v>1106</v>
      </c>
      <c r="F148" s="48" t="s">
        <v>1050</v>
      </c>
    </row>
    <row r="149" spans="1:6">
      <c r="A149" t="s">
        <v>251</v>
      </c>
      <c r="B149">
        <v>2016</v>
      </c>
      <c r="C149">
        <v>2E-3</v>
      </c>
      <c r="D149" t="s">
        <v>1048</v>
      </c>
      <c r="E149" t="s">
        <v>1106</v>
      </c>
      <c r="F149" s="48" t="s">
        <v>1050</v>
      </c>
    </row>
    <row r="150" spans="1:6">
      <c r="A150" t="s">
        <v>251</v>
      </c>
      <c r="B150">
        <v>2017</v>
      </c>
      <c r="C150">
        <v>6.0000000000000001E-3</v>
      </c>
      <c r="D150" t="s">
        <v>1048</v>
      </c>
      <c r="E150" t="s">
        <v>1106</v>
      </c>
      <c r="F150" s="48" t="s">
        <v>1050</v>
      </c>
    </row>
    <row r="151" spans="1:6">
      <c r="A151" t="s">
        <v>251</v>
      </c>
      <c r="B151">
        <v>2018</v>
      </c>
      <c r="C151">
        <v>7.0000000000000001E-3</v>
      </c>
      <c r="D151" t="s">
        <v>1048</v>
      </c>
      <c r="E151" t="s">
        <v>1106</v>
      </c>
      <c r="F151" s="48" t="s">
        <v>1050</v>
      </c>
    </row>
    <row r="152" spans="1:6">
      <c r="A152" t="s">
        <v>251</v>
      </c>
      <c r="B152">
        <v>2019</v>
      </c>
      <c r="C152">
        <v>6.0000000000000001E-3</v>
      </c>
      <c r="D152" t="s">
        <v>1048</v>
      </c>
      <c r="E152" t="s">
        <v>1106</v>
      </c>
      <c r="F152" s="48" t="s">
        <v>1050</v>
      </c>
    </row>
    <row r="153" spans="1:6">
      <c r="A153" t="s">
        <v>251</v>
      </c>
      <c r="B153">
        <v>2020</v>
      </c>
      <c r="C153">
        <v>4.8000000000000001E-2</v>
      </c>
      <c r="D153" t="s">
        <v>1048</v>
      </c>
      <c r="E153" t="s">
        <v>1106</v>
      </c>
      <c r="F153" s="48" t="s">
        <v>1050</v>
      </c>
    </row>
    <row r="154" spans="1:6">
      <c r="A154" t="s">
        <v>251</v>
      </c>
      <c r="B154">
        <v>2021</v>
      </c>
      <c r="C154">
        <v>8.9999999999999993E-3</v>
      </c>
      <c r="D154" t="s">
        <v>1048</v>
      </c>
      <c r="E154" t="s">
        <v>1106</v>
      </c>
      <c r="F154" s="48" t="s">
        <v>1050</v>
      </c>
    </row>
    <row r="155" spans="1:6">
      <c r="A155" t="s">
        <v>253</v>
      </c>
      <c r="B155">
        <v>2016</v>
      </c>
      <c r="C155">
        <v>2.9000000000000001E-2</v>
      </c>
      <c r="D155" t="s">
        <v>1048</v>
      </c>
      <c r="E155" t="s">
        <v>1106</v>
      </c>
      <c r="F155" s="48" t="s">
        <v>1050</v>
      </c>
    </row>
    <row r="156" spans="1:6">
      <c r="A156" t="s">
        <v>253</v>
      </c>
      <c r="B156">
        <v>2018</v>
      </c>
      <c r="C156">
        <v>7.0000000000000001E-3</v>
      </c>
      <c r="D156" t="s">
        <v>1107</v>
      </c>
      <c r="E156" t="s">
        <v>1106</v>
      </c>
      <c r="F156" s="48" t="s">
        <v>1050</v>
      </c>
    </row>
    <row r="157" spans="1:6">
      <c r="A157" t="s">
        <v>253</v>
      </c>
      <c r="B157">
        <v>2019</v>
      </c>
      <c r="C157">
        <v>1.2E-2</v>
      </c>
      <c r="D157" t="s">
        <v>1048</v>
      </c>
      <c r="E157" t="s">
        <v>1106</v>
      </c>
      <c r="F157" s="48" t="s">
        <v>1050</v>
      </c>
    </row>
    <row r="158" spans="1:6">
      <c r="A158" t="s">
        <v>253</v>
      </c>
      <c r="B158">
        <v>2020</v>
      </c>
      <c r="C158">
        <v>0.01</v>
      </c>
      <c r="D158" t="s">
        <v>1107</v>
      </c>
      <c r="E158" t="s">
        <v>1106</v>
      </c>
      <c r="F158" s="48" t="s">
        <v>1050</v>
      </c>
    </row>
    <row r="159" spans="1:6">
      <c r="A159" t="s">
        <v>253</v>
      </c>
      <c r="B159">
        <v>2021</v>
      </c>
      <c r="C159">
        <v>0.01</v>
      </c>
      <c r="D159" t="s">
        <v>1107</v>
      </c>
      <c r="E159" t="s">
        <v>1106</v>
      </c>
      <c r="F159" s="48" t="s">
        <v>1050</v>
      </c>
    </row>
    <row r="160" spans="1:6">
      <c r="A160" t="s">
        <v>254</v>
      </c>
      <c r="B160">
        <v>2020</v>
      </c>
      <c r="C160">
        <v>8.0000000000000002E-3</v>
      </c>
      <c r="D160" t="s">
        <v>1107</v>
      </c>
      <c r="E160" t="s">
        <v>1106</v>
      </c>
      <c r="F160" s="48" t="s">
        <v>1050</v>
      </c>
    </row>
    <row r="161" spans="1:6">
      <c r="A161" t="s">
        <v>254</v>
      </c>
      <c r="B161">
        <v>2021</v>
      </c>
      <c r="C161">
        <v>0.188</v>
      </c>
      <c r="D161" t="s">
        <v>1107</v>
      </c>
      <c r="E161" t="s">
        <v>1106</v>
      </c>
      <c r="F161" s="48" t="s">
        <v>1050</v>
      </c>
    </row>
    <row r="162" spans="1:6">
      <c r="A162" t="s">
        <v>255</v>
      </c>
      <c r="B162">
        <v>2016</v>
      </c>
      <c r="C162">
        <v>0.01</v>
      </c>
      <c r="D162" t="s">
        <v>1048</v>
      </c>
      <c r="E162" t="s">
        <v>1106</v>
      </c>
      <c r="F162" s="48" t="s">
        <v>1050</v>
      </c>
    </row>
    <row r="163" spans="1:6">
      <c r="A163" t="s">
        <v>255</v>
      </c>
      <c r="B163">
        <v>2017</v>
      </c>
      <c r="C163">
        <v>1.4999999999999999E-2</v>
      </c>
      <c r="D163" t="s">
        <v>1048</v>
      </c>
      <c r="E163" t="s">
        <v>1106</v>
      </c>
      <c r="F163" s="48" t="s">
        <v>1050</v>
      </c>
    </row>
    <row r="164" spans="1:6">
      <c r="A164" t="s">
        <v>255</v>
      </c>
      <c r="B164">
        <v>2018</v>
      </c>
      <c r="C164">
        <v>8.4000000000000005E-2</v>
      </c>
      <c r="D164" t="s">
        <v>1048</v>
      </c>
      <c r="E164" t="s">
        <v>1106</v>
      </c>
      <c r="F164" s="48" t="s">
        <v>1050</v>
      </c>
    </row>
    <row r="165" spans="1:6">
      <c r="A165" t="s">
        <v>255</v>
      </c>
      <c r="B165">
        <v>2019</v>
      </c>
      <c r="C165">
        <v>1.9E-2</v>
      </c>
      <c r="D165" t="s">
        <v>1048</v>
      </c>
      <c r="E165" t="s">
        <v>1106</v>
      </c>
      <c r="F165" s="48" t="s">
        <v>1050</v>
      </c>
    </row>
    <row r="166" spans="1:6">
      <c r="A166" t="s">
        <v>255</v>
      </c>
      <c r="B166">
        <v>2020</v>
      </c>
      <c r="C166">
        <v>1.2E-2</v>
      </c>
      <c r="D166" t="s">
        <v>1048</v>
      </c>
      <c r="E166" t="s">
        <v>1106</v>
      </c>
      <c r="F166" s="48" t="s">
        <v>1050</v>
      </c>
    </row>
    <row r="167" spans="1:6">
      <c r="A167" t="s">
        <v>255</v>
      </c>
      <c r="B167">
        <v>2021</v>
      </c>
      <c r="C167">
        <v>4.5999999999999999E-2</v>
      </c>
      <c r="D167" t="s">
        <v>1048</v>
      </c>
      <c r="E167" t="s">
        <v>1106</v>
      </c>
      <c r="F167" s="48" t="s">
        <v>1050</v>
      </c>
    </row>
    <row r="168" spans="1:6">
      <c r="A168" t="s">
        <v>256</v>
      </c>
      <c r="B168">
        <v>2016</v>
      </c>
      <c r="C168">
        <v>0.13600000000000001</v>
      </c>
      <c r="D168" t="s">
        <v>1048</v>
      </c>
      <c r="E168" t="s">
        <v>1106</v>
      </c>
      <c r="F168" s="48" t="s">
        <v>1050</v>
      </c>
    </row>
    <row r="169" spans="1:6">
      <c r="A169" t="s">
        <v>256</v>
      </c>
      <c r="B169">
        <v>2017</v>
      </c>
      <c r="C169">
        <v>0.14399999999999999</v>
      </c>
      <c r="D169" t="s">
        <v>1048</v>
      </c>
      <c r="E169" t="s">
        <v>1106</v>
      </c>
      <c r="F169" s="48" t="s">
        <v>1050</v>
      </c>
    </row>
    <row r="170" spans="1:6">
      <c r="A170" t="s">
        <v>256</v>
      </c>
      <c r="B170">
        <v>2018</v>
      </c>
      <c r="C170">
        <v>0.20499999999999999</v>
      </c>
      <c r="D170" t="s">
        <v>1048</v>
      </c>
      <c r="E170" t="s">
        <v>1106</v>
      </c>
      <c r="F170" s="48" t="s">
        <v>1050</v>
      </c>
    </row>
    <row r="171" spans="1:6">
      <c r="A171" t="s">
        <v>256</v>
      </c>
      <c r="B171">
        <v>2019</v>
      </c>
      <c r="C171">
        <v>0.13900000000000001</v>
      </c>
      <c r="D171" t="s">
        <v>1048</v>
      </c>
      <c r="E171" t="s">
        <v>1106</v>
      </c>
      <c r="F171" s="48" t="s">
        <v>1050</v>
      </c>
    </row>
    <row r="172" spans="1:6">
      <c r="A172" t="s">
        <v>256</v>
      </c>
      <c r="B172">
        <v>2020</v>
      </c>
      <c r="C172">
        <v>0.106</v>
      </c>
      <c r="D172" t="s">
        <v>1048</v>
      </c>
      <c r="E172" t="s">
        <v>1106</v>
      </c>
      <c r="F172" s="48" t="s">
        <v>1050</v>
      </c>
    </row>
    <row r="173" spans="1:6">
      <c r="A173" t="s">
        <v>256</v>
      </c>
      <c r="B173">
        <v>2021</v>
      </c>
      <c r="C173">
        <v>0.19</v>
      </c>
      <c r="D173" t="s">
        <v>1048</v>
      </c>
      <c r="E173" t="s">
        <v>1106</v>
      </c>
      <c r="F173" s="48" t="s">
        <v>1050</v>
      </c>
    </row>
    <row r="174" spans="1:6">
      <c r="A174" t="s">
        <v>258</v>
      </c>
      <c r="B174">
        <v>2016</v>
      </c>
      <c r="C174">
        <v>2.8000000000000001E-2</v>
      </c>
      <c r="D174" t="s">
        <v>1048</v>
      </c>
      <c r="E174" t="s">
        <v>1106</v>
      </c>
      <c r="F174" s="48" t="s">
        <v>1050</v>
      </c>
    </row>
    <row r="175" spans="1:6">
      <c r="A175" t="s">
        <v>258</v>
      </c>
      <c r="B175">
        <v>2017</v>
      </c>
      <c r="C175">
        <v>3.5999999999999997E-2</v>
      </c>
      <c r="D175" t="s">
        <v>1048</v>
      </c>
      <c r="E175" t="s">
        <v>1106</v>
      </c>
      <c r="F175" s="48" t="s">
        <v>1050</v>
      </c>
    </row>
    <row r="176" spans="1:6">
      <c r="A176" t="s">
        <v>258</v>
      </c>
      <c r="B176">
        <v>2018</v>
      </c>
      <c r="C176">
        <v>3.1E-2</v>
      </c>
      <c r="D176" t="s">
        <v>1048</v>
      </c>
      <c r="E176" t="s">
        <v>1106</v>
      </c>
      <c r="F176" s="48" t="s">
        <v>1050</v>
      </c>
    </row>
    <row r="177" spans="1:6">
      <c r="A177" t="s">
        <v>258</v>
      </c>
      <c r="B177">
        <v>2019</v>
      </c>
      <c r="C177">
        <v>0.105</v>
      </c>
      <c r="D177" t="s">
        <v>1048</v>
      </c>
      <c r="E177" t="s">
        <v>1106</v>
      </c>
      <c r="F177" s="48" t="s">
        <v>1050</v>
      </c>
    </row>
    <row r="178" spans="1:6">
      <c r="A178" t="s">
        <v>258</v>
      </c>
      <c r="B178">
        <v>2020</v>
      </c>
      <c r="C178">
        <v>3.5999999999999997E-2</v>
      </c>
      <c r="D178" t="s">
        <v>1048</v>
      </c>
      <c r="E178" t="s">
        <v>1106</v>
      </c>
      <c r="F178" s="48" t="s">
        <v>1050</v>
      </c>
    </row>
    <row r="179" spans="1:6">
      <c r="A179" t="s">
        <v>258</v>
      </c>
      <c r="B179">
        <v>2021</v>
      </c>
      <c r="C179">
        <v>4.3999999999999997E-2</v>
      </c>
      <c r="D179" t="s">
        <v>1048</v>
      </c>
      <c r="E179" t="s">
        <v>1106</v>
      </c>
      <c r="F179" s="48" t="s">
        <v>1050</v>
      </c>
    </row>
    <row r="180" spans="1:6">
      <c r="A180" t="s">
        <v>447</v>
      </c>
      <c r="B180">
        <v>2016</v>
      </c>
      <c r="C180">
        <v>1E-3</v>
      </c>
      <c r="D180" t="s">
        <v>1048</v>
      </c>
      <c r="E180" t="s">
        <v>1106</v>
      </c>
      <c r="F180" s="48" t="s">
        <v>1050</v>
      </c>
    </row>
    <row r="181" spans="1:6">
      <c r="A181" t="s">
        <v>447</v>
      </c>
      <c r="B181">
        <v>2017</v>
      </c>
      <c r="C181">
        <v>1E-3</v>
      </c>
      <c r="D181" t="s">
        <v>1048</v>
      </c>
      <c r="E181" t="s">
        <v>1106</v>
      </c>
      <c r="F181" s="48" t="s">
        <v>1050</v>
      </c>
    </row>
    <row r="182" spans="1:6">
      <c r="A182" t="s">
        <v>447</v>
      </c>
      <c r="B182">
        <v>2018</v>
      </c>
      <c r="C182">
        <v>0.01</v>
      </c>
      <c r="D182" t="s">
        <v>1048</v>
      </c>
      <c r="E182" t="s">
        <v>1106</v>
      </c>
      <c r="F182" s="48" t="s">
        <v>1050</v>
      </c>
    </row>
    <row r="183" spans="1:6">
      <c r="A183" t="s">
        <v>259</v>
      </c>
      <c r="B183">
        <v>2016</v>
      </c>
      <c r="E183" t="s">
        <v>1106</v>
      </c>
      <c r="F183" s="48" t="s">
        <v>1050</v>
      </c>
    </row>
    <row r="184" spans="1:6">
      <c r="A184" t="s">
        <v>259</v>
      </c>
      <c r="B184">
        <v>2017</v>
      </c>
      <c r="E184" t="s">
        <v>1106</v>
      </c>
      <c r="F184" s="48" t="s">
        <v>1050</v>
      </c>
    </row>
    <row r="185" spans="1:6">
      <c r="A185" t="s">
        <v>259</v>
      </c>
      <c r="B185">
        <v>2019</v>
      </c>
      <c r="C185">
        <v>5.0999999999999997E-2</v>
      </c>
      <c r="D185" t="s">
        <v>1048</v>
      </c>
      <c r="E185" t="s">
        <v>1106</v>
      </c>
      <c r="F185" s="48" t="s">
        <v>1050</v>
      </c>
    </row>
    <row r="186" spans="1:6">
      <c r="A186" t="s">
        <v>259</v>
      </c>
      <c r="B186">
        <v>2021</v>
      </c>
      <c r="C186">
        <v>0.80100000000000005</v>
      </c>
      <c r="D186" t="s">
        <v>1048</v>
      </c>
      <c r="E186" t="s">
        <v>1106</v>
      </c>
      <c r="F186" s="48" t="s">
        <v>1050</v>
      </c>
    </row>
    <row r="187" spans="1:6">
      <c r="A187" t="s">
        <v>260</v>
      </c>
      <c r="B187">
        <v>2016</v>
      </c>
      <c r="C187">
        <v>3.0000000000000001E-3</v>
      </c>
      <c r="D187" t="s">
        <v>1048</v>
      </c>
      <c r="E187" t="s">
        <v>1106</v>
      </c>
      <c r="F187" s="48" t="s">
        <v>1050</v>
      </c>
    </row>
    <row r="188" spans="1:6">
      <c r="A188" t="s">
        <v>260</v>
      </c>
      <c r="B188">
        <v>2017</v>
      </c>
      <c r="C188">
        <v>3.0000000000000001E-3</v>
      </c>
      <c r="D188" t="s">
        <v>1048</v>
      </c>
      <c r="E188" t="s">
        <v>1106</v>
      </c>
      <c r="F188" s="48" t="s">
        <v>1050</v>
      </c>
    </row>
    <row r="189" spans="1:6">
      <c r="A189" t="s">
        <v>260</v>
      </c>
      <c r="B189">
        <v>2018</v>
      </c>
      <c r="C189">
        <v>3.0000000000000001E-3</v>
      </c>
      <c r="D189" t="s">
        <v>1048</v>
      </c>
      <c r="E189" t="s">
        <v>1106</v>
      </c>
      <c r="F189" s="48" t="s">
        <v>1050</v>
      </c>
    </row>
    <row r="190" spans="1:6">
      <c r="A190" t="s">
        <v>260</v>
      </c>
      <c r="B190">
        <v>2019</v>
      </c>
      <c r="C190">
        <v>8.0000000000000002E-3</v>
      </c>
      <c r="D190" t="s">
        <v>1048</v>
      </c>
      <c r="E190" t="s">
        <v>1106</v>
      </c>
      <c r="F190" s="48" t="s">
        <v>1050</v>
      </c>
    </row>
    <row r="191" spans="1:6">
      <c r="A191" t="s">
        <v>260</v>
      </c>
      <c r="B191">
        <v>2020</v>
      </c>
      <c r="C191">
        <v>5.0000000000000001E-3</v>
      </c>
      <c r="D191" t="s">
        <v>1048</v>
      </c>
      <c r="E191" t="s">
        <v>1106</v>
      </c>
      <c r="F191" s="48" t="s">
        <v>1050</v>
      </c>
    </row>
    <row r="192" spans="1:6">
      <c r="A192" t="s">
        <v>260</v>
      </c>
      <c r="B192">
        <v>2021</v>
      </c>
      <c r="C192">
        <v>1.0999999999999999E-2</v>
      </c>
      <c r="D192" t="s">
        <v>1048</v>
      </c>
      <c r="E192" t="s">
        <v>1106</v>
      </c>
      <c r="F192" s="48" t="s">
        <v>1050</v>
      </c>
    </row>
    <row r="193" spans="1:6">
      <c r="A193" t="s">
        <v>261</v>
      </c>
      <c r="B193">
        <v>2016</v>
      </c>
      <c r="C193">
        <v>2E-3</v>
      </c>
      <c r="D193" t="s">
        <v>1048</v>
      </c>
      <c r="E193" t="s">
        <v>1106</v>
      </c>
      <c r="F193" s="48" t="s">
        <v>1050</v>
      </c>
    </row>
    <row r="194" spans="1:6">
      <c r="A194" t="s">
        <v>261</v>
      </c>
      <c r="B194">
        <v>2017</v>
      </c>
      <c r="C194">
        <v>1E-3</v>
      </c>
      <c r="D194" t="s">
        <v>1048</v>
      </c>
      <c r="E194" t="s">
        <v>1106</v>
      </c>
      <c r="F194" s="48" t="s">
        <v>1050</v>
      </c>
    </row>
    <row r="195" spans="1:6">
      <c r="A195" t="s">
        <v>261</v>
      </c>
      <c r="B195">
        <v>2018</v>
      </c>
      <c r="C195">
        <v>1E-3</v>
      </c>
      <c r="D195" t="s">
        <v>1048</v>
      </c>
      <c r="E195" t="s">
        <v>1106</v>
      </c>
      <c r="F195" s="48" t="s">
        <v>1050</v>
      </c>
    </row>
    <row r="196" spans="1:6">
      <c r="A196" t="s">
        <v>261</v>
      </c>
      <c r="B196">
        <v>2019</v>
      </c>
      <c r="C196">
        <v>1E-3</v>
      </c>
      <c r="D196" t="s">
        <v>1048</v>
      </c>
      <c r="E196" t="s">
        <v>1106</v>
      </c>
      <c r="F196" s="48" t="s">
        <v>1050</v>
      </c>
    </row>
    <row r="197" spans="1:6">
      <c r="A197" t="s">
        <v>261</v>
      </c>
      <c r="B197">
        <v>2020</v>
      </c>
      <c r="C197">
        <v>0</v>
      </c>
      <c r="D197" t="s">
        <v>1048</v>
      </c>
      <c r="E197" t="s">
        <v>1106</v>
      </c>
      <c r="F197" s="48" t="s">
        <v>1050</v>
      </c>
    </row>
    <row r="198" spans="1:6">
      <c r="A198" t="s">
        <v>261</v>
      </c>
      <c r="B198">
        <v>2021</v>
      </c>
      <c r="C198">
        <v>1E-3</v>
      </c>
      <c r="D198" t="s">
        <v>1048</v>
      </c>
      <c r="E198" t="s">
        <v>1106</v>
      </c>
      <c r="F198" s="48" t="s">
        <v>1050</v>
      </c>
    </row>
    <row r="199" spans="1:6">
      <c r="A199" t="s">
        <v>855</v>
      </c>
      <c r="B199">
        <v>2017</v>
      </c>
      <c r="C199">
        <v>8.9999999999999993E-3</v>
      </c>
      <c r="D199" t="s">
        <v>1048</v>
      </c>
      <c r="E199" t="s">
        <v>1106</v>
      </c>
      <c r="F199" s="48" t="s">
        <v>1050</v>
      </c>
    </row>
    <row r="200" spans="1:6">
      <c r="A200" t="s">
        <v>855</v>
      </c>
      <c r="B200">
        <v>2018</v>
      </c>
      <c r="C200">
        <v>8.9999999999999993E-3</v>
      </c>
      <c r="D200" t="s">
        <v>1048</v>
      </c>
      <c r="E200" t="s">
        <v>1106</v>
      </c>
      <c r="F200" s="48" t="s">
        <v>1050</v>
      </c>
    </row>
    <row r="201" spans="1:6">
      <c r="A201" t="s">
        <v>855</v>
      </c>
      <c r="B201">
        <v>2021</v>
      </c>
      <c r="E201" t="s">
        <v>1106</v>
      </c>
      <c r="F201" s="48" t="s">
        <v>1050</v>
      </c>
    </row>
    <row r="202" spans="1:6">
      <c r="A202" t="s">
        <v>449</v>
      </c>
      <c r="B202">
        <v>2017</v>
      </c>
      <c r="C202">
        <v>0</v>
      </c>
      <c r="D202" t="s">
        <v>1048</v>
      </c>
      <c r="E202" t="s">
        <v>1106</v>
      </c>
      <c r="F202" s="48" t="s">
        <v>1050</v>
      </c>
    </row>
    <row r="203" spans="1:6">
      <c r="A203" t="s">
        <v>449</v>
      </c>
      <c r="B203">
        <v>2018</v>
      </c>
      <c r="C203">
        <v>2E-3</v>
      </c>
      <c r="D203" t="s">
        <v>1048</v>
      </c>
      <c r="E203" t="s">
        <v>1106</v>
      </c>
      <c r="F203" s="48" t="s">
        <v>1050</v>
      </c>
    </row>
    <row r="204" spans="1:6">
      <c r="A204" t="s">
        <v>449</v>
      </c>
      <c r="B204">
        <v>2020</v>
      </c>
      <c r="C204">
        <v>0</v>
      </c>
      <c r="D204" t="s">
        <v>1048</v>
      </c>
      <c r="E204" t="s">
        <v>1106</v>
      </c>
      <c r="F204" s="48" t="s">
        <v>1050</v>
      </c>
    </row>
    <row r="205" spans="1:6">
      <c r="A205" t="s">
        <v>449</v>
      </c>
      <c r="B205">
        <v>2021</v>
      </c>
      <c r="C205">
        <v>3.0000000000000001E-3</v>
      </c>
      <c r="D205" t="s">
        <v>1048</v>
      </c>
      <c r="E205" t="s">
        <v>1106</v>
      </c>
      <c r="F205" s="48" t="s">
        <v>1050</v>
      </c>
    </row>
    <row r="206" spans="1:6">
      <c r="A206" t="s">
        <v>263</v>
      </c>
      <c r="B206">
        <v>2016</v>
      </c>
      <c r="C206">
        <v>1E-3</v>
      </c>
      <c r="D206" t="s">
        <v>1048</v>
      </c>
      <c r="E206" t="s">
        <v>1106</v>
      </c>
      <c r="F206" s="48" t="s">
        <v>1050</v>
      </c>
    </row>
    <row r="207" spans="1:6">
      <c r="A207" t="s">
        <v>263</v>
      </c>
      <c r="B207">
        <v>2017</v>
      </c>
      <c r="C207">
        <v>5.0000000000000001E-3</v>
      </c>
      <c r="D207" t="s">
        <v>1048</v>
      </c>
      <c r="E207" t="s">
        <v>1106</v>
      </c>
      <c r="F207" s="48" t="s">
        <v>1050</v>
      </c>
    </row>
    <row r="208" spans="1:6">
      <c r="A208" t="s">
        <v>263</v>
      </c>
      <c r="B208">
        <v>2018</v>
      </c>
      <c r="C208">
        <v>1E-3</v>
      </c>
      <c r="D208" t="s">
        <v>1048</v>
      </c>
      <c r="E208" t="s">
        <v>1106</v>
      </c>
      <c r="F208" s="48" t="s">
        <v>1050</v>
      </c>
    </row>
    <row r="209" spans="1:6">
      <c r="A209" t="s">
        <v>263</v>
      </c>
      <c r="B209">
        <v>2019</v>
      </c>
      <c r="C209">
        <v>0</v>
      </c>
      <c r="D209" t="s">
        <v>1048</v>
      </c>
      <c r="E209" t="s">
        <v>1106</v>
      </c>
      <c r="F209" s="48" t="s">
        <v>1050</v>
      </c>
    </row>
    <row r="210" spans="1:6">
      <c r="A210" t="s">
        <v>263</v>
      </c>
      <c r="B210">
        <v>2020</v>
      </c>
      <c r="C210">
        <v>0</v>
      </c>
      <c r="D210" t="s">
        <v>1048</v>
      </c>
      <c r="E210" t="s">
        <v>1106</v>
      </c>
      <c r="F210" s="48" t="s">
        <v>1050</v>
      </c>
    </row>
    <row r="211" spans="1:6">
      <c r="A211" t="s">
        <v>263</v>
      </c>
      <c r="B211">
        <v>2021</v>
      </c>
      <c r="C211">
        <v>1E-3</v>
      </c>
      <c r="D211" t="s">
        <v>1048</v>
      </c>
      <c r="E211" t="s">
        <v>1106</v>
      </c>
      <c r="F211" s="48" t="s">
        <v>1050</v>
      </c>
    </row>
    <row r="212" spans="1:6">
      <c r="A212" t="s">
        <v>264</v>
      </c>
      <c r="B212">
        <v>2016</v>
      </c>
      <c r="C212">
        <v>2E-3</v>
      </c>
      <c r="D212" t="s">
        <v>1048</v>
      </c>
      <c r="E212" t="s">
        <v>1106</v>
      </c>
      <c r="F212" s="48" t="s">
        <v>1050</v>
      </c>
    </row>
    <row r="213" spans="1:6">
      <c r="A213" t="s">
        <v>264</v>
      </c>
      <c r="B213">
        <v>2017</v>
      </c>
      <c r="C213">
        <v>1E-3</v>
      </c>
      <c r="D213" t="s">
        <v>1048</v>
      </c>
      <c r="E213" t="s">
        <v>1106</v>
      </c>
      <c r="F213" s="48" t="s">
        <v>1050</v>
      </c>
    </row>
    <row r="214" spans="1:6">
      <c r="A214" t="s">
        <v>264</v>
      </c>
      <c r="B214">
        <v>2018</v>
      </c>
      <c r="C214">
        <v>1E-3</v>
      </c>
      <c r="D214" t="s">
        <v>1048</v>
      </c>
      <c r="E214" t="s">
        <v>1106</v>
      </c>
      <c r="F214" s="48" t="s">
        <v>1050</v>
      </c>
    </row>
    <row r="215" spans="1:6">
      <c r="A215" t="s">
        <v>264</v>
      </c>
      <c r="B215">
        <v>2019</v>
      </c>
      <c r="C215">
        <v>1E-3</v>
      </c>
      <c r="D215" t="s">
        <v>1048</v>
      </c>
      <c r="E215" t="s">
        <v>1106</v>
      </c>
      <c r="F215" s="48" t="s">
        <v>1050</v>
      </c>
    </row>
    <row r="216" spans="1:6">
      <c r="A216" t="s">
        <v>264</v>
      </c>
      <c r="B216">
        <v>2020</v>
      </c>
      <c r="C216">
        <v>1E-3</v>
      </c>
      <c r="D216" t="s">
        <v>1048</v>
      </c>
      <c r="E216" t="s">
        <v>1106</v>
      </c>
      <c r="F216" s="48" t="s">
        <v>1050</v>
      </c>
    </row>
    <row r="217" spans="1:6">
      <c r="A217" t="s">
        <v>264</v>
      </c>
      <c r="B217">
        <v>2021</v>
      </c>
      <c r="C217">
        <v>1E-3</v>
      </c>
      <c r="D217" t="s">
        <v>1048</v>
      </c>
      <c r="E217" t="s">
        <v>1106</v>
      </c>
      <c r="F217" s="48" t="s">
        <v>1050</v>
      </c>
    </row>
    <row r="218" spans="1:6">
      <c r="A218" t="s">
        <v>265</v>
      </c>
      <c r="B218">
        <v>2016</v>
      </c>
      <c r="C218">
        <v>0.10199999999999999</v>
      </c>
      <c r="D218" t="s">
        <v>1048</v>
      </c>
      <c r="E218" t="s">
        <v>1106</v>
      </c>
      <c r="F218" s="48" t="s">
        <v>1050</v>
      </c>
    </row>
    <row r="219" spans="1:6">
      <c r="A219" t="s">
        <v>265</v>
      </c>
      <c r="B219">
        <v>2017</v>
      </c>
      <c r="C219">
        <v>8.0000000000000002E-3</v>
      </c>
      <c r="D219" t="s">
        <v>1048</v>
      </c>
      <c r="E219" t="s">
        <v>1106</v>
      </c>
      <c r="F219" s="48" t="s">
        <v>1050</v>
      </c>
    </row>
    <row r="220" spans="1:6">
      <c r="A220" t="s">
        <v>265</v>
      </c>
      <c r="B220">
        <v>2018</v>
      </c>
      <c r="C220">
        <v>1.0999999999999999E-2</v>
      </c>
      <c r="D220" t="s">
        <v>1048</v>
      </c>
      <c r="E220" t="s">
        <v>1106</v>
      </c>
      <c r="F220" s="48" t="s">
        <v>1050</v>
      </c>
    </row>
    <row r="221" spans="1:6">
      <c r="A221" t="s">
        <v>265</v>
      </c>
      <c r="B221">
        <v>2019</v>
      </c>
      <c r="C221">
        <v>2.4E-2</v>
      </c>
      <c r="D221" t="s">
        <v>1048</v>
      </c>
      <c r="E221" t="s">
        <v>1106</v>
      </c>
      <c r="F221" s="48" t="s">
        <v>1050</v>
      </c>
    </row>
    <row r="222" spans="1:6">
      <c r="A222" t="s">
        <v>265</v>
      </c>
      <c r="B222">
        <v>2020</v>
      </c>
      <c r="C222">
        <v>8.0000000000000002E-3</v>
      </c>
      <c r="D222" t="s">
        <v>1048</v>
      </c>
      <c r="E222" t="s">
        <v>1106</v>
      </c>
      <c r="F222" s="48" t="s">
        <v>1050</v>
      </c>
    </row>
    <row r="223" spans="1:6">
      <c r="A223" t="s">
        <v>265</v>
      </c>
      <c r="B223">
        <v>2021</v>
      </c>
      <c r="C223">
        <v>1.7000000000000001E-2</v>
      </c>
      <c r="D223" t="s">
        <v>1048</v>
      </c>
      <c r="E223" t="s">
        <v>1106</v>
      </c>
      <c r="F223" s="48" t="s">
        <v>1050</v>
      </c>
    </row>
    <row r="224" spans="1:6">
      <c r="A224" t="s">
        <v>266</v>
      </c>
      <c r="B224">
        <v>2016</v>
      </c>
      <c r="C224">
        <v>8.9999999999999993E-3</v>
      </c>
      <c r="D224" t="s">
        <v>1048</v>
      </c>
      <c r="E224" t="s">
        <v>1106</v>
      </c>
      <c r="F224" s="48" t="s">
        <v>1050</v>
      </c>
    </row>
    <row r="225" spans="1:6">
      <c r="A225" t="s">
        <v>266</v>
      </c>
      <c r="B225">
        <v>2017</v>
      </c>
      <c r="C225">
        <v>1E-3</v>
      </c>
      <c r="D225" t="s">
        <v>1048</v>
      </c>
      <c r="E225" t="s">
        <v>1106</v>
      </c>
      <c r="F225" s="48" t="s">
        <v>1050</v>
      </c>
    </row>
    <row r="226" spans="1:6">
      <c r="A226" t="s">
        <v>266</v>
      </c>
      <c r="B226">
        <v>2018</v>
      </c>
      <c r="C226">
        <v>3.0000000000000001E-3</v>
      </c>
      <c r="D226" t="s">
        <v>1048</v>
      </c>
      <c r="E226" t="s">
        <v>1106</v>
      </c>
      <c r="F226" s="48" t="s">
        <v>1050</v>
      </c>
    </row>
    <row r="227" spans="1:6">
      <c r="A227" t="s">
        <v>266</v>
      </c>
      <c r="B227">
        <v>2019</v>
      </c>
      <c r="C227">
        <v>2E-3</v>
      </c>
      <c r="D227" t="s">
        <v>1048</v>
      </c>
      <c r="E227" t="s">
        <v>1106</v>
      </c>
      <c r="F227" s="48" t="s">
        <v>1050</v>
      </c>
    </row>
    <row r="228" spans="1:6">
      <c r="A228" t="s">
        <v>266</v>
      </c>
      <c r="B228">
        <v>2020</v>
      </c>
      <c r="C228">
        <v>1E-3</v>
      </c>
      <c r="D228" t="s">
        <v>1048</v>
      </c>
      <c r="E228" t="s">
        <v>1106</v>
      </c>
      <c r="F228" s="48" t="s">
        <v>1050</v>
      </c>
    </row>
    <row r="229" spans="1:6">
      <c r="A229" t="s">
        <v>266</v>
      </c>
      <c r="B229">
        <v>2021</v>
      </c>
      <c r="C229">
        <v>2E-3</v>
      </c>
      <c r="D229" t="s">
        <v>1048</v>
      </c>
      <c r="E229" t="s">
        <v>1106</v>
      </c>
      <c r="F229" s="48" t="s">
        <v>1050</v>
      </c>
    </row>
    <row r="230" spans="1:6">
      <c r="A230" t="s">
        <v>267</v>
      </c>
      <c r="B230">
        <v>2016</v>
      </c>
      <c r="C230">
        <v>0.81499999999999995</v>
      </c>
      <c r="D230" t="s">
        <v>1048</v>
      </c>
      <c r="E230" t="s">
        <v>1106</v>
      </c>
      <c r="F230" s="48" t="s">
        <v>1050</v>
      </c>
    </row>
    <row r="231" spans="1:6">
      <c r="A231" t="s">
        <v>267</v>
      </c>
      <c r="B231">
        <v>2017</v>
      </c>
      <c r="C231">
        <v>0.69499999999999995</v>
      </c>
      <c r="D231" t="s">
        <v>1048</v>
      </c>
      <c r="E231" t="s">
        <v>1106</v>
      </c>
      <c r="F231" s="48" t="s">
        <v>1050</v>
      </c>
    </row>
    <row r="232" spans="1:6">
      <c r="A232" t="s">
        <v>267</v>
      </c>
      <c r="B232">
        <v>2018</v>
      </c>
      <c r="C232">
        <v>0.72499999999999998</v>
      </c>
      <c r="D232" t="s">
        <v>1048</v>
      </c>
      <c r="E232" t="s">
        <v>1106</v>
      </c>
      <c r="F232" s="48" t="s">
        <v>1050</v>
      </c>
    </row>
    <row r="233" spans="1:6">
      <c r="A233" t="s">
        <v>267</v>
      </c>
      <c r="B233">
        <v>2019</v>
      </c>
      <c r="C233">
        <v>4.2999999999999997E-2</v>
      </c>
      <c r="D233" t="s">
        <v>1048</v>
      </c>
      <c r="E233" t="s">
        <v>1106</v>
      </c>
      <c r="F233" s="48" t="s">
        <v>1050</v>
      </c>
    </row>
    <row r="234" spans="1:6">
      <c r="A234" t="s">
        <v>267</v>
      </c>
      <c r="B234">
        <v>2020</v>
      </c>
      <c r="C234">
        <v>0.13800000000000001</v>
      </c>
      <c r="D234" t="s">
        <v>1048</v>
      </c>
      <c r="E234" t="s">
        <v>1106</v>
      </c>
      <c r="F234" s="48" t="s">
        <v>1050</v>
      </c>
    </row>
    <row r="235" spans="1:6">
      <c r="A235" t="s">
        <v>267</v>
      </c>
      <c r="B235">
        <v>2021</v>
      </c>
      <c r="C235">
        <v>5.8000000000000003E-2</v>
      </c>
      <c r="D235" t="s">
        <v>1048</v>
      </c>
      <c r="E235" t="s">
        <v>1106</v>
      </c>
      <c r="F235" s="48" t="s">
        <v>1050</v>
      </c>
    </row>
    <row r="236" spans="1:6">
      <c r="A236" t="s">
        <v>451</v>
      </c>
      <c r="B236">
        <v>2019</v>
      </c>
      <c r="C236">
        <v>0.20899999999999999</v>
      </c>
      <c r="D236" t="s">
        <v>1048</v>
      </c>
      <c r="E236" t="s">
        <v>1106</v>
      </c>
      <c r="F236" s="48" t="s">
        <v>1050</v>
      </c>
    </row>
    <row r="237" spans="1:6">
      <c r="A237" t="s">
        <v>271</v>
      </c>
      <c r="B237">
        <v>2016</v>
      </c>
      <c r="C237">
        <v>8.0000000000000002E-3</v>
      </c>
      <c r="D237" t="s">
        <v>1048</v>
      </c>
      <c r="E237" t="s">
        <v>1106</v>
      </c>
      <c r="F237" s="48" t="s">
        <v>1050</v>
      </c>
    </row>
    <row r="238" spans="1:6">
      <c r="A238" t="s">
        <v>271</v>
      </c>
      <c r="B238">
        <v>2017</v>
      </c>
      <c r="C238">
        <v>1.7000000000000001E-2</v>
      </c>
      <c r="D238" t="s">
        <v>1048</v>
      </c>
      <c r="E238" t="s">
        <v>1106</v>
      </c>
      <c r="F238" s="48" t="s">
        <v>1050</v>
      </c>
    </row>
    <row r="239" spans="1:6">
      <c r="A239" t="s">
        <v>271</v>
      </c>
      <c r="B239">
        <v>2018</v>
      </c>
      <c r="C239">
        <v>2.4E-2</v>
      </c>
      <c r="D239" t="s">
        <v>1048</v>
      </c>
      <c r="E239" t="s">
        <v>1106</v>
      </c>
      <c r="F239" s="48" t="s">
        <v>1050</v>
      </c>
    </row>
    <row r="240" spans="1:6">
      <c r="A240" t="s">
        <v>271</v>
      </c>
      <c r="B240">
        <v>2019</v>
      </c>
      <c r="C240">
        <v>2.3E-2</v>
      </c>
      <c r="D240" t="s">
        <v>1048</v>
      </c>
      <c r="E240" t="s">
        <v>1106</v>
      </c>
      <c r="F240" s="48" t="s">
        <v>1050</v>
      </c>
    </row>
    <row r="241" spans="1:6">
      <c r="A241" t="s">
        <v>271</v>
      </c>
      <c r="B241">
        <v>2020</v>
      </c>
      <c r="C241">
        <v>1.0999999999999999E-2</v>
      </c>
      <c r="D241" t="s">
        <v>1048</v>
      </c>
      <c r="E241" t="s">
        <v>1106</v>
      </c>
      <c r="F241" s="48" t="s">
        <v>1050</v>
      </c>
    </row>
    <row r="242" spans="1:6">
      <c r="A242" t="s">
        <v>271</v>
      </c>
      <c r="B242">
        <v>2021</v>
      </c>
      <c r="C242">
        <v>0.23</v>
      </c>
      <c r="D242" t="s">
        <v>1048</v>
      </c>
      <c r="E242" t="s">
        <v>1106</v>
      </c>
      <c r="F242" s="48" t="s">
        <v>1050</v>
      </c>
    </row>
    <row r="243" spans="1:6">
      <c r="A243" t="s">
        <v>272</v>
      </c>
      <c r="B243">
        <v>2016</v>
      </c>
      <c r="C243">
        <v>2E-3</v>
      </c>
      <c r="D243" t="s">
        <v>1048</v>
      </c>
      <c r="E243" t="s">
        <v>1106</v>
      </c>
      <c r="F243" s="48" t="s">
        <v>1050</v>
      </c>
    </row>
    <row r="244" spans="1:6">
      <c r="A244" t="s">
        <v>272</v>
      </c>
      <c r="B244">
        <v>2017</v>
      </c>
      <c r="C244">
        <v>5.0000000000000001E-3</v>
      </c>
      <c r="D244" t="s">
        <v>1048</v>
      </c>
      <c r="E244" t="s">
        <v>1106</v>
      </c>
      <c r="F244" s="48" t="s">
        <v>1050</v>
      </c>
    </row>
    <row r="245" spans="1:6">
      <c r="A245" t="s">
        <v>272</v>
      </c>
      <c r="B245">
        <v>2018</v>
      </c>
      <c r="C245">
        <v>4.0000000000000001E-3</v>
      </c>
      <c r="D245" t="s">
        <v>1048</v>
      </c>
      <c r="E245" t="s">
        <v>1106</v>
      </c>
      <c r="F245" s="48" t="s">
        <v>1050</v>
      </c>
    </row>
    <row r="246" spans="1:6">
      <c r="A246" t="s">
        <v>272</v>
      </c>
      <c r="B246">
        <v>2019</v>
      </c>
      <c r="C246">
        <v>3.0000000000000001E-3</v>
      </c>
      <c r="D246" t="s">
        <v>1048</v>
      </c>
      <c r="E246" t="s">
        <v>1106</v>
      </c>
      <c r="F246" s="48" t="s">
        <v>1050</v>
      </c>
    </row>
    <row r="247" spans="1:6">
      <c r="A247" t="s">
        <v>272</v>
      </c>
      <c r="B247">
        <v>2020</v>
      </c>
      <c r="C247">
        <v>2E-3</v>
      </c>
      <c r="D247" t="s">
        <v>1048</v>
      </c>
      <c r="E247" t="s">
        <v>1106</v>
      </c>
      <c r="F247" s="48" t="s">
        <v>1050</v>
      </c>
    </row>
    <row r="248" spans="1:6">
      <c r="A248" t="s">
        <v>272</v>
      </c>
      <c r="B248">
        <v>2021</v>
      </c>
      <c r="C248">
        <v>2.5000000000000001E-2</v>
      </c>
      <c r="D248" t="s">
        <v>1048</v>
      </c>
      <c r="E248" t="s">
        <v>1106</v>
      </c>
      <c r="F248" s="48" t="s">
        <v>1050</v>
      </c>
    </row>
    <row r="249" spans="1:6">
      <c r="A249" t="s">
        <v>273</v>
      </c>
      <c r="B249">
        <v>2016</v>
      </c>
      <c r="C249">
        <v>4.0000000000000001E-3</v>
      </c>
      <c r="D249" t="s">
        <v>1048</v>
      </c>
      <c r="E249" t="s">
        <v>1106</v>
      </c>
      <c r="F249" s="48" t="s">
        <v>1050</v>
      </c>
    </row>
    <row r="250" spans="1:6">
      <c r="A250" t="s">
        <v>273</v>
      </c>
      <c r="B250">
        <v>2017</v>
      </c>
      <c r="C250">
        <v>6.0000000000000001E-3</v>
      </c>
      <c r="D250" t="s">
        <v>1048</v>
      </c>
      <c r="E250" t="s">
        <v>1106</v>
      </c>
      <c r="F250" s="48" t="s">
        <v>1050</v>
      </c>
    </row>
    <row r="251" spans="1:6">
      <c r="A251" t="s">
        <v>273</v>
      </c>
      <c r="B251">
        <v>2018</v>
      </c>
      <c r="C251">
        <v>0.01</v>
      </c>
      <c r="D251" t="s">
        <v>1048</v>
      </c>
      <c r="E251" t="s">
        <v>1106</v>
      </c>
      <c r="F251" s="48" t="s">
        <v>1050</v>
      </c>
    </row>
    <row r="252" spans="1:6">
      <c r="A252" t="s">
        <v>273</v>
      </c>
      <c r="B252">
        <v>2019</v>
      </c>
      <c r="C252">
        <v>8.0000000000000002E-3</v>
      </c>
      <c r="D252" t="s">
        <v>1048</v>
      </c>
      <c r="E252" t="s">
        <v>1106</v>
      </c>
      <c r="F252" s="48" t="s">
        <v>1050</v>
      </c>
    </row>
    <row r="253" spans="1:6">
      <c r="A253" t="s">
        <v>273</v>
      </c>
      <c r="B253">
        <v>2020</v>
      </c>
      <c r="C253">
        <v>7.0000000000000001E-3</v>
      </c>
      <c r="D253" t="s">
        <v>1048</v>
      </c>
      <c r="E253" t="s">
        <v>1106</v>
      </c>
      <c r="F253" s="48" t="s">
        <v>1050</v>
      </c>
    </row>
    <row r="254" spans="1:6">
      <c r="A254" t="s">
        <v>273</v>
      </c>
      <c r="B254">
        <v>2021</v>
      </c>
      <c r="C254">
        <v>1.4999999999999999E-2</v>
      </c>
      <c r="D254" t="s">
        <v>1048</v>
      </c>
      <c r="E254" t="s">
        <v>1106</v>
      </c>
      <c r="F254" s="48" t="s">
        <v>1050</v>
      </c>
    </row>
    <row r="255" spans="1:6">
      <c r="A255" t="s">
        <v>274</v>
      </c>
      <c r="B255">
        <v>2016</v>
      </c>
      <c r="C255">
        <v>8.0000000000000002E-3</v>
      </c>
      <c r="D255" t="s">
        <v>1048</v>
      </c>
      <c r="E255" t="s">
        <v>1106</v>
      </c>
      <c r="F255" s="48" t="s">
        <v>1050</v>
      </c>
    </row>
    <row r="256" spans="1:6">
      <c r="A256" t="s">
        <v>274</v>
      </c>
      <c r="B256">
        <v>2017</v>
      </c>
      <c r="C256">
        <v>2.3E-2</v>
      </c>
      <c r="D256" t="s">
        <v>1048</v>
      </c>
      <c r="E256" t="s">
        <v>1106</v>
      </c>
      <c r="F256" s="48" t="s">
        <v>1050</v>
      </c>
    </row>
    <row r="257" spans="1:6">
      <c r="A257" t="s">
        <v>274</v>
      </c>
      <c r="B257">
        <v>2018</v>
      </c>
      <c r="C257">
        <v>0.02</v>
      </c>
      <c r="D257" t="s">
        <v>1048</v>
      </c>
      <c r="E257" t="s">
        <v>1106</v>
      </c>
      <c r="F257" s="48" t="s">
        <v>1050</v>
      </c>
    </row>
    <row r="258" spans="1:6">
      <c r="A258" t="s">
        <v>274</v>
      </c>
      <c r="B258">
        <v>2019</v>
      </c>
      <c r="C258">
        <v>3.3000000000000002E-2</v>
      </c>
      <c r="D258" t="s">
        <v>1048</v>
      </c>
      <c r="E258" t="s">
        <v>1106</v>
      </c>
      <c r="F258" s="48" t="s">
        <v>1050</v>
      </c>
    </row>
    <row r="259" spans="1:6">
      <c r="A259" t="s">
        <v>274</v>
      </c>
      <c r="B259">
        <v>2020</v>
      </c>
      <c r="C259">
        <v>1.9E-2</v>
      </c>
      <c r="D259" t="s">
        <v>1048</v>
      </c>
      <c r="E259" t="s">
        <v>1106</v>
      </c>
      <c r="F259" s="48" t="s">
        <v>1050</v>
      </c>
    </row>
    <row r="260" spans="1:6">
      <c r="A260" t="s">
        <v>274</v>
      </c>
      <c r="B260">
        <v>2021</v>
      </c>
      <c r="C260">
        <v>3.4000000000000002E-2</v>
      </c>
      <c r="D260" t="s">
        <v>1048</v>
      </c>
      <c r="E260" t="s">
        <v>1106</v>
      </c>
      <c r="F260" s="48" t="s">
        <v>1050</v>
      </c>
    </row>
    <row r="261" spans="1:6">
      <c r="A261" t="s">
        <v>1055</v>
      </c>
      <c r="B261">
        <v>2016</v>
      </c>
      <c r="C261">
        <v>1.2E-2</v>
      </c>
      <c r="D261" t="s">
        <v>1048</v>
      </c>
      <c r="E261" t="s">
        <v>1106</v>
      </c>
      <c r="F261" s="48" t="s">
        <v>1050</v>
      </c>
    </row>
    <row r="262" spans="1:6">
      <c r="A262" t="s">
        <v>1055</v>
      </c>
      <c r="B262">
        <v>2018</v>
      </c>
      <c r="C262">
        <v>7.4999999999999997E-2</v>
      </c>
      <c r="D262" t="s">
        <v>1048</v>
      </c>
      <c r="E262" t="s">
        <v>1106</v>
      </c>
      <c r="F262" s="48" t="s">
        <v>1050</v>
      </c>
    </row>
    <row r="263" spans="1:6">
      <c r="A263" t="s">
        <v>1055</v>
      </c>
      <c r="B263">
        <v>2019</v>
      </c>
      <c r="C263">
        <v>8.2000000000000003E-2</v>
      </c>
      <c r="D263" t="s">
        <v>1048</v>
      </c>
      <c r="E263" t="s">
        <v>1106</v>
      </c>
      <c r="F263" s="48" t="s">
        <v>1050</v>
      </c>
    </row>
    <row r="264" spans="1:6">
      <c r="A264" t="s">
        <v>1055</v>
      </c>
      <c r="B264">
        <v>2020</v>
      </c>
      <c r="C264">
        <v>6.3E-2</v>
      </c>
      <c r="D264" t="s">
        <v>1048</v>
      </c>
      <c r="E264" t="s">
        <v>1106</v>
      </c>
      <c r="F264" s="48" t="s">
        <v>1050</v>
      </c>
    </row>
    <row r="265" spans="1:6">
      <c r="A265" t="s">
        <v>1055</v>
      </c>
      <c r="B265">
        <v>2021</v>
      </c>
      <c r="C265">
        <v>0.13600000000000001</v>
      </c>
      <c r="D265" t="s">
        <v>1048</v>
      </c>
      <c r="E265" t="s">
        <v>1106</v>
      </c>
      <c r="F265" s="48" t="s">
        <v>1050</v>
      </c>
    </row>
    <row r="266" spans="1:6">
      <c r="A266" t="s">
        <v>277</v>
      </c>
      <c r="B266">
        <v>2016</v>
      </c>
      <c r="C266">
        <v>2.4E-2</v>
      </c>
      <c r="D266" t="s">
        <v>1048</v>
      </c>
      <c r="E266" t="s">
        <v>1106</v>
      </c>
      <c r="F266" s="48" t="s">
        <v>1050</v>
      </c>
    </row>
    <row r="267" spans="1:6">
      <c r="A267" t="s">
        <v>277</v>
      </c>
      <c r="B267">
        <v>2017</v>
      </c>
      <c r="C267">
        <v>2.5000000000000001E-2</v>
      </c>
      <c r="D267" t="s">
        <v>1048</v>
      </c>
      <c r="E267" t="s">
        <v>1106</v>
      </c>
      <c r="F267" s="48" t="s">
        <v>1050</v>
      </c>
    </row>
    <row r="268" spans="1:6">
      <c r="A268" t="s">
        <v>277</v>
      </c>
      <c r="B268">
        <v>2018</v>
      </c>
      <c r="C268">
        <v>0.04</v>
      </c>
      <c r="D268" t="s">
        <v>1048</v>
      </c>
      <c r="E268" t="s">
        <v>1106</v>
      </c>
      <c r="F268" s="48" t="s">
        <v>1050</v>
      </c>
    </row>
    <row r="269" spans="1:6">
      <c r="A269" t="s">
        <v>277</v>
      </c>
      <c r="B269">
        <v>2019</v>
      </c>
      <c r="C269">
        <v>4.2000000000000003E-2</v>
      </c>
      <c r="D269" t="s">
        <v>1048</v>
      </c>
      <c r="E269" t="s">
        <v>1106</v>
      </c>
      <c r="F269" s="48" t="s">
        <v>1050</v>
      </c>
    </row>
    <row r="270" spans="1:6">
      <c r="A270" t="s">
        <v>277</v>
      </c>
      <c r="B270">
        <v>2020</v>
      </c>
      <c r="C270">
        <v>2.1999999999999999E-2</v>
      </c>
      <c r="D270" t="s">
        <v>1048</v>
      </c>
      <c r="E270" t="s">
        <v>1106</v>
      </c>
      <c r="F270" s="48" t="s">
        <v>1050</v>
      </c>
    </row>
    <row r="271" spans="1:6">
      <c r="A271" t="s">
        <v>277</v>
      </c>
      <c r="B271">
        <v>2021</v>
      </c>
      <c r="C271">
        <v>0.26500000000000001</v>
      </c>
      <c r="D271" t="s">
        <v>1048</v>
      </c>
      <c r="E271" t="s">
        <v>1106</v>
      </c>
      <c r="F271" s="48" t="s">
        <v>1050</v>
      </c>
    </row>
    <row r="272" spans="1:6">
      <c r="A272" t="s">
        <v>278</v>
      </c>
      <c r="B272">
        <v>2016</v>
      </c>
      <c r="C272">
        <v>1E-3</v>
      </c>
      <c r="D272" t="s">
        <v>1048</v>
      </c>
      <c r="E272" t="s">
        <v>1106</v>
      </c>
      <c r="F272" s="48" t="s">
        <v>1050</v>
      </c>
    </row>
    <row r="273" spans="1:6">
      <c r="A273" t="s">
        <v>278</v>
      </c>
      <c r="B273">
        <v>2017</v>
      </c>
      <c r="C273">
        <v>1E-3</v>
      </c>
      <c r="D273" t="s">
        <v>1048</v>
      </c>
      <c r="E273" t="s">
        <v>1106</v>
      </c>
      <c r="F273" s="48" t="s">
        <v>1050</v>
      </c>
    </row>
    <row r="274" spans="1:6">
      <c r="A274" t="s">
        <v>278</v>
      </c>
      <c r="B274">
        <v>2018</v>
      </c>
      <c r="C274">
        <v>5.0000000000000001E-3</v>
      </c>
      <c r="D274" t="s">
        <v>1048</v>
      </c>
      <c r="E274" t="s">
        <v>1106</v>
      </c>
      <c r="F274" s="48" t="s">
        <v>1050</v>
      </c>
    </row>
    <row r="275" spans="1:6">
      <c r="A275" t="s">
        <v>278</v>
      </c>
      <c r="B275">
        <v>2019</v>
      </c>
      <c r="C275">
        <v>3.0000000000000001E-3</v>
      </c>
      <c r="D275" t="s">
        <v>1048</v>
      </c>
      <c r="E275" t="s">
        <v>1106</v>
      </c>
      <c r="F275" s="48" t="s">
        <v>1050</v>
      </c>
    </row>
    <row r="276" spans="1:6">
      <c r="A276" t="s">
        <v>278</v>
      </c>
      <c r="B276">
        <v>2020</v>
      </c>
      <c r="C276">
        <v>2E-3</v>
      </c>
      <c r="D276" t="s">
        <v>1048</v>
      </c>
      <c r="E276" t="s">
        <v>1106</v>
      </c>
      <c r="F276" s="48" t="s">
        <v>1050</v>
      </c>
    </row>
    <row r="277" spans="1:6">
      <c r="A277" t="s">
        <v>278</v>
      </c>
      <c r="B277">
        <v>2021</v>
      </c>
      <c r="C277">
        <v>3.0000000000000001E-3</v>
      </c>
      <c r="D277" t="s">
        <v>1048</v>
      </c>
      <c r="E277" t="s">
        <v>1106</v>
      </c>
      <c r="F277" s="48" t="s">
        <v>1050</v>
      </c>
    </row>
    <row r="278" spans="1:6">
      <c r="A278" t="s">
        <v>279</v>
      </c>
      <c r="B278">
        <v>2016</v>
      </c>
      <c r="C278">
        <v>2E-3</v>
      </c>
      <c r="D278" t="s">
        <v>1048</v>
      </c>
      <c r="E278" t="s">
        <v>1106</v>
      </c>
      <c r="F278" s="48" t="s">
        <v>1050</v>
      </c>
    </row>
    <row r="279" spans="1:6">
      <c r="A279" t="s">
        <v>279</v>
      </c>
      <c r="B279">
        <v>2017</v>
      </c>
      <c r="C279">
        <v>3.0000000000000001E-3</v>
      </c>
      <c r="D279" t="s">
        <v>1048</v>
      </c>
      <c r="E279" t="s">
        <v>1106</v>
      </c>
      <c r="F279" s="48" t="s">
        <v>1050</v>
      </c>
    </row>
    <row r="280" spans="1:6">
      <c r="A280" t="s">
        <v>279</v>
      </c>
      <c r="B280">
        <v>2018</v>
      </c>
      <c r="C280">
        <v>2E-3</v>
      </c>
      <c r="D280" t="s">
        <v>1048</v>
      </c>
      <c r="E280" t="s">
        <v>1106</v>
      </c>
      <c r="F280" s="48" t="s">
        <v>1050</v>
      </c>
    </row>
    <row r="281" spans="1:6">
      <c r="A281" t="s">
        <v>279</v>
      </c>
      <c r="B281">
        <v>2019</v>
      </c>
      <c r="C281">
        <v>2E-3</v>
      </c>
      <c r="D281" t="s">
        <v>1048</v>
      </c>
      <c r="E281" t="s">
        <v>1106</v>
      </c>
      <c r="F281" s="48" t="s">
        <v>1050</v>
      </c>
    </row>
    <row r="282" spans="1:6">
      <c r="A282" t="s">
        <v>279</v>
      </c>
      <c r="B282">
        <v>2020</v>
      </c>
      <c r="C282">
        <v>1E-3</v>
      </c>
      <c r="D282" t="s">
        <v>1048</v>
      </c>
      <c r="E282" t="s">
        <v>1106</v>
      </c>
      <c r="F282" s="48" t="s">
        <v>1050</v>
      </c>
    </row>
    <row r="283" spans="1:6">
      <c r="A283" t="s">
        <v>279</v>
      </c>
      <c r="B283">
        <v>2021</v>
      </c>
      <c r="C283">
        <v>1.2E-2</v>
      </c>
      <c r="D283" t="s">
        <v>1048</v>
      </c>
      <c r="E283" t="s">
        <v>1106</v>
      </c>
      <c r="F283" s="48" t="s">
        <v>1050</v>
      </c>
    </row>
    <row r="284" spans="1:6">
      <c r="A284" t="s">
        <v>540</v>
      </c>
      <c r="B284">
        <v>2016</v>
      </c>
      <c r="C284">
        <v>0.23599999999999999</v>
      </c>
      <c r="D284" t="s">
        <v>1048</v>
      </c>
      <c r="E284" t="s">
        <v>1106</v>
      </c>
      <c r="F284" s="48" t="s">
        <v>1050</v>
      </c>
    </row>
    <row r="285" spans="1:6">
      <c r="A285" t="s">
        <v>281</v>
      </c>
      <c r="B285">
        <v>2016</v>
      </c>
      <c r="C285">
        <v>2E-3</v>
      </c>
      <c r="D285" t="s">
        <v>1048</v>
      </c>
      <c r="E285" t="s">
        <v>1106</v>
      </c>
      <c r="F285" s="48" t="s">
        <v>1050</v>
      </c>
    </row>
    <row r="286" spans="1:6">
      <c r="A286" t="s">
        <v>281</v>
      </c>
      <c r="B286">
        <v>2017</v>
      </c>
      <c r="C286">
        <v>6.0000000000000001E-3</v>
      </c>
      <c r="D286" t="s">
        <v>1048</v>
      </c>
      <c r="E286" t="s">
        <v>1106</v>
      </c>
      <c r="F286" s="48" t="s">
        <v>1050</v>
      </c>
    </row>
    <row r="287" spans="1:6">
      <c r="A287" t="s">
        <v>281</v>
      </c>
      <c r="B287">
        <v>2018</v>
      </c>
      <c r="C287">
        <v>8.0000000000000002E-3</v>
      </c>
      <c r="D287" t="s">
        <v>1048</v>
      </c>
      <c r="E287" t="s">
        <v>1106</v>
      </c>
      <c r="F287" s="48" t="s">
        <v>1050</v>
      </c>
    </row>
    <row r="288" spans="1:6">
      <c r="A288" t="s">
        <v>281</v>
      </c>
      <c r="B288">
        <v>2019</v>
      </c>
      <c r="C288">
        <v>8.0000000000000002E-3</v>
      </c>
      <c r="D288" t="s">
        <v>1048</v>
      </c>
      <c r="E288" t="s">
        <v>1106</v>
      </c>
      <c r="F288" s="48" t="s">
        <v>1050</v>
      </c>
    </row>
    <row r="289" spans="1:6">
      <c r="A289" t="s">
        <v>281</v>
      </c>
      <c r="B289">
        <v>2020</v>
      </c>
      <c r="C289">
        <v>6.0000000000000001E-3</v>
      </c>
      <c r="D289" t="s">
        <v>1048</v>
      </c>
      <c r="E289" t="s">
        <v>1106</v>
      </c>
      <c r="F289" s="48" t="s">
        <v>1050</v>
      </c>
    </row>
    <row r="290" spans="1:6">
      <c r="A290" t="s">
        <v>281</v>
      </c>
      <c r="B290">
        <v>2021</v>
      </c>
      <c r="C290">
        <v>1.2999999999999999E-2</v>
      </c>
      <c r="D290" t="s">
        <v>1048</v>
      </c>
      <c r="E290" t="s">
        <v>1106</v>
      </c>
      <c r="F290" s="48" t="s">
        <v>1050</v>
      </c>
    </row>
    <row r="291" spans="1:6">
      <c r="A291" t="s">
        <v>282</v>
      </c>
      <c r="B291">
        <v>2016</v>
      </c>
      <c r="C291">
        <v>1.7999999999999999E-2</v>
      </c>
      <c r="D291" t="s">
        <v>1048</v>
      </c>
      <c r="E291" t="s">
        <v>1106</v>
      </c>
      <c r="F291" s="48" t="s">
        <v>1050</v>
      </c>
    </row>
    <row r="292" spans="1:6">
      <c r="A292" t="s">
        <v>282</v>
      </c>
      <c r="B292">
        <v>2017</v>
      </c>
      <c r="E292" t="s">
        <v>1106</v>
      </c>
      <c r="F292" s="48" t="s">
        <v>1050</v>
      </c>
    </row>
    <row r="293" spans="1:6">
      <c r="A293" t="s">
        <v>282</v>
      </c>
      <c r="B293">
        <v>2019</v>
      </c>
      <c r="C293">
        <v>5.8999999999999997E-2</v>
      </c>
      <c r="D293" t="s">
        <v>1048</v>
      </c>
      <c r="E293" t="s">
        <v>1106</v>
      </c>
      <c r="F293" s="48" t="s">
        <v>1050</v>
      </c>
    </row>
    <row r="294" spans="1:6">
      <c r="A294" t="s">
        <v>282</v>
      </c>
      <c r="B294">
        <v>2020</v>
      </c>
      <c r="C294">
        <v>6.7000000000000004E-2</v>
      </c>
      <c r="D294" t="s">
        <v>1048</v>
      </c>
      <c r="E294" t="s">
        <v>1106</v>
      </c>
      <c r="F294" s="48" t="s">
        <v>1050</v>
      </c>
    </row>
    <row r="295" spans="1:6">
      <c r="A295" t="s">
        <v>282</v>
      </c>
      <c r="B295">
        <v>2021</v>
      </c>
      <c r="C295">
        <v>7.6999999999999999E-2</v>
      </c>
      <c r="D295" t="s">
        <v>1048</v>
      </c>
      <c r="E295" t="s">
        <v>1106</v>
      </c>
      <c r="F295" s="48" t="s">
        <v>1050</v>
      </c>
    </row>
    <row r="296" spans="1:6">
      <c r="A296" t="s">
        <v>283</v>
      </c>
      <c r="B296">
        <v>2016</v>
      </c>
      <c r="C296">
        <v>3.0000000000000001E-3</v>
      </c>
      <c r="D296" t="s">
        <v>1048</v>
      </c>
      <c r="E296" t="s">
        <v>1106</v>
      </c>
      <c r="F296" s="48" t="s">
        <v>1050</v>
      </c>
    </row>
    <row r="297" spans="1:6">
      <c r="A297" t="s">
        <v>283</v>
      </c>
      <c r="B297">
        <v>2017</v>
      </c>
      <c r="C297">
        <v>0.01</v>
      </c>
      <c r="D297" t="s">
        <v>1048</v>
      </c>
      <c r="E297" t="s">
        <v>1106</v>
      </c>
      <c r="F297" s="48" t="s">
        <v>1050</v>
      </c>
    </row>
    <row r="298" spans="1:6">
      <c r="A298" t="s">
        <v>283</v>
      </c>
      <c r="B298">
        <v>2018</v>
      </c>
      <c r="C298">
        <v>1.2999999999999999E-2</v>
      </c>
      <c r="D298" t="s">
        <v>1048</v>
      </c>
      <c r="E298" t="s">
        <v>1106</v>
      </c>
      <c r="F298" s="48" t="s">
        <v>1050</v>
      </c>
    </row>
    <row r="299" spans="1:6">
      <c r="A299" t="s">
        <v>283</v>
      </c>
      <c r="B299">
        <v>2019</v>
      </c>
      <c r="C299">
        <v>7.0000000000000001E-3</v>
      </c>
      <c r="D299" t="s">
        <v>1048</v>
      </c>
      <c r="E299" t="s">
        <v>1106</v>
      </c>
      <c r="F299" s="48" t="s">
        <v>1050</v>
      </c>
    </row>
    <row r="300" spans="1:6">
      <c r="A300" t="s">
        <v>283</v>
      </c>
      <c r="B300">
        <v>2020</v>
      </c>
      <c r="C300">
        <v>7.0000000000000001E-3</v>
      </c>
      <c r="D300" t="s">
        <v>1048</v>
      </c>
      <c r="E300" t="s">
        <v>1106</v>
      </c>
      <c r="F300" s="48" t="s">
        <v>1050</v>
      </c>
    </row>
    <row r="301" spans="1:6">
      <c r="A301" t="s">
        <v>283</v>
      </c>
      <c r="B301">
        <v>2021</v>
      </c>
      <c r="C301">
        <v>1.2999999999999999E-2</v>
      </c>
      <c r="D301" t="s">
        <v>1048</v>
      </c>
      <c r="E301" t="s">
        <v>1106</v>
      </c>
      <c r="F301" s="48" t="s">
        <v>1050</v>
      </c>
    </row>
    <row r="302" spans="1:6">
      <c r="A302" t="s">
        <v>284</v>
      </c>
      <c r="B302">
        <v>2016</v>
      </c>
      <c r="C302">
        <v>5.0000000000000001E-3</v>
      </c>
      <c r="D302" t="s">
        <v>1048</v>
      </c>
      <c r="E302" t="s">
        <v>1106</v>
      </c>
      <c r="F302" s="48" t="s">
        <v>1050</v>
      </c>
    </row>
    <row r="303" spans="1:6">
      <c r="A303" t="s">
        <v>284</v>
      </c>
      <c r="B303">
        <v>2017</v>
      </c>
      <c r="C303">
        <v>4.0000000000000001E-3</v>
      </c>
      <c r="D303" t="s">
        <v>1048</v>
      </c>
      <c r="E303" t="s">
        <v>1106</v>
      </c>
      <c r="F303" s="48" t="s">
        <v>1050</v>
      </c>
    </row>
    <row r="304" spans="1:6">
      <c r="A304" t="s">
        <v>284</v>
      </c>
      <c r="B304">
        <v>2018</v>
      </c>
      <c r="C304">
        <v>4.5999999999999999E-2</v>
      </c>
      <c r="D304" t="s">
        <v>1048</v>
      </c>
      <c r="E304" t="s">
        <v>1106</v>
      </c>
      <c r="F304" s="48" t="s">
        <v>1050</v>
      </c>
    </row>
    <row r="305" spans="1:6">
      <c r="A305" t="s">
        <v>284</v>
      </c>
      <c r="B305">
        <v>2021</v>
      </c>
      <c r="C305">
        <v>1.2E-2</v>
      </c>
      <c r="D305" t="s">
        <v>1048</v>
      </c>
      <c r="E305" t="s">
        <v>1106</v>
      </c>
      <c r="F305" s="48" t="s">
        <v>1050</v>
      </c>
    </row>
    <row r="306" spans="1:6">
      <c r="A306" t="s">
        <v>453</v>
      </c>
      <c r="B306">
        <v>2017</v>
      </c>
      <c r="C306">
        <v>2E-3</v>
      </c>
      <c r="D306" t="s">
        <v>1048</v>
      </c>
      <c r="E306" t="s">
        <v>1106</v>
      </c>
      <c r="F306" s="48" t="s">
        <v>1050</v>
      </c>
    </row>
    <row r="307" spans="1:6">
      <c r="A307" t="s">
        <v>453</v>
      </c>
      <c r="B307">
        <v>2019</v>
      </c>
      <c r="E307" t="s">
        <v>1106</v>
      </c>
      <c r="F307" s="48" t="s">
        <v>1050</v>
      </c>
    </row>
    <row r="308" spans="1:6">
      <c r="A308" t="s">
        <v>453</v>
      </c>
      <c r="B308">
        <v>2020</v>
      </c>
      <c r="E308" t="s">
        <v>1106</v>
      </c>
      <c r="F308" s="48" t="s">
        <v>1050</v>
      </c>
    </row>
    <row r="309" spans="1:6">
      <c r="A309" t="s">
        <v>453</v>
      </c>
      <c r="B309">
        <v>2021</v>
      </c>
      <c r="E309" t="s">
        <v>1106</v>
      </c>
      <c r="F309" s="48" t="s">
        <v>1050</v>
      </c>
    </row>
    <row r="310" spans="1:6">
      <c r="A310" t="s">
        <v>287</v>
      </c>
      <c r="B310">
        <v>2016</v>
      </c>
      <c r="C310">
        <v>3.0000000000000001E-3</v>
      </c>
      <c r="D310" t="s">
        <v>1048</v>
      </c>
      <c r="E310" t="s">
        <v>1106</v>
      </c>
      <c r="F310" s="48" t="s">
        <v>1050</v>
      </c>
    </row>
    <row r="311" spans="1:6">
      <c r="A311" t="s">
        <v>287</v>
      </c>
      <c r="B311">
        <v>2017</v>
      </c>
      <c r="C311">
        <v>5.0000000000000001E-3</v>
      </c>
      <c r="D311" t="s">
        <v>1048</v>
      </c>
      <c r="E311" t="s">
        <v>1106</v>
      </c>
      <c r="F311" s="48" t="s">
        <v>1050</v>
      </c>
    </row>
    <row r="312" spans="1:6">
      <c r="A312" t="s">
        <v>287</v>
      </c>
      <c r="B312">
        <v>2018</v>
      </c>
      <c r="C312">
        <v>6.0000000000000001E-3</v>
      </c>
      <c r="D312" t="s">
        <v>1048</v>
      </c>
      <c r="E312" t="s">
        <v>1106</v>
      </c>
      <c r="F312" s="48" t="s">
        <v>1050</v>
      </c>
    </row>
    <row r="313" spans="1:6">
      <c r="A313" t="s">
        <v>287</v>
      </c>
      <c r="B313">
        <v>2019</v>
      </c>
      <c r="C313">
        <v>7.0000000000000001E-3</v>
      </c>
      <c r="D313" t="s">
        <v>1048</v>
      </c>
      <c r="E313" t="s">
        <v>1106</v>
      </c>
      <c r="F313" s="48" t="s">
        <v>1050</v>
      </c>
    </row>
    <row r="314" spans="1:6">
      <c r="A314" t="s">
        <v>287</v>
      </c>
      <c r="B314">
        <v>2020</v>
      </c>
      <c r="C314">
        <v>5.0000000000000001E-3</v>
      </c>
      <c r="D314" t="s">
        <v>1048</v>
      </c>
      <c r="E314" t="s">
        <v>1106</v>
      </c>
      <c r="F314" s="48" t="s">
        <v>1050</v>
      </c>
    </row>
    <row r="315" spans="1:6">
      <c r="A315" t="s">
        <v>287</v>
      </c>
      <c r="B315">
        <v>2021</v>
      </c>
      <c r="C315">
        <v>1.0999999999999999E-2</v>
      </c>
      <c r="D315" t="s">
        <v>1048</v>
      </c>
      <c r="E315" t="s">
        <v>1106</v>
      </c>
      <c r="F315" s="48" t="s">
        <v>1050</v>
      </c>
    </row>
    <row r="316" spans="1:6">
      <c r="A316" t="s">
        <v>288</v>
      </c>
      <c r="B316">
        <v>2016</v>
      </c>
      <c r="C316">
        <v>2E-3</v>
      </c>
      <c r="D316" t="s">
        <v>1048</v>
      </c>
      <c r="E316" t="s">
        <v>1106</v>
      </c>
      <c r="F316" s="48" t="s">
        <v>1050</v>
      </c>
    </row>
    <row r="317" spans="1:6">
      <c r="A317" t="s">
        <v>288</v>
      </c>
      <c r="B317">
        <v>2017</v>
      </c>
      <c r="C317">
        <v>2E-3</v>
      </c>
      <c r="D317" t="s">
        <v>1048</v>
      </c>
      <c r="E317" t="s">
        <v>1106</v>
      </c>
      <c r="F317" s="48" t="s">
        <v>1050</v>
      </c>
    </row>
    <row r="318" spans="1:6">
      <c r="A318" t="s">
        <v>288</v>
      </c>
      <c r="B318">
        <v>2018</v>
      </c>
      <c r="C318">
        <v>7.0000000000000001E-3</v>
      </c>
      <c r="D318" t="s">
        <v>1048</v>
      </c>
      <c r="E318" t="s">
        <v>1106</v>
      </c>
      <c r="F318" s="48" t="s">
        <v>1050</v>
      </c>
    </row>
    <row r="319" spans="1:6">
      <c r="A319" t="s">
        <v>288</v>
      </c>
      <c r="B319">
        <v>2019</v>
      </c>
      <c r="C319">
        <v>1E-3</v>
      </c>
      <c r="D319" t="s">
        <v>1048</v>
      </c>
      <c r="E319" t="s">
        <v>1106</v>
      </c>
      <c r="F319" s="48" t="s">
        <v>1050</v>
      </c>
    </row>
    <row r="320" spans="1:6">
      <c r="A320" t="s">
        <v>288</v>
      </c>
      <c r="B320">
        <v>2020</v>
      </c>
      <c r="C320">
        <v>1E-3</v>
      </c>
      <c r="D320" t="s">
        <v>1048</v>
      </c>
      <c r="E320" t="s">
        <v>1106</v>
      </c>
      <c r="F320" s="48" t="s">
        <v>1050</v>
      </c>
    </row>
    <row r="321" spans="1:6">
      <c r="A321" t="s">
        <v>288</v>
      </c>
      <c r="B321">
        <v>2021</v>
      </c>
      <c r="C321">
        <v>1E-3</v>
      </c>
      <c r="D321" t="s">
        <v>1048</v>
      </c>
      <c r="E321" t="s">
        <v>1106</v>
      </c>
      <c r="F321" s="48" t="s">
        <v>1050</v>
      </c>
    </row>
    <row r="322" spans="1:6">
      <c r="A322" t="s">
        <v>454</v>
      </c>
      <c r="B322">
        <v>2016</v>
      </c>
      <c r="C322">
        <v>1.0999999999999999E-2</v>
      </c>
      <c r="D322" t="s">
        <v>1048</v>
      </c>
      <c r="E322" t="s">
        <v>1106</v>
      </c>
      <c r="F322" s="48" t="s">
        <v>1050</v>
      </c>
    </row>
    <row r="323" spans="1:6">
      <c r="A323" t="s">
        <v>454</v>
      </c>
      <c r="B323">
        <v>2017</v>
      </c>
      <c r="C323">
        <v>3.0000000000000001E-3</v>
      </c>
      <c r="D323" t="s">
        <v>1048</v>
      </c>
      <c r="E323" t="s">
        <v>1106</v>
      </c>
      <c r="F323" s="48" t="s">
        <v>1050</v>
      </c>
    </row>
    <row r="324" spans="1:6">
      <c r="A324" t="s">
        <v>454</v>
      </c>
      <c r="B324">
        <v>2018</v>
      </c>
      <c r="C324">
        <v>4.0000000000000001E-3</v>
      </c>
      <c r="D324" t="s">
        <v>1048</v>
      </c>
      <c r="E324" t="s">
        <v>1106</v>
      </c>
      <c r="F324" s="48" t="s">
        <v>1050</v>
      </c>
    </row>
    <row r="325" spans="1:6">
      <c r="A325" t="s">
        <v>454</v>
      </c>
      <c r="B325">
        <v>2019</v>
      </c>
      <c r="C325">
        <v>3.0000000000000001E-3</v>
      </c>
      <c r="D325" t="s">
        <v>1048</v>
      </c>
      <c r="E325" t="s">
        <v>1106</v>
      </c>
      <c r="F325" s="48" t="s">
        <v>1050</v>
      </c>
    </row>
    <row r="326" spans="1:6">
      <c r="A326" t="s">
        <v>454</v>
      </c>
      <c r="B326">
        <v>2020</v>
      </c>
      <c r="C326">
        <v>1E-3</v>
      </c>
      <c r="D326" t="s">
        <v>1048</v>
      </c>
      <c r="E326" t="s">
        <v>1106</v>
      </c>
      <c r="F326" s="48" t="s">
        <v>1050</v>
      </c>
    </row>
    <row r="327" spans="1:6">
      <c r="A327" t="s">
        <v>454</v>
      </c>
      <c r="B327">
        <v>2021</v>
      </c>
      <c r="C327">
        <v>4.0000000000000001E-3</v>
      </c>
      <c r="D327" t="s">
        <v>1048</v>
      </c>
      <c r="E327" t="s">
        <v>1106</v>
      </c>
      <c r="F327" s="48" t="s">
        <v>1050</v>
      </c>
    </row>
    <row r="328" spans="1:6">
      <c r="A328" t="s">
        <v>1056</v>
      </c>
      <c r="B328">
        <v>2018</v>
      </c>
      <c r="C328">
        <v>0.379</v>
      </c>
      <c r="D328" t="s">
        <v>1048</v>
      </c>
      <c r="E328" t="s">
        <v>1106</v>
      </c>
      <c r="F328" s="48" t="s">
        <v>1050</v>
      </c>
    </row>
    <row r="329" spans="1:6">
      <c r="A329" t="s">
        <v>1056</v>
      </c>
      <c r="B329">
        <v>2019</v>
      </c>
      <c r="C329">
        <v>2E-3</v>
      </c>
      <c r="D329" t="s">
        <v>1048</v>
      </c>
      <c r="E329" t="s">
        <v>1106</v>
      </c>
      <c r="F329" s="48" t="s">
        <v>1050</v>
      </c>
    </row>
    <row r="330" spans="1:6">
      <c r="A330" t="s">
        <v>1056</v>
      </c>
      <c r="B330">
        <v>2020</v>
      </c>
      <c r="C330">
        <v>7.0000000000000001E-3</v>
      </c>
      <c r="D330" t="s">
        <v>1048</v>
      </c>
      <c r="E330" t="s">
        <v>1106</v>
      </c>
      <c r="F330" s="48" t="s">
        <v>1050</v>
      </c>
    </row>
    <row r="331" spans="1:6">
      <c r="A331" t="s">
        <v>1056</v>
      </c>
      <c r="B331">
        <v>2021</v>
      </c>
      <c r="C331">
        <v>5.0999999999999997E-2</v>
      </c>
      <c r="D331" t="s">
        <v>1048</v>
      </c>
      <c r="E331" t="s">
        <v>1106</v>
      </c>
      <c r="F331" s="48" t="s">
        <v>1050</v>
      </c>
    </row>
    <row r="332" spans="1:6">
      <c r="A332" t="s">
        <v>289</v>
      </c>
      <c r="B332">
        <v>2016</v>
      </c>
      <c r="C332">
        <v>0</v>
      </c>
      <c r="D332" t="s">
        <v>1048</v>
      </c>
      <c r="E332" t="s">
        <v>1106</v>
      </c>
      <c r="F332" s="48" t="s">
        <v>1050</v>
      </c>
    </row>
    <row r="333" spans="1:6">
      <c r="A333" t="s">
        <v>289</v>
      </c>
      <c r="B333">
        <v>2017</v>
      </c>
      <c r="C333">
        <v>0</v>
      </c>
      <c r="D333" t="s">
        <v>1048</v>
      </c>
      <c r="E333" t="s">
        <v>1106</v>
      </c>
      <c r="F333" s="48" t="s">
        <v>1050</v>
      </c>
    </row>
    <row r="334" spans="1:6">
      <c r="A334" t="s">
        <v>289</v>
      </c>
      <c r="B334">
        <v>2018</v>
      </c>
      <c r="C334">
        <v>0</v>
      </c>
      <c r="D334" t="s">
        <v>1048</v>
      </c>
      <c r="E334" t="s">
        <v>1106</v>
      </c>
      <c r="F334" s="48" t="s">
        <v>1050</v>
      </c>
    </row>
    <row r="335" spans="1:6">
      <c r="A335" t="s">
        <v>289</v>
      </c>
      <c r="B335">
        <v>2019</v>
      </c>
      <c r="C335">
        <v>0</v>
      </c>
      <c r="D335" t="s">
        <v>1048</v>
      </c>
      <c r="E335" t="s">
        <v>1106</v>
      </c>
      <c r="F335" s="48" t="s">
        <v>1050</v>
      </c>
    </row>
    <row r="336" spans="1:6">
      <c r="A336" t="s">
        <v>289</v>
      </c>
      <c r="B336">
        <v>2020</v>
      </c>
      <c r="C336">
        <v>0</v>
      </c>
      <c r="D336" t="s">
        <v>1048</v>
      </c>
      <c r="E336" t="s">
        <v>1106</v>
      </c>
      <c r="F336" s="48" t="s">
        <v>1050</v>
      </c>
    </row>
    <row r="337" spans="1:6">
      <c r="A337" t="s">
        <v>290</v>
      </c>
      <c r="B337">
        <v>2016</v>
      </c>
      <c r="C337">
        <v>1.2E-2</v>
      </c>
      <c r="D337" t="s">
        <v>1048</v>
      </c>
      <c r="E337" t="s">
        <v>1106</v>
      </c>
      <c r="F337" s="48" t="s">
        <v>1050</v>
      </c>
    </row>
    <row r="338" spans="1:6">
      <c r="A338" t="s">
        <v>290</v>
      </c>
      <c r="B338">
        <v>2017</v>
      </c>
      <c r="C338">
        <v>1.2999999999999999E-2</v>
      </c>
      <c r="D338" t="s">
        <v>1048</v>
      </c>
      <c r="E338" t="s">
        <v>1106</v>
      </c>
      <c r="F338" s="48" t="s">
        <v>1050</v>
      </c>
    </row>
    <row r="339" spans="1:6">
      <c r="A339" t="s">
        <v>290</v>
      </c>
      <c r="B339">
        <v>2018</v>
      </c>
      <c r="C339">
        <v>1.7000000000000001E-2</v>
      </c>
      <c r="D339" t="s">
        <v>1048</v>
      </c>
      <c r="E339" t="s">
        <v>1106</v>
      </c>
      <c r="F339" s="48" t="s">
        <v>1050</v>
      </c>
    </row>
    <row r="340" spans="1:6">
      <c r="A340" t="s">
        <v>290</v>
      </c>
      <c r="B340">
        <v>2019</v>
      </c>
      <c r="C340">
        <v>1.2999999999999999E-2</v>
      </c>
      <c r="D340" t="s">
        <v>1048</v>
      </c>
      <c r="E340" t="s">
        <v>1106</v>
      </c>
      <c r="F340" s="48" t="s">
        <v>1050</v>
      </c>
    </row>
    <row r="341" spans="1:6">
      <c r="A341" t="s">
        <v>456</v>
      </c>
      <c r="B341">
        <v>2017</v>
      </c>
      <c r="C341">
        <v>5.2999999999999999E-2</v>
      </c>
      <c r="D341" t="s">
        <v>1048</v>
      </c>
      <c r="E341" t="s">
        <v>1106</v>
      </c>
      <c r="F341" s="48" t="s">
        <v>1050</v>
      </c>
    </row>
    <row r="342" spans="1:6">
      <c r="A342" t="s">
        <v>456</v>
      </c>
      <c r="B342">
        <v>2021</v>
      </c>
      <c r="E342" t="s">
        <v>1106</v>
      </c>
      <c r="F342" s="48" t="s">
        <v>1050</v>
      </c>
    </row>
    <row r="343" spans="1:6">
      <c r="A343" t="s">
        <v>291</v>
      </c>
      <c r="B343">
        <v>2016</v>
      </c>
      <c r="C343">
        <v>8.0000000000000002E-3</v>
      </c>
      <c r="D343" t="s">
        <v>1048</v>
      </c>
      <c r="E343" t="s">
        <v>1106</v>
      </c>
      <c r="F343" s="48" t="s">
        <v>1050</v>
      </c>
    </row>
    <row r="344" spans="1:6">
      <c r="A344" t="s">
        <v>291</v>
      </c>
      <c r="B344">
        <v>2017</v>
      </c>
      <c r="C344">
        <v>1.6E-2</v>
      </c>
      <c r="D344" t="s">
        <v>1048</v>
      </c>
      <c r="E344" t="s">
        <v>1106</v>
      </c>
      <c r="F344" s="48" t="s">
        <v>1050</v>
      </c>
    </row>
    <row r="345" spans="1:6">
      <c r="A345" t="s">
        <v>291</v>
      </c>
      <c r="B345">
        <v>2018</v>
      </c>
      <c r="C345">
        <v>2.3E-2</v>
      </c>
      <c r="D345" t="s">
        <v>1048</v>
      </c>
      <c r="E345" t="s">
        <v>1106</v>
      </c>
      <c r="F345" s="48" t="s">
        <v>1050</v>
      </c>
    </row>
    <row r="346" spans="1:6">
      <c r="A346" t="s">
        <v>291</v>
      </c>
      <c r="B346">
        <v>2019</v>
      </c>
      <c r="C346">
        <v>2.1000000000000001E-2</v>
      </c>
      <c r="D346" t="s">
        <v>1048</v>
      </c>
      <c r="E346" t="s">
        <v>1106</v>
      </c>
      <c r="F346" s="48" t="s">
        <v>1050</v>
      </c>
    </row>
    <row r="347" spans="1:6">
      <c r="A347" t="s">
        <v>291</v>
      </c>
      <c r="B347">
        <v>2020</v>
      </c>
      <c r="C347">
        <v>1.4999999999999999E-2</v>
      </c>
      <c r="D347" t="s">
        <v>1048</v>
      </c>
      <c r="E347" t="s">
        <v>1106</v>
      </c>
      <c r="F347" s="48" t="s">
        <v>1050</v>
      </c>
    </row>
    <row r="348" spans="1:6">
      <c r="A348" t="s">
        <v>291</v>
      </c>
      <c r="B348">
        <v>2021</v>
      </c>
      <c r="C348">
        <v>3.2000000000000001E-2</v>
      </c>
      <c r="D348" t="s">
        <v>1048</v>
      </c>
      <c r="E348" t="s">
        <v>1106</v>
      </c>
      <c r="F348" s="48" t="s">
        <v>1050</v>
      </c>
    </row>
    <row r="349" spans="1:6">
      <c r="A349" t="s">
        <v>292</v>
      </c>
      <c r="B349">
        <v>2016</v>
      </c>
      <c r="C349">
        <v>8.9999999999999993E-3</v>
      </c>
      <c r="D349" t="s">
        <v>1048</v>
      </c>
      <c r="E349" t="s">
        <v>1106</v>
      </c>
      <c r="F349" s="48" t="s">
        <v>1050</v>
      </c>
    </row>
    <row r="350" spans="1:6">
      <c r="A350" t="s">
        <v>292</v>
      </c>
      <c r="B350">
        <v>2017</v>
      </c>
      <c r="C350">
        <v>1E-3</v>
      </c>
      <c r="D350" t="s">
        <v>1048</v>
      </c>
      <c r="E350" t="s">
        <v>1106</v>
      </c>
      <c r="F350" s="48" t="s">
        <v>1050</v>
      </c>
    </row>
    <row r="351" spans="1:6">
      <c r="A351" t="s">
        <v>292</v>
      </c>
      <c r="B351">
        <v>2018</v>
      </c>
      <c r="C351">
        <v>0</v>
      </c>
      <c r="D351" t="s">
        <v>1048</v>
      </c>
      <c r="E351" t="s">
        <v>1106</v>
      </c>
      <c r="F351" s="48" t="s">
        <v>1050</v>
      </c>
    </row>
    <row r="352" spans="1:6">
      <c r="A352" t="s">
        <v>292</v>
      </c>
      <c r="B352">
        <v>2019</v>
      </c>
      <c r="C352">
        <v>0</v>
      </c>
      <c r="D352" t="s">
        <v>1048</v>
      </c>
      <c r="E352" t="s">
        <v>1106</v>
      </c>
      <c r="F352" s="48" t="s">
        <v>1050</v>
      </c>
    </row>
    <row r="353" spans="1:6">
      <c r="A353" t="s">
        <v>292</v>
      </c>
      <c r="B353">
        <v>2020</v>
      </c>
      <c r="C353">
        <v>5.0000000000000001E-3</v>
      </c>
      <c r="D353" t="s">
        <v>1048</v>
      </c>
      <c r="E353" t="s">
        <v>1106</v>
      </c>
      <c r="F353" s="48" t="s">
        <v>1050</v>
      </c>
    </row>
    <row r="354" spans="1:6">
      <c r="A354" t="s">
        <v>292</v>
      </c>
      <c r="B354">
        <v>2021</v>
      </c>
      <c r="C354">
        <v>0.14699999999999999</v>
      </c>
      <c r="D354" t="s">
        <v>1048</v>
      </c>
      <c r="E354" t="s">
        <v>1106</v>
      </c>
      <c r="F354" s="48" t="s">
        <v>1050</v>
      </c>
    </row>
    <row r="355" spans="1:6">
      <c r="A355" t="s">
        <v>293</v>
      </c>
      <c r="B355">
        <v>2016</v>
      </c>
      <c r="C355">
        <v>1.7999999999999999E-2</v>
      </c>
      <c r="D355" t="s">
        <v>1048</v>
      </c>
      <c r="E355" t="s">
        <v>1106</v>
      </c>
      <c r="F355" s="48" t="s">
        <v>1050</v>
      </c>
    </row>
    <row r="356" spans="1:6">
      <c r="A356" t="s">
        <v>293</v>
      </c>
      <c r="B356">
        <v>2017</v>
      </c>
      <c r="C356">
        <v>2E-3</v>
      </c>
      <c r="D356" t="s">
        <v>1048</v>
      </c>
      <c r="E356" t="s">
        <v>1106</v>
      </c>
      <c r="F356" s="48" t="s">
        <v>1050</v>
      </c>
    </row>
    <row r="357" spans="1:6">
      <c r="A357" t="s">
        <v>293</v>
      </c>
      <c r="B357">
        <v>2018</v>
      </c>
      <c r="C357">
        <v>1E-3</v>
      </c>
      <c r="D357" t="s">
        <v>1048</v>
      </c>
      <c r="E357" t="s">
        <v>1106</v>
      </c>
      <c r="F357" s="48" t="s">
        <v>1050</v>
      </c>
    </row>
    <row r="358" spans="1:6">
      <c r="A358" t="s">
        <v>293</v>
      </c>
      <c r="B358">
        <v>2019</v>
      </c>
      <c r="C358">
        <v>8.0000000000000002E-3</v>
      </c>
      <c r="D358" t="s">
        <v>1048</v>
      </c>
      <c r="E358" t="s">
        <v>1106</v>
      </c>
      <c r="F358" s="48" t="s">
        <v>1050</v>
      </c>
    </row>
    <row r="359" spans="1:6">
      <c r="A359" t="s">
        <v>293</v>
      </c>
      <c r="B359">
        <v>2020</v>
      </c>
      <c r="C359">
        <v>1.2E-2</v>
      </c>
      <c r="D359" t="s">
        <v>1048</v>
      </c>
      <c r="E359" t="s">
        <v>1106</v>
      </c>
      <c r="F359" s="48" t="s">
        <v>1050</v>
      </c>
    </row>
    <row r="360" spans="1:6">
      <c r="A360" t="s">
        <v>293</v>
      </c>
      <c r="B360">
        <v>2021</v>
      </c>
      <c r="C360">
        <v>0.114</v>
      </c>
      <c r="D360" t="s">
        <v>1048</v>
      </c>
      <c r="E360" t="s">
        <v>1106</v>
      </c>
      <c r="F360" s="48" t="s">
        <v>1050</v>
      </c>
    </row>
    <row r="361" spans="1:6">
      <c r="A361" t="s">
        <v>295</v>
      </c>
      <c r="B361">
        <v>2017</v>
      </c>
      <c r="C361">
        <v>4.4999999999999998E-2</v>
      </c>
      <c r="D361" t="s">
        <v>1048</v>
      </c>
      <c r="E361" t="s">
        <v>1106</v>
      </c>
      <c r="F361" s="48" t="s">
        <v>1050</v>
      </c>
    </row>
    <row r="362" spans="1:6">
      <c r="A362" t="s">
        <v>295</v>
      </c>
      <c r="B362">
        <v>2018</v>
      </c>
      <c r="C362">
        <v>0.153</v>
      </c>
      <c r="D362" t="s">
        <v>1048</v>
      </c>
      <c r="E362" t="s">
        <v>1106</v>
      </c>
      <c r="F362" s="48" t="s">
        <v>1050</v>
      </c>
    </row>
    <row r="363" spans="1:6">
      <c r="A363" t="s">
        <v>459</v>
      </c>
      <c r="B363">
        <v>2018</v>
      </c>
      <c r="C363">
        <v>0.20799999999999999</v>
      </c>
      <c r="D363" t="s">
        <v>1048</v>
      </c>
      <c r="E363" t="s">
        <v>1106</v>
      </c>
      <c r="F363" s="48" t="s">
        <v>1050</v>
      </c>
    </row>
    <row r="364" spans="1:6">
      <c r="A364" t="s">
        <v>459</v>
      </c>
      <c r="B364">
        <v>2021</v>
      </c>
      <c r="E364" t="s">
        <v>1106</v>
      </c>
      <c r="F364" s="48" t="s">
        <v>1050</v>
      </c>
    </row>
    <row r="365" spans="1:6">
      <c r="A365" t="s">
        <v>296</v>
      </c>
      <c r="B365">
        <v>2016</v>
      </c>
      <c r="C365">
        <v>3.0000000000000001E-3</v>
      </c>
      <c r="D365" t="s">
        <v>1048</v>
      </c>
      <c r="E365" t="s">
        <v>1106</v>
      </c>
      <c r="F365" s="48" t="s">
        <v>1050</v>
      </c>
    </row>
    <row r="366" spans="1:6">
      <c r="A366" t="s">
        <v>296</v>
      </c>
      <c r="B366">
        <v>2017</v>
      </c>
      <c r="C366">
        <v>66.475999999999999</v>
      </c>
      <c r="D366" t="s">
        <v>1048</v>
      </c>
      <c r="E366" t="s">
        <v>1106</v>
      </c>
      <c r="F366" s="48" t="s">
        <v>1050</v>
      </c>
    </row>
    <row r="367" spans="1:6">
      <c r="A367" t="s">
        <v>296</v>
      </c>
      <c r="B367">
        <v>2018</v>
      </c>
      <c r="E367" t="s">
        <v>1106</v>
      </c>
      <c r="F367" s="48" t="s">
        <v>1050</v>
      </c>
    </row>
    <row r="368" spans="1:6">
      <c r="A368" t="s">
        <v>296</v>
      </c>
      <c r="B368">
        <v>2019</v>
      </c>
      <c r="C368">
        <v>267.988</v>
      </c>
      <c r="D368" t="s">
        <v>1048</v>
      </c>
      <c r="E368" t="s">
        <v>1106</v>
      </c>
      <c r="F368" s="48" t="s">
        <v>1050</v>
      </c>
    </row>
    <row r="369" spans="1:6">
      <c r="A369" t="s">
        <v>296</v>
      </c>
      <c r="B369">
        <v>2020</v>
      </c>
      <c r="C369">
        <v>19.641999999999999</v>
      </c>
      <c r="D369" t="s">
        <v>1048</v>
      </c>
      <c r="E369" t="s">
        <v>1106</v>
      </c>
      <c r="F369" s="48" t="s">
        <v>1050</v>
      </c>
    </row>
    <row r="370" spans="1:6">
      <c r="A370" t="s">
        <v>296</v>
      </c>
      <c r="B370">
        <v>2021</v>
      </c>
      <c r="C370">
        <v>8.8149999999999995</v>
      </c>
      <c r="D370" t="s">
        <v>1048</v>
      </c>
      <c r="E370" t="s">
        <v>1106</v>
      </c>
      <c r="F370" s="48" t="s">
        <v>1050</v>
      </c>
    </row>
    <row r="371" spans="1:6">
      <c r="A371" t="s">
        <v>460</v>
      </c>
      <c r="B371">
        <v>2019</v>
      </c>
      <c r="C371">
        <v>0.16500000000000001</v>
      </c>
      <c r="D371" t="s">
        <v>1048</v>
      </c>
      <c r="E371" t="s">
        <v>1106</v>
      </c>
      <c r="F371" s="48" t="s">
        <v>1050</v>
      </c>
    </row>
    <row r="372" spans="1:6">
      <c r="A372" t="s">
        <v>460</v>
      </c>
      <c r="B372">
        <v>2020</v>
      </c>
      <c r="C372">
        <v>0.13</v>
      </c>
      <c r="D372" t="s">
        <v>1048</v>
      </c>
      <c r="E372" t="s">
        <v>1106</v>
      </c>
      <c r="F372" s="48" t="s">
        <v>1050</v>
      </c>
    </row>
    <row r="373" spans="1:6">
      <c r="A373" t="s">
        <v>460</v>
      </c>
      <c r="B373">
        <v>2021</v>
      </c>
      <c r="C373">
        <v>0.317</v>
      </c>
      <c r="D373" t="s">
        <v>1048</v>
      </c>
      <c r="E373" t="s">
        <v>1106</v>
      </c>
      <c r="F373" s="48" t="s">
        <v>1050</v>
      </c>
    </row>
    <row r="374" spans="1:6">
      <c r="A374" t="s">
        <v>297</v>
      </c>
      <c r="B374">
        <v>2017</v>
      </c>
      <c r="C374">
        <v>3.1E-2</v>
      </c>
      <c r="D374" t="s">
        <v>1048</v>
      </c>
      <c r="E374" t="s">
        <v>1106</v>
      </c>
      <c r="F374" s="48" t="s">
        <v>1050</v>
      </c>
    </row>
    <row r="375" spans="1:6">
      <c r="A375" t="s">
        <v>297</v>
      </c>
      <c r="B375">
        <v>2018</v>
      </c>
      <c r="C375">
        <v>2.7E-2</v>
      </c>
      <c r="D375" t="s">
        <v>1048</v>
      </c>
      <c r="E375" t="s">
        <v>1106</v>
      </c>
      <c r="F375" s="48" t="s">
        <v>1050</v>
      </c>
    </row>
    <row r="376" spans="1:6">
      <c r="A376" t="s">
        <v>297</v>
      </c>
      <c r="B376">
        <v>2019</v>
      </c>
      <c r="C376">
        <v>1.7999999999999999E-2</v>
      </c>
      <c r="D376" t="s">
        <v>1048</v>
      </c>
      <c r="E376" t="s">
        <v>1106</v>
      </c>
      <c r="F376" s="48" t="s">
        <v>1050</v>
      </c>
    </row>
    <row r="377" spans="1:6">
      <c r="A377" t="s">
        <v>298</v>
      </c>
      <c r="B377">
        <v>2018</v>
      </c>
      <c r="C377">
        <v>0.19500000000000001</v>
      </c>
      <c r="D377" t="s">
        <v>1048</v>
      </c>
      <c r="E377" t="s">
        <v>1106</v>
      </c>
      <c r="F377" s="48" t="s">
        <v>1050</v>
      </c>
    </row>
    <row r="378" spans="1:6">
      <c r="A378" t="s">
        <v>298</v>
      </c>
      <c r="B378">
        <v>2020</v>
      </c>
      <c r="C378">
        <v>4.0000000000000001E-3</v>
      </c>
      <c r="D378" t="s">
        <v>1048</v>
      </c>
      <c r="E378" t="s">
        <v>1106</v>
      </c>
      <c r="F378" s="48" t="s">
        <v>1050</v>
      </c>
    </row>
    <row r="379" spans="1:6">
      <c r="A379" t="s">
        <v>299</v>
      </c>
      <c r="B379">
        <v>2016</v>
      </c>
      <c r="C379">
        <v>0.03</v>
      </c>
      <c r="D379" t="s">
        <v>1048</v>
      </c>
      <c r="E379" t="s">
        <v>1106</v>
      </c>
      <c r="F379" s="48" t="s">
        <v>1050</v>
      </c>
    </row>
    <row r="380" spans="1:6">
      <c r="A380" t="s">
        <v>1057</v>
      </c>
      <c r="B380">
        <v>2016</v>
      </c>
      <c r="C380">
        <v>1.7999999999999999E-2</v>
      </c>
      <c r="D380" t="s">
        <v>1048</v>
      </c>
      <c r="E380" t="s">
        <v>1106</v>
      </c>
      <c r="F380" s="48" t="s">
        <v>1050</v>
      </c>
    </row>
    <row r="381" spans="1:6">
      <c r="A381" t="s">
        <v>1057</v>
      </c>
      <c r="B381">
        <v>2017</v>
      </c>
      <c r="C381">
        <v>1E-3</v>
      </c>
      <c r="D381" t="s">
        <v>1048</v>
      </c>
      <c r="E381" t="s">
        <v>1106</v>
      </c>
      <c r="F381" s="48" t="s">
        <v>1050</v>
      </c>
    </row>
    <row r="382" spans="1:6">
      <c r="A382" t="s">
        <v>1057</v>
      </c>
      <c r="B382">
        <v>2018</v>
      </c>
      <c r="C382">
        <v>0</v>
      </c>
      <c r="D382" t="s">
        <v>1048</v>
      </c>
      <c r="E382" t="s">
        <v>1106</v>
      </c>
      <c r="F382" s="48" t="s">
        <v>1050</v>
      </c>
    </row>
    <row r="383" spans="1:6">
      <c r="A383" t="s">
        <v>1057</v>
      </c>
      <c r="B383">
        <v>2019</v>
      </c>
      <c r="C383">
        <v>0</v>
      </c>
      <c r="D383" t="s">
        <v>1048</v>
      </c>
      <c r="E383" t="s">
        <v>1106</v>
      </c>
      <c r="F383" s="48" t="s">
        <v>1050</v>
      </c>
    </row>
    <row r="384" spans="1:6">
      <c r="A384" t="s">
        <v>1057</v>
      </c>
      <c r="B384">
        <v>2020</v>
      </c>
      <c r="C384">
        <v>0</v>
      </c>
      <c r="D384" t="s">
        <v>1048</v>
      </c>
      <c r="E384" t="s">
        <v>1106</v>
      </c>
      <c r="F384" s="48" t="s">
        <v>1050</v>
      </c>
    </row>
    <row r="385" spans="1:6">
      <c r="A385" t="s">
        <v>1057</v>
      </c>
      <c r="B385">
        <v>2021</v>
      </c>
      <c r="C385">
        <v>2E-3</v>
      </c>
      <c r="D385" t="s">
        <v>1048</v>
      </c>
      <c r="E385" t="s">
        <v>1106</v>
      </c>
      <c r="F385" s="48" t="s">
        <v>1050</v>
      </c>
    </row>
    <row r="386" spans="1:6">
      <c r="A386" t="s">
        <v>302</v>
      </c>
      <c r="B386">
        <v>2017</v>
      </c>
      <c r="C386">
        <v>4.0000000000000001E-3</v>
      </c>
      <c r="D386" t="s">
        <v>1048</v>
      </c>
      <c r="E386" t="s">
        <v>1106</v>
      </c>
      <c r="F386" s="48" t="s">
        <v>1050</v>
      </c>
    </row>
    <row r="387" spans="1:6">
      <c r="A387" t="s">
        <v>302</v>
      </c>
      <c r="B387">
        <v>2018</v>
      </c>
      <c r="C387">
        <v>1.4999999999999999E-2</v>
      </c>
      <c r="D387" t="s">
        <v>1048</v>
      </c>
      <c r="E387" t="s">
        <v>1106</v>
      </c>
      <c r="F387" s="48" t="s">
        <v>1050</v>
      </c>
    </row>
    <row r="388" spans="1:6">
      <c r="A388" t="s">
        <v>302</v>
      </c>
      <c r="B388">
        <v>2019</v>
      </c>
      <c r="C388">
        <v>0.105</v>
      </c>
      <c r="D388" t="s">
        <v>1048</v>
      </c>
      <c r="E388" t="s">
        <v>1106</v>
      </c>
      <c r="F388" s="48" t="s">
        <v>1050</v>
      </c>
    </row>
    <row r="389" spans="1:6">
      <c r="A389" t="s">
        <v>302</v>
      </c>
      <c r="B389">
        <v>2020</v>
      </c>
      <c r="C389">
        <v>8.9999999999999993E-3</v>
      </c>
      <c r="D389" t="s">
        <v>1048</v>
      </c>
      <c r="E389" t="s">
        <v>1106</v>
      </c>
      <c r="F389" s="48" t="s">
        <v>1050</v>
      </c>
    </row>
    <row r="390" spans="1:6">
      <c r="A390" t="s">
        <v>302</v>
      </c>
      <c r="B390">
        <v>2021</v>
      </c>
      <c r="C390">
        <v>8.9999999999999993E-3</v>
      </c>
      <c r="D390" t="s">
        <v>1048</v>
      </c>
      <c r="E390" t="s">
        <v>1106</v>
      </c>
      <c r="F390" s="48" t="s">
        <v>1050</v>
      </c>
    </row>
    <row r="391" spans="1:6">
      <c r="A391" t="s">
        <v>303</v>
      </c>
      <c r="B391">
        <v>2021</v>
      </c>
      <c r="C391">
        <v>2E-3</v>
      </c>
      <c r="D391" t="s">
        <v>1048</v>
      </c>
      <c r="E391" t="s">
        <v>1106</v>
      </c>
      <c r="F391" s="48" t="s">
        <v>1050</v>
      </c>
    </row>
    <row r="392" spans="1:6">
      <c r="A392" t="s">
        <v>304</v>
      </c>
      <c r="B392">
        <v>2016</v>
      </c>
      <c r="C392">
        <v>2.8000000000000001E-2</v>
      </c>
      <c r="D392" t="s">
        <v>1048</v>
      </c>
      <c r="E392" t="s">
        <v>1106</v>
      </c>
      <c r="F392" s="48" t="s">
        <v>1050</v>
      </c>
    </row>
    <row r="393" spans="1:6">
      <c r="A393" t="s">
        <v>304</v>
      </c>
      <c r="B393">
        <v>2017</v>
      </c>
      <c r="C393">
        <v>1.9E-2</v>
      </c>
      <c r="D393" t="s">
        <v>1048</v>
      </c>
      <c r="E393" t="s">
        <v>1106</v>
      </c>
      <c r="F393" s="48" t="s">
        <v>1050</v>
      </c>
    </row>
    <row r="394" spans="1:6">
      <c r="A394" t="s">
        <v>304</v>
      </c>
      <c r="B394">
        <v>2018</v>
      </c>
      <c r="C394">
        <v>0.02</v>
      </c>
      <c r="D394" t="s">
        <v>1048</v>
      </c>
      <c r="E394" t="s">
        <v>1106</v>
      </c>
      <c r="F394" s="48" t="s">
        <v>1050</v>
      </c>
    </row>
    <row r="395" spans="1:6">
      <c r="A395" t="s">
        <v>304</v>
      </c>
      <c r="B395">
        <v>2019</v>
      </c>
      <c r="C395">
        <v>2.4E-2</v>
      </c>
      <c r="D395" t="s">
        <v>1048</v>
      </c>
      <c r="E395" t="s">
        <v>1106</v>
      </c>
      <c r="F395" s="48" t="s">
        <v>1050</v>
      </c>
    </row>
    <row r="396" spans="1:6">
      <c r="A396" t="s">
        <v>304</v>
      </c>
      <c r="B396">
        <v>2020</v>
      </c>
      <c r="C396">
        <v>2.1000000000000001E-2</v>
      </c>
      <c r="D396" t="s">
        <v>1048</v>
      </c>
      <c r="E396" t="s">
        <v>1106</v>
      </c>
      <c r="F396" s="48" t="s">
        <v>1050</v>
      </c>
    </row>
    <row r="397" spans="1:6">
      <c r="A397" t="s">
        <v>304</v>
      </c>
      <c r="B397">
        <v>2021</v>
      </c>
      <c r="C397">
        <v>4.8000000000000001E-2</v>
      </c>
      <c r="D397" t="s">
        <v>1048</v>
      </c>
      <c r="E397" t="s">
        <v>1106</v>
      </c>
      <c r="F397" s="48" t="s">
        <v>1050</v>
      </c>
    </row>
    <row r="398" spans="1:6">
      <c r="A398" t="s">
        <v>305</v>
      </c>
      <c r="B398">
        <v>2016</v>
      </c>
      <c r="E398" t="s">
        <v>1106</v>
      </c>
      <c r="F398" s="48" t="s">
        <v>1050</v>
      </c>
    </row>
    <row r="399" spans="1:6">
      <c r="A399" t="s">
        <v>305</v>
      </c>
      <c r="B399">
        <v>2017</v>
      </c>
      <c r="E399" t="s">
        <v>1106</v>
      </c>
      <c r="F399" s="48" t="s">
        <v>1050</v>
      </c>
    </row>
    <row r="400" spans="1:6">
      <c r="A400" t="s">
        <v>305</v>
      </c>
      <c r="B400">
        <v>2018</v>
      </c>
      <c r="E400" t="s">
        <v>1106</v>
      </c>
      <c r="F400" s="48" t="s">
        <v>1050</v>
      </c>
    </row>
    <row r="401" spans="1:6">
      <c r="A401" t="s">
        <v>305</v>
      </c>
      <c r="B401">
        <v>2019</v>
      </c>
      <c r="C401">
        <v>0.17499999999999999</v>
      </c>
      <c r="D401" t="s">
        <v>1048</v>
      </c>
      <c r="E401" t="s">
        <v>1106</v>
      </c>
      <c r="F401" s="48" t="s">
        <v>1050</v>
      </c>
    </row>
    <row r="402" spans="1:6">
      <c r="A402" t="s">
        <v>305</v>
      </c>
      <c r="B402">
        <v>2020</v>
      </c>
      <c r="C402">
        <v>2.9000000000000001E-2</v>
      </c>
      <c r="D402" t="s">
        <v>1048</v>
      </c>
      <c r="E402" t="s">
        <v>1106</v>
      </c>
      <c r="F402" s="48" t="s">
        <v>1050</v>
      </c>
    </row>
    <row r="403" spans="1:6">
      <c r="A403" t="s">
        <v>305</v>
      </c>
      <c r="B403">
        <v>2021</v>
      </c>
      <c r="C403">
        <v>7.2999999999999995E-2</v>
      </c>
      <c r="D403" t="s">
        <v>1048</v>
      </c>
      <c r="E403" t="s">
        <v>1106</v>
      </c>
      <c r="F403" s="48" t="s">
        <v>1050</v>
      </c>
    </row>
    <row r="404" spans="1:6">
      <c r="A404" t="s">
        <v>306</v>
      </c>
      <c r="B404">
        <v>2017</v>
      </c>
      <c r="C404">
        <v>1E-3</v>
      </c>
      <c r="D404" t="s">
        <v>1048</v>
      </c>
      <c r="E404" t="s">
        <v>1106</v>
      </c>
      <c r="F404" s="48" t="s">
        <v>1050</v>
      </c>
    </row>
    <row r="405" spans="1:6">
      <c r="A405" t="s">
        <v>306</v>
      </c>
      <c r="B405">
        <v>2018</v>
      </c>
      <c r="C405">
        <v>1E-3</v>
      </c>
      <c r="D405" t="s">
        <v>1048</v>
      </c>
      <c r="E405" t="s">
        <v>1106</v>
      </c>
      <c r="F405" s="48" t="s">
        <v>1050</v>
      </c>
    </row>
    <row r="406" spans="1:6">
      <c r="A406" t="s">
        <v>306</v>
      </c>
      <c r="B406">
        <v>2019</v>
      </c>
      <c r="C406">
        <v>6.0000000000000001E-3</v>
      </c>
      <c r="D406" t="s">
        <v>1048</v>
      </c>
      <c r="E406" t="s">
        <v>1106</v>
      </c>
      <c r="F406" s="48" t="s">
        <v>1050</v>
      </c>
    </row>
    <row r="407" spans="1:6">
      <c r="A407" t="s">
        <v>306</v>
      </c>
      <c r="B407">
        <v>2020</v>
      </c>
      <c r="C407">
        <v>1E-3</v>
      </c>
      <c r="D407" t="s">
        <v>1048</v>
      </c>
      <c r="E407" t="s">
        <v>1106</v>
      </c>
      <c r="F407" s="48" t="s">
        <v>1050</v>
      </c>
    </row>
    <row r="408" spans="1:6">
      <c r="A408" t="s">
        <v>306</v>
      </c>
      <c r="B408">
        <v>2021</v>
      </c>
      <c r="C408">
        <v>1E-3</v>
      </c>
      <c r="D408" t="s">
        <v>1048</v>
      </c>
      <c r="E408" t="s">
        <v>1106</v>
      </c>
      <c r="F408" s="48" t="s">
        <v>1050</v>
      </c>
    </row>
    <row r="409" spans="1:6">
      <c r="A409" t="s">
        <v>430</v>
      </c>
      <c r="B409">
        <v>2016</v>
      </c>
      <c r="C409">
        <v>7.9000000000000001E-2</v>
      </c>
      <c r="D409" t="s">
        <v>1048</v>
      </c>
      <c r="E409" t="s">
        <v>1106</v>
      </c>
      <c r="F409" s="48" t="s">
        <v>1050</v>
      </c>
    </row>
    <row r="410" spans="1:6">
      <c r="A410" t="s">
        <v>430</v>
      </c>
      <c r="B410">
        <v>2017</v>
      </c>
      <c r="C410">
        <v>6.0000000000000001E-3</v>
      </c>
      <c r="D410" t="s">
        <v>1048</v>
      </c>
      <c r="E410" t="s">
        <v>1106</v>
      </c>
      <c r="F410" s="48" t="s">
        <v>1050</v>
      </c>
    </row>
    <row r="411" spans="1:6">
      <c r="A411" t="s">
        <v>430</v>
      </c>
      <c r="B411">
        <v>2018</v>
      </c>
      <c r="C411">
        <v>1.9E-2</v>
      </c>
      <c r="D411" t="s">
        <v>1048</v>
      </c>
      <c r="E411" t="s">
        <v>1106</v>
      </c>
      <c r="F411" s="48" t="s">
        <v>1050</v>
      </c>
    </row>
    <row r="412" spans="1:6">
      <c r="A412" t="s">
        <v>430</v>
      </c>
      <c r="B412">
        <v>2019</v>
      </c>
      <c r="C412">
        <v>4.3999999999999997E-2</v>
      </c>
      <c r="D412" t="s">
        <v>1048</v>
      </c>
      <c r="E412" t="s">
        <v>1106</v>
      </c>
      <c r="F412" s="48" t="s">
        <v>1050</v>
      </c>
    </row>
    <row r="413" spans="1:6">
      <c r="A413" t="s">
        <v>430</v>
      </c>
      <c r="B413">
        <v>2020</v>
      </c>
      <c r="C413">
        <v>1E-3</v>
      </c>
      <c r="D413" t="s">
        <v>1048</v>
      </c>
      <c r="E413" t="s">
        <v>1106</v>
      </c>
      <c r="F413" s="48" t="s">
        <v>1050</v>
      </c>
    </row>
    <row r="414" spans="1:6">
      <c r="A414" t="s">
        <v>430</v>
      </c>
      <c r="B414">
        <v>2021</v>
      </c>
      <c r="C414">
        <v>1E-3</v>
      </c>
      <c r="D414" t="s">
        <v>1048</v>
      </c>
      <c r="E414" t="s">
        <v>1106</v>
      </c>
      <c r="F414" s="48" t="s">
        <v>1050</v>
      </c>
    </row>
    <row r="415" spans="1:6">
      <c r="A415" t="s">
        <v>463</v>
      </c>
      <c r="B415">
        <v>2016</v>
      </c>
      <c r="C415">
        <v>2.1999999999999999E-2</v>
      </c>
      <c r="D415" t="s">
        <v>1048</v>
      </c>
      <c r="E415" t="s">
        <v>1106</v>
      </c>
      <c r="F415" s="48" t="s">
        <v>1050</v>
      </c>
    </row>
    <row r="416" spans="1:6">
      <c r="A416" t="s">
        <v>463</v>
      </c>
      <c r="B416">
        <v>2017</v>
      </c>
      <c r="C416">
        <v>5.3999999999999999E-2</v>
      </c>
      <c r="D416" t="s">
        <v>1048</v>
      </c>
      <c r="E416" t="s">
        <v>1106</v>
      </c>
      <c r="F416" s="48" t="s">
        <v>1050</v>
      </c>
    </row>
    <row r="417" spans="1:6">
      <c r="A417" t="s">
        <v>463</v>
      </c>
      <c r="B417">
        <v>2018</v>
      </c>
      <c r="C417">
        <v>0.06</v>
      </c>
      <c r="D417" t="s">
        <v>1048</v>
      </c>
      <c r="E417" t="s">
        <v>1106</v>
      </c>
      <c r="F417" s="48" t="s">
        <v>1050</v>
      </c>
    </row>
    <row r="418" spans="1:6">
      <c r="A418" t="s">
        <v>463</v>
      </c>
      <c r="B418">
        <v>2019</v>
      </c>
      <c r="C418">
        <v>5.8999999999999997E-2</v>
      </c>
      <c r="D418" t="s">
        <v>1048</v>
      </c>
      <c r="E418" t="s">
        <v>1106</v>
      </c>
      <c r="F418" s="48" t="s">
        <v>1050</v>
      </c>
    </row>
    <row r="419" spans="1:6">
      <c r="A419" t="s">
        <v>463</v>
      </c>
      <c r="B419">
        <v>2020</v>
      </c>
      <c r="C419">
        <v>4.1000000000000002E-2</v>
      </c>
      <c r="D419" t="s">
        <v>1048</v>
      </c>
      <c r="E419" t="s">
        <v>1106</v>
      </c>
      <c r="F419" s="48" t="s">
        <v>1050</v>
      </c>
    </row>
    <row r="420" spans="1:6">
      <c r="A420" t="s">
        <v>463</v>
      </c>
      <c r="B420">
        <v>2021</v>
      </c>
      <c r="C420">
        <v>0.06</v>
      </c>
      <c r="D420" t="s">
        <v>1048</v>
      </c>
      <c r="E420" t="s">
        <v>1106</v>
      </c>
      <c r="F420" s="48" t="s">
        <v>1050</v>
      </c>
    </row>
    <row r="421" spans="1:6">
      <c r="A421" t="s">
        <v>1058</v>
      </c>
      <c r="B421">
        <v>2016</v>
      </c>
      <c r="C421">
        <v>4.0000000000000001E-3</v>
      </c>
      <c r="D421" t="s">
        <v>1048</v>
      </c>
      <c r="E421" t="s">
        <v>1106</v>
      </c>
      <c r="F421" s="48" t="s">
        <v>1050</v>
      </c>
    </row>
    <row r="422" spans="1:6">
      <c r="A422" t="s">
        <v>1058</v>
      </c>
      <c r="B422">
        <v>2017</v>
      </c>
      <c r="C422">
        <v>7.0000000000000001E-3</v>
      </c>
      <c r="D422" t="s">
        <v>1048</v>
      </c>
      <c r="E422" t="s">
        <v>1106</v>
      </c>
      <c r="F422" s="48" t="s">
        <v>1050</v>
      </c>
    </row>
    <row r="423" spans="1:6">
      <c r="A423" t="s">
        <v>1058</v>
      </c>
      <c r="B423">
        <v>2018</v>
      </c>
      <c r="C423">
        <v>3.0000000000000001E-3</v>
      </c>
      <c r="D423" t="s">
        <v>1048</v>
      </c>
      <c r="E423" t="s">
        <v>1106</v>
      </c>
      <c r="F423" s="48" t="s">
        <v>1050</v>
      </c>
    </row>
    <row r="424" spans="1:6">
      <c r="A424" t="s">
        <v>1058</v>
      </c>
      <c r="B424">
        <v>2019</v>
      </c>
      <c r="C424">
        <v>1E-3</v>
      </c>
      <c r="D424" t="s">
        <v>1048</v>
      </c>
      <c r="E424" t="s">
        <v>1106</v>
      </c>
      <c r="F424" s="48" t="s">
        <v>1050</v>
      </c>
    </row>
    <row r="425" spans="1:6">
      <c r="A425" t="s">
        <v>1058</v>
      </c>
      <c r="B425">
        <v>2020</v>
      </c>
      <c r="C425">
        <v>3.0000000000000001E-3</v>
      </c>
      <c r="D425" t="s">
        <v>1048</v>
      </c>
      <c r="E425" t="s">
        <v>1106</v>
      </c>
      <c r="F425" s="48" t="s">
        <v>1050</v>
      </c>
    </row>
    <row r="426" spans="1:6">
      <c r="A426" t="s">
        <v>1058</v>
      </c>
      <c r="B426">
        <v>2021</v>
      </c>
      <c r="C426">
        <v>1.4999999999999999E-2</v>
      </c>
      <c r="D426" t="s">
        <v>1048</v>
      </c>
      <c r="E426" t="s">
        <v>1106</v>
      </c>
      <c r="F426" s="48" t="s">
        <v>1050</v>
      </c>
    </row>
    <row r="427" spans="1:6">
      <c r="A427" t="s">
        <v>308</v>
      </c>
      <c r="B427">
        <v>2016</v>
      </c>
      <c r="C427">
        <v>3.0000000000000001E-3</v>
      </c>
      <c r="D427" t="s">
        <v>1048</v>
      </c>
      <c r="E427" t="s">
        <v>1106</v>
      </c>
      <c r="F427" s="48" t="s">
        <v>1050</v>
      </c>
    </row>
    <row r="428" spans="1:6">
      <c r="A428" t="s">
        <v>308</v>
      </c>
      <c r="B428">
        <v>2017</v>
      </c>
      <c r="C428">
        <v>1.2999999999999999E-2</v>
      </c>
      <c r="D428" t="s">
        <v>1107</v>
      </c>
      <c r="E428" t="s">
        <v>1106</v>
      </c>
      <c r="F428" s="48" t="s">
        <v>1050</v>
      </c>
    </row>
    <row r="429" spans="1:6">
      <c r="A429" t="s">
        <v>308</v>
      </c>
      <c r="B429">
        <v>2018</v>
      </c>
      <c r="C429">
        <v>5.8000000000000003E-2</v>
      </c>
      <c r="D429" t="s">
        <v>1048</v>
      </c>
      <c r="E429" t="s">
        <v>1106</v>
      </c>
      <c r="F429" s="48" t="s">
        <v>1050</v>
      </c>
    </row>
    <row r="430" spans="1:6">
      <c r="A430" t="s">
        <v>308</v>
      </c>
      <c r="B430">
        <v>2019</v>
      </c>
      <c r="C430">
        <v>5.7000000000000002E-2</v>
      </c>
      <c r="D430" t="s">
        <v>1048</v>
      </c>
      <c r="E430" t="s">
        <v>1106</v>
      </c>
      <c r="F430" s="48" t="s">
        <v>1050</v>
      </c>
    </row>
    <row r="431" spans="1:6">
      <c r="A431" t="s">
        <v>308</v>
      </c>
      <c r="B431">
        <v>2020</v>
      </c>
      <c r="C431">
        <v>4.2999999999999997E-2</v>
      </c>
      <c r="D431" t="s">
        <v>1048</v>
      </c>
      <c r="E431" t="s">
        <v>1106</v>
      </c>
      <c r="F431" s="48" t="s">
        <v>1050</v>
      </c>
    </row>
    <row r="432" spans="1:6">
      <c r="A432" t="s">
        <v>308</v>
      </c>
      <c r="B432">
        <v>2021</v>
      </c>
      <c r="C432">
        <v>8.5999999999999993E-2</v>
      </c>
      <c r="D432" t="s">
        <v>1048</v>
      </c>
      <c r="E432" t="s">
        <v>1106</v>
      </c>
      <c r="F432" s="48" t="s">
        <v>1050</v>
      </c>
    </row>
    <row r="433" spans="1:6">
      <c r="A433" t="s">
        <v>464</v>
      </c>
      <c r="B433">
        <v>2019</v>
      </c>
      <c r="C433">
        <v>7.0000000000000001E-3</v>
      </c>
      <c r="D433" t="s">
        <v>1048</v>
      </c>
      <c r="E433" t="s">
        <v>1106</v>
      </c>
      <c r="F433" s="48" t="s">
        <v>1050</v>
      </c>
    </row>
    <row r="434" spans="1:6">
      <c r="A434" t="s">
        <v>310</v>
      </c>
      <c r="B434">
        <v>2016</v>
      </c>
      <c r="C434">
        <v>1.0999999999999999E-2</v>
      </c>
      <c r="D434" t="s">
        <v>1048</v>
      </c>
      <c r="E434" t="s">
        <v>1106</v>
      </c>
      <c r="F434" s="48" t="s">
        <v>1050</v>
      </c>
    </row>
    <row r="435" spans="1:6">
      <c r="A435" t="s">
        <v>310</v>
      </c>
      <c r="B435">
        <v>2018</v>
      </c>
      <c r="C435">
        <v>7.0000000000000001E-3</v>
      </c>
      <c r="D435" t="s">
        <v>1048</v>
      </c>
      <c r="E435" t="s">
        <v>1106</v>
      </c>
      <c r="F435" s="48" t="s">
        <v>1050</v>
      </c>
    </row>
    <row r="436" spans="1:6">
      <c r="A436" t="s">
        <v>310</v>
      </c>
      <c r="B436">
        <v>2019</v>
      </c>
      <c r="C436">
        <v>7.8E-2</v>
      </c>
      <c r="D436" t="s">
        <v>1048</v>
      </c>
      <c r="E436" t="s">
        <v>1106</v>
      </c>
      <c r="F436" s="48" t="s">
        <v>1050</v>
      </c>
    </row>
    <row r="437" spans="1:6">
      <c r="A437" t="s">
        <v>310</v>
      </c>
      <c r="B437">
        <v>2020</v>
      </c>
      <c r="C437">
        <v>1.337</v>
      </c>
      <c r="D437" t="s">
        <v>1048</v>
      </c>
      <c r="E437" t="s">
        <v>1106</v>
      </c>
      <c r="F437" s="48" t="s">
        <v>1050</v>
      </c>
    </row>
    <row r="438" spans="1:6">
      <c r="A438" t="s">
        <v>310</v>
      </c>
      <c r="B438">
        <v>2021</v>
      </c>
      <c r="C438">
        <v>1.4E-2</v>
      </c>
      <c r="D438" t="s">
        <v>1048</v>
      </c>
      <c r="E438" t="s">
        <v>1106</v>
      </c>
      <c r="F438" s="48" t="s">
        <v>1050</v>
      </c>
    </row>
    <row r="439" spans="1:6">
      <c r="A439" t="s">
        <v>465</v>
      </c>
      <c r="B439">
        <v>2016</v>
      </c>
      <c r="C439">
        <v>2E-3</v>
      </c>
      <c r="D439" t="s">
        <v>1048</v>
      </c>
      <c r="E439" t="s">
        <v>1106</v>
      </c>
      <c r="F439" s="48" t="s">
        <v>1050</v>
      </c>
    </row>
    <row r="440" spans="1:6">
      <c r="A440" t="s">
        <v>465</v>
      </c>
      <c r="B440">
        <v>2017</v>
      </c>
      <c r="C440">
        <v>1E-3</v>
      </c>
      <c r="D440" t="s">
        <v>1048</v>
      </c>
      <c r="E440" t="s">
        <v>1106</v>
      </c>
      <c r="F440" s="48" t="s">
        <v>1050</v>
      </c>
    </row>
    <row r="441" spans="1:6">
      <c r="A441" t="s">
        <v>465</v>
      </c>
      <c r="B441">
        <v>2018</v>
      </c>
      <c r="C441">
        <v>1E-3</v>
      </c>
      <c r="D441" t="s">
        <v>1048</v>
      </c>
      <c r="E441" t="s">
        <v>1106</v>
      </c>
      <c r="F441" s="48" t="s">
        <v>1050</v>
      </c>
    </row>
    <row r="442" spans="1:6">
      <c r="A442" t="s">
        <v>465</v>
      </c>
      <c r="B442">
        <v>2019</v>
      </c>
      <c r="C442">
        <v>1E-3</v>
      </c>
      <c r="D442" t="s">
        <v>1048</v>
      </c>
      <c r="E442" t="s">
        <v>1106</v>
      </c>
      <c r="F442" s="48" t="s">
        <v>1050</v>
      </c>
    </row>
    <row r="443" spans="1:6">
      <c r="A443" t="s">
        <v>465</v>
      </c>
      <c r="B443">
        <v>2020</v>
      </c>
      <c r="C443">
        <v>1E-3</v>
      </c>
      <c r="D443" t="s">
        <v>1048</v>
      </c>
      <c r="E443" t="s">
        <v>1106</v>
      </c>
      <c r="F443" s="48" t="s">
        <v>1050</v>
      </c>
    </row>
    <row r="444" spans="1:6">
      <c r="A444" t="s">
        <v>465</v>
      </c>
      <c r="B444">
        <v>2021</v>
      </c>
      <c r="C444">
        <v>1E-3</v>
      </c>
      <c r="D444" t="s">
        <v>1048</v>
      </c>
      <c r="E444" t="s">
        <v>1106</v>
      </c>
      <c r="F444" s="48" t="s">
        <v>1050</v>
      </c>
    </row>
    <row r="445" spans="1:6">
      <c r="A445" t="s">
        <v>311</v>
      </c>
      <c r="B445">
        <v>2016</v>
      </c>
      <c r="C445">
        <v>1E-3</v>
      </c>
      <c r="D445" t="s">
        <v>1048</v>
      </c>
      <c r="E445" t="s">
        <v>1106</v>
      </c>
      <c r="F445" s="48" t="s">
        <v>1050</v>
      </c>
    </row>
    <row r="446" spans="1:6">
      <c r="A446" t="s">
        <v>311</v>
      </c>
      <c r="B446">
        <v>2017</v>
      </c>
      <c r="C446">
        <v>5.0000000000000001E-3</v>
      </c>
      <c r="D446" t="s">
        <v>1048</v>
      </c>
      <c r="E446" t="s">
        <v>1106</v>
      </c>
      <c r="F446" s="48" t="s">
        <v>1050</v>
      </c>
    </row>
    <row r="447" spans="1:6">
      <c r="A447" t="s">
        <v>311</v>
      </c>
      <c r="B447">
        <v>2018</v>
      </c>
      <c r="C447">
        <v>4.0000000000000001E-3</v>
      </c>
      <c r="D447" t="s">
        <v>1048</v>
      </c>
      <c r="E447" t="s">
        <v>1106</v>
      </c>
      <c r="F447" s="48" t="s">
        <v>1050</v>
      </c>
    </row>
    <row r="448" spans="1:6">
      <c r="A448" t="s">
        <v>311</v>
      </c>
      <c r="B448">
        <v>2019</v>
      </c>
      <c r="C448">
        <v>4.0000000000000001E-3</v>
      </c>
      <c r="D448" t="s">
        <v>1048</v>
      </c>
      <c r="E448" t="s">
        <v>1106</v>
      </c>
      <c r="F448" s="48" t="s">
        <v>1050</v>
      </c>
    </row>
    <row r="449" spans="1:6">
      <c r="A449" t="s">
        <v>311</v>
      </c>
      <c r="B449">
        <v>2020</v>
      </c>
      <c r="C449">
        <v>3.0000000000000001E-3</v>
      </c>
      <c r="D449" t="s">
        <v>1048</v>
      </c>
      <c r="E449" t="s">
        <v>1106</v>
      </c>
      <c r="F449" s="48" t="s">
        <v>1050</v>
      </c>
    </row>
    <row r="450" spans="1:6">
      <c r="A450" t="s">
        <v>311</v>
      </c>
      <c r="B450">
        <v>2021</v>
      </c>
      <c r="C450">
        <v>5.0000000000000001E-3</v>
      </c>
      <c r="D450" t="s">
        <v>1048</v>
      </c>
      <c r="E450" t="s">
        <v>1106</v>
      </c>
      <c r="F450" s="48" t="s">
        <v>1050</v>
      </c>
    </row>
    <row r="451" spans="1:6">
      <c r="A451" t="s">
        <v>312</v>
      </c>
      <c r="B451">
        <v>2016</v>
      </c>
      <c r="C451">
        <v>3.0000000000000001E-3</v>
      </c>
      <c r="D451" t="s">
        <v>1048</v>
      </c>
      <c r="E451" t="s">
        <v>1106</v>
      </c>
      <c r="F451" s="48" t="s">
        <v>1050</v>
      </c>
    </row>
    <row r="452" spans="1:6">
      <c r="A452" t="s">
        <v>312</v>
      </c>
      <c r="B452">
        <v>2017</v>
      </c>
      <c r="C452">
        <v>8.0000000000000002E-3</v>
      </c>
      <c r="D452" t="s">
        <v>1048</v>
      </c>
      <c r="E452" t="s">
        <v>1106</v>
      </c>
      <c r="F452" s="48" t="s">
        <v>1050</v>
      </c>
    </row>
    <row r="453" spans="1:6">
      <c r="A453" t="s">
        <v>312</v>
      </c>
      <c r="B453">
        <v>2018</v>
      </c>
      <c r="C453">
        <v>8.0000000000000002E-3</v>
      </c>
      <c r="D453" t="s">
        <v>1048</v>
      </c>
      <c r="E453" t="s">
        <v>1106</v>
      </c>
      <c r="F453" s="48" t="s">
        <v>1050</v>
      </c>
    </row>
    <row r="454" spans="1:6">
      <c r="A454" t="s">
        <v>312</v>
      </c>
      <c r="B454">
        <v>2019</v>
      </c>
      <c r="C454">
        <v>8.9999999999999993E-3</v>
      </c>
      <c r="D454" t="s">
        <v>1048</v>
      </c>
      <c r="E454" t="s">
        <v>1106</v>
      </c>
      <c r="F454" s="48" t="s">
        <v>1050</v>
      </c>
    </row>
    <row r="455" spans="1:6">
      <c r="A455" t="s">
        <v>312</v>
      </c>
      <c r="B455">
        <v>2020</v>
      </c>
      <c r="C455">
        <v>8.0000000000000002E-3</v>
      </c>
      <c r="D455" t="s">
        <v>1048</v>
      </c>
      <c r="E455" t="s">
        <v>1106</v>
      </c>
      <c r="F455" s="48" t="s">
        <v>1050</v>
      </c>
    </row>
    <row r="456" spans="1:6">
      <c r="A456" t="s">
        <v>312</v>
      </c>
      <c r="B456">
        <v>2021</v>
      </c>
      <c r="C456">
        <v>1.7999999999999999E-2</v>
      </c>
      <c r="D456" t="s">
        <v>1048</v>
      </c>
      <c r="E456" t="s">
        <v>1106</v>
      </c>
      <c r="F456" s="48" t="s">
        <v>1050</v>
      </c>
    </row>
    <row r="457" spans="1:6">
      <c r="A457" t="s">
        <v>319</v>
      </c>
      <c r="B457">
        <v>2017</v>
      </c>
      <c r="C457">
        <v>2.9000000000000001E-2</v>
      </c>
      <c r="D457" t="s">
        <v>1048</v>
      </c>
      <c r="E457" t="s">
        <v>1106</v>
      </c>
      <c r="F457" s="48" t="s">
        <v>1050</v>
      </c>
    </row>
    <row r="458" spans="1:6">
      <c r="A458" t="s">
        <v>319</v>
      </c>
      <c r="B458">
        <v>2018</v>
      </c>
      <c r="C458">
        <v>3.7999999999999999E-2</v>
      </c>
      <c r="D458" t="s">
        <v>1048</v>
      </c>
      <c r="E458" t="s">
        <v>1106</v>
      </c>
      <c r="F458" s="48" t="s">
        <v>1050</v>
      </c>
    </row>
    <row r="459" spans="1:6">
      <c r="A459" t="s">
        <v>319</v>
      </c>
      <c r="B459">
        <v>2019</v>
      </c>
      <c r="C459">
        <v>0.04</v>
      </c>
      <c r="D459" t="s">
        <v>1048</v>
      </c>
      <c r="E459" t="s">
        <v>1106</v>
      </c>
      <c r="F459" s="48" t="s">
        <v>1050</v>
      </c>
    </row>
    <row r="460" spans="1:6">
      <c r="A460" t="s">
        <v>319</v>
      </c>
      <c r="B460">
        <v>2020</v>
      </c>
      <c r="C460">
        <v>2.1000000000000001E-2</v>
      </c>
      <c r="D460" t="s">
        <v>1048</v>
      </c>
      <c r="E460" t="s">
        <v>1106</v>
      </c>
      <c r="F460" s="48" t="s">
        <v>1050</v>
      </c>
    </row>
    <row r="461" spans="1:6">
      <c r="A461" t="s">
        <v>319</v>
      </c>
      <c r="B461">
        <v>2021</v>
      </c>
      <c r="C461">
        <v>3.6999999999999998E-2</v>
      </c>
      <c r="D461" t="s">
        <v>1048</v>
      </c>
      <c r="E461" t="s">
        <v>1106</v>
      </c>
      <c r="F461" s="48" t="s">
        <v>1050</v>
      </c>
    </row>
    <row r="462" spans="1:6">
      <c r="A462" t="s">
        <v>320</v>
      </c>
      <c r="B462">
        <v>2016</v>
      </c>
      <c r="C462">
        <v>3.6999999999999998E-2</v>
      </c>
      <c r="D462" t="s">
        <v>1048</v>
      </c>
      <c r="E462" t="s">
        <v>1106</v>
      </c>
      <c r="F462" s="48" t="s">
        <v>1050</v>
      </c>
    </row>
    <row r="463" spans="1:6">
      <c r="A463" t="s">
        <v>320</v>
      </c>
      <c r="B463">
        <v>2017</v>
      </c>
      <c r="C463">
        <v>6.5000000000000002E-2</v>
      </c>
      <c r="D463" t="s">
        <v>1048</v>
      </c>
      <c r="E463" t="s">
        <v>1106</v>
      </c>
      <c r="F463" s="48" t="s">
        <v>1050</v>
      </c>
    </row>
    <row r="464" spans="1:6">
      <c r="A464" t="s">
        <v>321</v>
      </c>
      <c r="B464">
        <v>2016</v>
      </c>
      <c r="C464">
        <v>8.9999999999999993E-3</v>
      </c>
      <c r="D464" t="s">
        <v>1048</v>
      </c>
      <c r="E464" t="s">
        <v>1106</v>
      </c>
      <c r="F464" s="48" t="s">
        <v>1050</v>
      </c>
    </row>
    <row r="465" spans="1:6">
      <c r="A465" t="s">
        <v>321</v>
      </c>
      <c r="B465">
        <v>2017</v>
      </c>
      <c r="C465">
        <v>0.109</v>
      </c>
      <c r="D465" t="s">
        <v>1048</v>
      </c>
      <c r="E465" t="s">
        <v>1106</v>
      </c>
      <c r="F465" s="48" t="s">
        <v>1050</v>
      </c>
    </row>
    <row r="466" spans="1:6">
      <c r="A466" t="s">
        <v>321</v>
      </c>
      <c r="B466">
        <v>2018</v>
      </c>
      <c r="C466">
        <v>0.01</v>
      </c>
      <c r="D466" t="s">
        <v>1048</v>
      </c>
      <c r="E466" t="s">
        <v>1106</v>
      </c>
      <c r="F466" s="48" t="s">
        <v>1050</v>
      </c>
    </row>
    <row r="467" spans="1:6">
      <c r="A467" t="s">
        <v>321</v>
      </c>
      <c r="B467">
        <v>2019</v>
      </c>
      <c r="C467">
        <v>7.0000000000000001E-3</v>
      </c>
      <c r="D467" t="s">
        <v>1048</v>
      </c>
      <c r="E467" t="s">
        <v>1106</v>
      </c>
      <c r="F467" s="48" t="s">
        <v>1050</v>
      </c>
    </row>
    <row r="468" spans="1:6">
      <c r="A468" t="s">
        <v>321</v>
      </c>
      <c r="B468">
        <v>2020</v>
      </c>
      <c r="C468">
        <v>0.13300000000000001</v>
      </c>
      <c r="D468" t="s">
        <v>1048</v>
      </c>
      <c r="E468" t="s">
        <v>1106</v>
      </c>
      <c r="F468" s="48" t="s">
        <v>1050</v>
      </c>
    </row>
    <row r="469" spans="1:6">
      <c r="A469" t="s">
        <v>322</v>
      </c>
      <c r="B469">
        <v>2016</v>
      </c>
      <c r="C469">
        <v>0.01</v>
      </c>
      <c r="D469" t="s">
        <v>1048</v>
      </c>
      <c r="E469" t="s">
        <v>1106</v>
      </c>
      <c r="F469" s="48" t="s">
        <v>1050</v>
      </c>
    </row>
    <row r="470" spans="1:6">
      <c r="A470" t="s">
        <v>322</v>
      </c>
      <c r="B470">
        <v>2017</v>
      </c>
      <c r="C470">
        <v>8.0000000000000002E-3</v>
      </c>
      <c r="D470" t="s">
        <v>1107</v>
      </c>
      <c r="E470" t="s">
        <v>1106</v>
      </c>
      <c r="F470" s="48" t="s">
        <v>1050</v>
      </c>
    </row>
    <row r="471" spans="1:6">
      <c r="A471" t="s">
        <v>322</v>
      </c>
      <c r="B471">
        <v>2018</v>
      </c>
      <c r="C471">
        <v>1.0999999999999999E-2</v>
      </c>
      <c r="D471" t="s">
        <v>1107</v>
      </c>
      <c r="E471" t="s">
        <v>1106</v>
      </c>
      <c r="F471" s="48" t="s">
        <v>1050</v>
      </c>
    </row>
    <row r="472" spans="1:6">
      <c r="A472" t="s">
        <v>322</v>
      </c>
      <c r="B472">
        <v>2019</v>
      </c>
      <c r="C472">
        <v>5.8999999999999997E-2</v>
      </c>
      <c r="D472" t="s">
        <v>1107</v>
      </c>
      <c r="E472" t="s">
        <v>1106</v>
      </c>
      <c r="F472" s="48" t="s">
        <v>1050</v>
      </c>
    </row>
    <row r="473" spans="1:6">
      <c r="A473" t="s">
        <v>322</v>
      </c>
      <c r="B473">
        <v>2020</v>
      </c>
      <c r="C473">
        <v>0.112</v>
      </c>
      <c r="D473" t="s">
        <v>1048</v>
      </c>
      <c r="E473" t="s">
        <v>1106</v>
      </c>
      <c r="F473" s="48" t="s">
        <v>1050</v>
      </c>
    </row>
    <row r="474" spans="1:6">
      <c r="A474" t="s">
        <v>322</v>
      </c>
      <c r="B474">
        <v>2021</v>
      </c>
      <c r="C474">
        <v>5.8999999999999997E-2</v>
      </c>
      <c r="D474" t="s">
        <v>1048</v>
      </c>
      <c r="E474" t="s">
        <v>1106</v>
      </c>
      <c r="F474" s="48" t="s">
        <v>1050</v>
      </c>
    </row>
    <row r="475" spans="1:6">
      <c r="A475" t="s">
        <v>323</v>
      </c>
      <c r="B475">
        <v>2016</v>
      </c>
      <c r="C475">
        <v>5.0000000000000001E-3</v>
      </c>
      <c r="D475" t="s">
        <v>1048</v>
      </c>
      <c r="E475" t="s">
        <v>1106</v>
      </c>
      <c r="F475" s="48" t="s">
        <v>1050</v>
      </c>
    </row>
    <row r="476" spans="1:6">
      <c r="A476" t="s">
        <v>323</v>
      </c>
      <c r="B476">
        <v>2017</v>
      </c>
      <c r="C476">
        <v>1.2999999999999999E-2</v>
      </c>
      <c r="D476" t="s">
        <v>1048</v>
      </c>
      <c r="E476" t="s">
        <v>1106</v>
      </c>
      <c r="F476" s="48" t="s">
        <v>1050</v>
      </c>
    </row>
    <row r="477" spans="1:6">
      <c r="A477" t="s">
        <v>323</v>
      </c>
      <c r="B477">
        <v>2018</v>
      </c>
      <c r="C477">
        <v>8.4000000000000005E-2</v>
      </c>
      <c r="D477" t="s">
        <v>1048</v>
      </c>
      <c r="E477" t="s">
        <v>1106</v>
      </c>
      <c r="F477" s="48" t="s">
        <v>1050</v>
      </c>
    </row>
    <row r="478" spans="1:6">
      <c r="A478" t="s">
        <v>323</v>
      </c>
      <c r="B478">
        <v>2019</v>
      </c>
      <c r="C478">
        <v>0.03</v>
      </c>
      <c r="D478" t="s">
        <v>1048</v>
      </c>
      <c r="E478" t="s">
        <v>1106</v>
      </c>
      <c r="F478" s="48" t="s">
        <v>1050</v>
      </c>
    </row>
    <row r="479" spans="1:6">
      <c r="A479" t="s">
        <v>323</v>
      </c>
      <c r="B479">
        <v>2020</v>
      </c>
      <c r="C479">
        <v>4.7E-2</v>
      </c>
      <c r="D479" t="s">
        <v>1048</v>
      </c>
      <c r="E479" t="s">
        <v>1106</v>
      </c>
      <c r="F479" s="48" t="s">
        <v>1050</v>
      </c>
    </row>
    <row r="480" spans="1:6">
      <c r="A480" t="s">
        <v>323</v>
      </c>
      <c r="B480">
        <v>2021</v>
      </c>
      <c r="C480">
        <v>4.1000000000000002E-2</v>
      </c>
      <c r="D480" t="s">
        <v>1048</v>
      </c>
      <c r="E480" t="s">
        <v>1106</v>
      </c>
      <c r="F480" s="48" t="s">
        <v>1050</v>
      </c>
    </row>
    <row r="481" spans="1:6">
      <c r="A481" t="s">
        <v>324</v>
      </c>
      <c r="B481">
        <v>2016</v>
      </c>
      <c r="C481">
        <v>3.0000000000000001E-3</v>
      </c>
      <c r="D481" t="s">
        <v>1048</v>
      </c>
      <c r="E481" t="s">
        <v>1106</v>
      </c>
      <c r="F481" s="48" t="s">
        <v>1050</v>
      </c>
    </row>
    <row r="482" spans="1:6">
      <c r="A482" t="s">
        <v>324</v>
      </c>
      <c r="B482">
        <v>2017</v>
      </c>
      <c r="C482">
        <v>1E-3</v>
      </c>
      <c r="D482" t="s">
        <v>1048</v>
      </c>
      <c r="E482" t="s">
        <v>1106</v>
      </c>
      <c r="F482" s="48" t="s">
        <v>1050</v>
      </c>
    </row>
    <row r="483" spans="1:6">
      <c r="A483" t="s">
        <v>324</v>
      </c>
      <c r="B483">
        <v>2018</v>
      </c>
      <c r="C483">
        <v>1E-3</v>
      </c>
      <c r="D483" t="s">
        <v>1048</v>
      </c>
      <c r="E483" t="s">
        <v>1106</v>
      </c>
      <c r="F483" s="48" t="s">
        <v>1050</v>
      </c>
    </row>
    <row r="484" spans="1:6">
      <c r="A484" t="s">
        <v>324</v>
      </c>
      <c r="B484">
        <v>2019</v>
      </c>
      <c r="C484">
        <v>1E-3</v>
      </c>
      <c r="D484" t="s">
        <v>1048</v>
      </c>
      <c r="E484" t="s">
        <v>1106</v>
      </c>
      <c r="F484" s="48" t="s">
        <v>1050</v>
      </c>
    </row>
    <row r="485" spans="1:6">
      <c r="A485" t="s">
        <v>324</v>
      </c>
      <c r="B485">
        <v>2020</v>
      </c>
      <c r="C485">
        <v>1E-3</v>
      </c>
      <c r="D485" t="s">
        <v>1048</v>
      </c>
      <c r="E485" t="s">
        <v>1106</v>
      </c>
      <c r="F485" s="48" t="s">
        <v>1050</v>
      </c>
    </row>
    <row r="486" spans="1:6">
      <c r="A486" t="s">
        <v>324</v>
      </c>
      <c r="B486">
        <v>2021</v>
      </c>
      <c r="C486">
        <v>1.6E-2</v>
      </c>
      <c r="D486" t="s">
        <v>1048</v>
      </c>
      <c r="E486" t="s">
        <v>1106</v>
      </c>
      <c r="F486" s="48" t="s">
        <v>1050</v>
      </c>
    </row>
    <row r="487" spans="1:6">
      <c r="A487" t="s">
        <v>325</v>
      </c>
      <c r="B487">
        <v>2016</v>
      </c>
      <c r="C487">
        <v>1.9E-2</v>
      </c>
      <c r="D487" t="s">
        <v>1048</v>
      </c>
      <c r="E487" t="s">
        <v>1106</v>
      </c>
      <c r="F487" s="48" t="s">
        <v>1050</v>
      </c>
    </row>
    <row r="488" spans="1:6">
      <c r="A488" t="s">
        <v>325</v>
      </c>
      <c r="B488">
        <v>2017</v>
      </c>
      <c r="C488">
        <v>0</v>
      </c>
      <c r="D488" t="s">
        <v>1048</v>
      </c>
      <c r="E488" t="s">
        <v>1106</v>
      </c>
      <c r="F488" s="48" t="s">
        <v>1050</v>
      </c>
    </row>
    <row r="489" spans="1:6">
      <c r="A489" t="s">
        <v>325</v>
      </c>
      <c r="B489">
        <v>2018</v>
      </c>
      <c r="C489">
        <v>3.0000000000000001E-3</v>
      </c>
      <c r="D489" t="s">
        <v>1048</v>
      </c>
      <c r="E489" t="s">
        <v>1106</v>
      </c>
      <c r="F489" s="48" t="s">
        <v>1050</v>
      </c>
    </row>
    <row r="490" spans="1:6">
      <c r="A490" t="s">
        <v>325</v>
      </c>
      <c r="B490">
        <v>2019</v>
      </c>
      <c r="C490">
        <v>0</v>
      </c>
      <c r="D490" t="s">
        <v>1048</v>
      </c>
      <c r="E490" t="s">
        <v>1106</v>
      </c>
      <c r="F490" s="48" t="s">
        <v>1050</v>
      </c>
    </row>
    <row r="491" spans="1:6">
      <c r="A491" t="s">
        <v>325</v>
      </c>
      <c r="B491">
        <v>2020</v>
      </c>
      <c r="C491">
        <v>0</v>
      </c>
      <c r="D491" t="s">
        <v>1048</v>
      </c>
      <c r="E491" t="s">
        <v>1106</v>
      </c>
      <c r="F491" s="48" t="s">
        <v>1050</v>
      </c>
    </row>
    <row r="492" spans="1:6">
      <c r="A492" t="s">
        <v>325</v>
      </c>
      <c r="B492">
        <v>2021</v>
      </c>
      <c r="C492">
        <v>5.0000000000000001E-3</v>
      </c>
      <c r="D492" t="s">
        <v>1048</v>
      </c>
      <c r="E492" t="s">
        <v>1106</v>
      </c>
      <c r="F492" s="48" t="s">
        <v>1050</v>
      </c>
    </row>
    <row r="493" spans="1:6">
      <c r="A493" t="s">
        <v>326</v>
      </c>
      <c r="B493">
        <v>2016</v>
      </c>
      <c r="C493">
        <v>4.0000000000000001E-3</v>
      </c>
      <c r="D493" t="s">
        <v>1048</v>
      </c>
      <c r="E493" t="s">
        <v>1106</v>
      </c>
      <c r="F493" s="48" t="s">
        <v>1050</v>
      </c>
    </row>
    <row r="494" spans="1:6">
      <c r="A494" t="s">
        <v>326</v>
      </c>
      <c r="B494">
        <v>2017</v>
      </c>
      <c r="C494">
        <v>3.0000000000000001E-3</v>
      </c>
      <c r="D494" t="s">
        <v>1048</v>
      </c>
      <c r="E494" t="s">
        <v>1106</v>
      </c>
      <c r="F494" s="48" t="s">
        <v>1050</v>
      </c>
    </row>
    <row r="495" spans="1:6">
      <c r="A495" t="s">
        <v>326</v>
      </c>
      <c r="B495">
        <v>2018</v>
      </c>
      <c r="C495">
        <v>6.0000000000000001E-3</v>
      </c>
      <c r="D495" t="s">
        <v>1048</v>
      </c>
      <c r="E495" t="s">
        <v>1106</v>
      </c>
      <c r="F495" s="48" t="s">
        <v>1050</v>
      </c>
    </row>
    <row r="496" spans="1:6">
      <c r="A496" t="s">
        <v>326</v>
      </c>
      <c r="B496">
        <v>2019</v>
      </c>
      <c r="C496">
        <v>6.0000000000000001E-3</v>
      </c>
      <c r="D496" t="s">
        <v>1048</v>
      </c>
      <c r="E496" t="s">
        <v>1106</v>
      </c>
      <c r="F496" s="48" t="s">
        <v>1050</v>
      </c>
    </row>
    <row r="497" spans="1:6">
      <c r="A497" t="s">
        <v>326</v>
      </c>
      <c r="B497">
        <v>2020</v>
      </c>
      <c r="C497">
        <v>2E-3</v>
      </c>
      <c r="D497" t="s">
        <v>1048</v>
      </c>
      <c r="E497" t="s">
        <v>1106</v>
      </c>
      <c r="F497" s="48" t="s">
        <v>1050</v>
      </c>
    </row>
    <row r="498" spans="1:6">
      <c r="A498" t="s">
        <v>326</v>
      </c>
      <c r="B498">
        <v>2021</v>
      </c>
      <c r="C498">
        <v>6.0000000000000001E-3</v>
      </c>
      <c r="D498" t="s">
        <v>1048</v>
      </c>
      <c r="E498" t="s">
        <v>1106</v>
      </c>
      <c r="F498" s="48" t="s">
        <v>1050</v>
      </c>
    </row>
    <row r="499" spans="1:6">
      <c r="A499" t="s">
        <v>327</v>
      </c>
      <c r="B499">
        <v>2016</v>
      </c>
      <c r="C499">
        <v>3.0000000000000001E-3</v>
      </c>
      <c r="D499" t="s">
        <v>1048</v>
      </c>
      <c r="E499" t="s">
        <v>1106</v>
      </c>
      <c r="F499" s="48" t="s">
        <v>1050</v>
      </c>
    </row>
    <row r="500" spans="1:6">
      <c r="A500" t="s">
        <v>327</v>
      </c>
      <c r="B500">
        <v>2017</v>
      </c>
      <c r="C500">
        <v>2E-3</v>
      </c>
      <c r="D500" t="s">
        <v>1048</v>
      </c>
      <c r="E500" t="s">
        <v>1106</v>
      </c>
      <c r="F500" s="48" t="s">
        <v>1050</v>
      </c>
    </row>
    <row r="501" spans="1:6">
      <c r="A501" t="s">
        <v>327</v>
      </c>
      <c r="B501">
        <v>2018</v>
      </c>
      <c r="C501">
        <v>2E-3</v>
      </c>
      <c r="D501" t="s">
        <v>1048</v>
      </c>
      <c r="E501" t="s">
        <v>1106</v>
      </c>
      <c r="F501" s="48" t="s">
        <v>1050</v>
      </c>
    </row>
    <row r="502" spans="1:6">
      <c r="A502" t="s">
        <v>327</v>
      </c>
      <c r="B502">
        <v>2019</v>
      </c>
      <c r="C502">
        <v>3.0000000000000001E-3</v>
      </c>
      <c r="D502" t="s">
        <v>1048</v>
      </c>
      <c r="E502" t="s">
        <v>1106</v>
      </c>
      <c r="F502" s="48" t="s">
        <v>1050</v>
      </c>
    </row>
    <row r="503" spans="1:6">
      <c r="A503" t="s">
        <v>327</v>
      </c>
      <c r="B503">
        <v>2020</v>
      </c>
      <c r="C503">
        <v>3.0000000000000001E-3</v>
      </c>
      <c r="D503" t="s">
        <v>1048</v>
      </c>
      <c r="E503" t="s">
        <v>1106</v>
      </c>
      <c r="F503" s="48" t="s">
        <v>1050</v>
      </c>
    </row>
    <row r="504" spans="1:6">
      <c r="A504" t="s">
        <v>327</v>
      </c>
      <c r="B504">
        <v>2021</v>
      </c>
      <c r="C504">
        <v>6.0000000000000001E-3</v>
      </c>
      <c r="D504" t="s">
        <v>1048</v>
      </c>
      <c r="E504" t="s">
        <v>1106</v>
      </c>
      <c r="F504" s="48" t="s">
        <v>1050</v>
      </c>
    </row>
    <row r="505" spans="1:6">
      <c r="A505" t="s">
        <v>471</v>
      </c>
      <c r="B505">
        <v>2016</v>
      </c>
      <c r="C505">
        <v>2E-3</v>
      </c>
      <c r="D505" t="s">
        <v>1048</v>
      </c>
      <c r="E505" t="s">
        <v>1106</v>
      </c>
      <c r="F505" s="48" t="s">
        <v>1050</v>
      </c>
    </row>
    <row r="506" spans="1:6">
      <c r="A506" t="s">
        <v>471</v>
      </c>
      <c r="B506">
        <v>2017</v>
      </c>
      <c r="C506">
        <v>3.0000000000000001E-3</v>
      </c>
      <c r="D506" t="s">
        <v>1048</v>
      </c>
      <c r="E506" t="s">
        <v>1106</v>
      </c>
      <c r="F506" s="48" t="s">
        <v>1050</v>
      </c>
    </row>
    <row r="507" spans="1:6">
      <c r="A507" t="s">
        <v>471</v>
      </c>
      <c r="B507">
        <v>2018</v>
      </c>
      <c r="C507">
        <v>3.0000000000000001E-3</v>
      </c>
      <c r="D507" t="s">
        <v>1048</v>
      </c>
      <c r="E507" t="s">
        <v>1106</v>
      </c>
      <c r="F507" s="48" t="s">
        <v>1050</v>
      </c>
    </row>
    <row r="508" spans="1:6">
      <c r="A508" t="s">
        <v>471</v>
      </c>
      <c r="B508">
        <v>2019</v>
      </c>
      <c r="C508">
        <v>3.0000000000000001E-3</v>
      </c>
      <c r="D508" t="s">
        <v>1048</v>
      </c>
      <c r="E508" t="s">
        <v>1106</v>
      </c>
      <c r="F508" s="48" t="s">
        <v>1050</v>
      </c>
    </row>
    <row r="509" spans="1:6">
      <c r="A509" t="s">
        <v>471</v>
      </c>
      <c r="B509">
        <v>2020</v>
      </c>
      <c r="C509">
        <v>3.0000000000000001E-3</v>
      </c>
      <c r="D509" t="s">
        <v>1048</v>
      </c>
      <c r="E509" t="s">
        <v>1106</v>
      </c>
      <c r="F509" s="48" t="s">
        <v>1050</v>
      </c>
    </row>
    <row r="510" spans="1:6">
      <c r="A510" t="s">
        <v>471</v>
      </c>
      <c r="B510">
        <v>2021</v>
      </c>
      <c r="C510">
        <v>5.0000000000000001E-3</v>
      </c>
      <c r="D510" t="s">
        <v>1048</v>
      </c>
      <c r="E510" t="s">
        <v>1106</v>
      </c>
      <c r="F510" s="48" t="s">
        <v>1050</v>
      </c>
    </row>
    <row r="511" spans="1:6">
      <c r="A511" t="s">
        <v>583</v>
      </c>
      <c r="B511">
        <v>2016</v>
      </c>
      <c r="C511">
        <v>7.0000000000000001E-3</v>
      </c>
      <c r="D511" t="s">
        <v>1048</v>
      </c>
      <c r="E511" t="s">
        <v>1106</v>
      </c>
      <c r="F511" s="48" t="s">
        <v>1050</v>
      </c>
    </row>
    <row r="512" spans="1:6">
      <c r="A512" t="s">
        <v>583</v>
      </c>
      <c r="B512">
        <v>2017</v>
      </c>
      <c r="C512">
        <v>1.2999999999999999E-2</v>
      </c>
      <c r="D512" t="s">
        <v>1048</v>
      </c>
      <c r="E512" t="s">
        <v>1106</v>
      </c>
      <c r="F512" s="48" t="s">
        <v>1050</v>
      </c>
    </row>
    <row r="513" spans="1:6">
      <c r="A513" t="s">
        <v>583</v>
      </c>
      <c r="B513">
        <v>2019</v>
      </c>
      <c r="E513" t="s">
        <v>1106</v>
      </c>
      <c r="F513" s="48" t="s">
        <v>1050</v>
      </c>
    </row>
    <row r="514" spans="1:6">
      <c r="A514" t="s">
        <v>583</v>
      </c>
      <c r="B514">
        <v>2020</v>
      </c>
      <c r="E514" t="s">
        <v>1106</v>
      </c>
      <c r="F514" s="48" t="s">
        <v>1050</v>
      </c>
    </row>
    <row r="515" spans="1:6">
      <c r="A515" t="s">
        <v>583</v>
      </c>
      <c r="B515">
        <v>2021</v>
      </c>
      <c r="E515" t="s">
        <v>1106</v>
      </c>
      <c r="F515" s="48" t="s">
        <v>1050</v>
      </c>
    </row>
    <row r="516" spans="1:6">
      <c r="A516" t="s">
        <v>329</v>
      </c>
      <c r="B516">
        <v>2016</v>
      </c>
      <c r="C516">
        <v>5.0000000000000001E-3</v>
      </c>
      <c r="D516" t="s">
        <v>1048</v>
      </c>
      <c r="E516" t="s">
        <v>1106</v>
      </c>
      <c r="F516" s="48" t="s">
        <v>1050</v>
      </c>
    </row>
    <row r="517" spans="1:6">
      <c r="A517" t="s">
        <v>329</v>
      </c>
      <c r="B517">
        <v>2017</v>
      </c>
      <c r="C517">
        <v>6.0000000000000001E-3</v>
      </c>
      <c r="D517" t="s">
        <v>1048</v>
      </c>
      <c r="E517" t="s">
        <v>1106</v>
      </c>
      <c r="F517" s="48" t="s">
        <v>1050</v>
      </c>
    </row>
    <row r="518" spans="1:6">
      <c r="A518" t="s">
        <v>329</v>
      </c>
      <c r="B518">
        <v>2018</v>
      </c>
      <c r="C518">
        <v>8.9999999999999993E-3</v>
      </c>
      <c r="D518" t="s">
        <v>1048</v>
      </c>
      <c r="E518" t="s">
        <v>1106</v>
      </c>
      <c r="F518" s="48" t="s">
        <v>1050</v>
      </c>
    </row>
    <row r="519" spans="1:6">
      <c r="A519" t="s">
        <v>329</v>
      </c>
      <c r="B519">
        <v>2019</v>
      </c>
      <c r="C519">
        <v>1.0999999999999999E-2</v>
      </c>
      <c r="D519" t="s">
        <v>1048</v>
      </c>
      <c r="E519" t="s">
        <v>1106</v>
      </c>
      <c r="F519" s="48" t="s">
        <v>1050</v>
      </c>
    </row>
    <row r="520" spans="1:6">
      <c r="A520" t="s">
        <v>329</v>
      </c>
      <c r="B520">
        <v>2020</v>
      </c>
      <c r="C520">
        <v>8.0000000000000002E-3</v>
      </c>
      <c r="D520" t="s">
        <v>1048</v>
      </c>
      <c r="E520" t="s">
        <v>1106</v>
      </c>
      <c r="F520" s="48" t="s">
        <v>1050</v>
      </c>
    </row>
    <row r="521" spans="1:6">
      <c r="A521" t="s">
        <v>329</v>
      </c>
      <c r="B521">
        <v>2021</v>
      </c>
      <c r="C521">
        <v>2.3E-2</v>
      </c>
      <c r="D521" t="s">
        <v>1048</v>
      </c>
      <c r="E521" t="s">
        <v>1106</v>
      </c>
      <c r="F521" s="48" t="s">
        <v>1050</v>
      </c>
    </row>
    <row r="522" spans="1:6">
      <c r="A522" t="s">
        <v>330</v>
      </c>
      <c r="B522">
        <v>2016</v>
      </c>
      <c r="C522">
        <v>0.06</v>
      </c>
      <c r="D522" t="s">
        <v>1048</v>
      </c>
      <c r="E522" t="s">
        <v>1106</v>
      </c>
      <c r="F522" s="48" t="s">
        <v>1050</v>
      </c>
    </row>
    <row r="523" spans="1:6">
      <c r="A523" t="s">
        <v>330</v>
      </c>
      <c r="B523">
        <v>2017</v>
      </c>
      <c r="C523">
        <v>5.8999999999999997E-2</v>
      </c>
      <c r="D523" t="s">
        <v>1048</v>
      </c>
      <c r="E523" t="s">
        <v>1106</v>
      </c>
      <c r="F523" s="48" t="s">
        <v>1050</v>
      </c>
    </row>
    <row r="524" spans="1:6">
      <c r="A524" t="s">
        <v>331</v>
      </c>
      <c r="B524">
        <v>2016</v>
      </c>
      <c r="C524">
        <v>2.5999999999999999E-2</v>
      </c>
      <c r="D524" t="s">
        <v>1048</v>
      </c>
      <c r="E524" t="s">
        <v>1106</v>
      </c>
      <c r="F524" s="48" t="s">
        <v>1050</v>
      </c>
    </row>
    <row r="525" spans="1:6">
      <c r="A525" t="s">
        <v>331</v>
      </c>
      <c r="B525">
        <v>2017</v>
      </c>
      <c r="C525">
        <v>6.0999999999999999E-2</v>
      </c>
      <c r="D525" t="s">
        <v>1048</v>
      </c>
      <c r="E525" t="s">
        <v>1106</v>
      </c>
      <c r="F525" s="48" t="s">
        <v>1050</v>
      </c>
    </row>
    <row r="526" spans="1:6">
      <c r="A526" t="s">
        <v>331</v>
      </c>
      <c r="B526">
        <v>2018</v>
      </c>
      <c r="C526">
        <v>1.4999999999999999E-2</v>
      </c>
      <c r="D526" t="s">
        <v>1048</v>
      </c>
      <c r="E526" t="s">
        <v>1106</v>
      </c>
      <c r="F526" s="48" t="s">
        <v>1050</v>
      </c>
    </row>
    <row r="527" spans="1:6">
      <c r="A527" t="s">
        <v>331</v>
      </c>
      <c r="B527">
        <v>2019</v>
      </c>
      <c r="C527">
        <v>0.214</v>
      </c>
      <c r="D527" t="s">
        <v>1048</v>
      </c>
      <c r="E527" t="s">
        <v>1106</v>
      </c>
      <c r="F527" s="48" t="s">
        <v>1050</v>
      </c>
    </row>
    <row r="528" spans="1:6">
      <c r="A528" t="s">
        <v>331</v>
      </c>
      <c r="B528">
        <v>2020</v>
      </c>
      <c r="C528">
        <v>2.06</v>
      </c>
      <c r="D528" t="s">
        <v>1048</v>
      </c>
      <c r="E528" t="s">
        <v>1106</v>
      </c>
      <c r="F528" s="48" t="s">
        <v>1050</v>
      </c>
    </row>
    <row r="529" spans="1:6">
      <c r="A529" t="s">
        <v>331</v>
      </c>
      <c r="B529">
        <v>2021</v>
      </c>
      <c r="C529">
        <v>0.14799999999999999</v>
      </c>
      <c r="D529" t="s">
        <v>1048</v>
      </c>
      <c r="E529" t="s">
        <v>1106</v>
      </c>
      <c r="F529" s="48" t="s">
        <v>1050</v>
      </c>
    </row>
    <row r="530" spans="1:6">
      <c r="A530" t="s">
        <v>476</v>
      </c>
      <c r="B530">
        <v>2018</v>
      </c>
      <c r="C530">
        <v>0.57299999999999995</v>
      </c>
      <c r="D530" t="s">
        <v>1048</v>
      </c>
      <c r="E530" t="s">
        <v>1106</v>
      </c>
      <c r="F530" s="48" t="s">
        <v>1050</v>
      </c>
    </row>
    <row r="531" spans="1:6">
      <c r="A531" t="s">
        <v>476</v>
      </c>
      <c r="B531">
        <v>2019</v>
      </c>
      <c r="C531">
        <v>0.57099999999999995</v>
      </c>
      <c r="D531" t="s">
        <v>1048</v>
      </c>
      <c r="E531" t="s">
        <v>1106</v>
      </c>
      <c r="F531" s="48" t="s">
        <v>1050</v>
      </c>
    </row>
    <row r="532" spans="1:6">
      <c r="A532" t="s">
        <v>476</v>
      </c>
      <c r="B532">
        <v>2020</v>
      </c>
      <c r="C532">
        <v>0.44900000000000001</v>
      </c>
      <c r="D532" t="s">
        <v>1048</v>
      </c>
      <c r="E532" t="s">
        <v>1106</v>
      </c>
      <c r="F532" s="48" t="s">
        <v>1050</v>
      </c>
    </row>
    <row r="533" spans="1:6">
      <c r="A533" t="s">
        <v>476</v>
      </c>
      <c r="B533">
        <v>2021</v>
      </c>
      <c r="C533">
        <v>1.0189999999999999</v>
      </c>
      <c r="D533" t="s">
        <v>1048</v>
      </c>
      <c r="E533" t="s">
        <v>1106</v>
      </c>
      <c r="F533" s="48" t="s">
        <v>1050</v>
      </c>
    </row>
    <row r="534" spans="1:6">
      <c r="A534" t="s">
        <v>332</v>
      </c>
      <c r="B534">
        <v>2016</v>
      </c>
      <c r="C534">
        <v>5.0000000000000001E-3</v>
      </c>
      <c r="D534" t="s">
        <v>1048</v>
      </c>
      <c r="E534" t="s">
        <v>1106</v>
      </c>
      <c r="F534" s="48" t="s">
        <v>1050</v>
      </c>
    </row>
    <row r="535" spans="1:6">
      <c r="A535" t="s">
        <v>332</v>
      </c>
      <c r="B535">
        <v>2017</v>
      </c>
      <c r="C535">
        <v>3.0000000000000001E-3</v>
      </c>
      <c r="D535" t="s">
        <v>1048</v>
      </c>
      <c r="E535" t="s">
        <v>1106</v>
      </c>
      <c r="F535" s="48" t="s">
        <v>1050</v>
      </c>
    </row>
    <row r="536" spans="1:6">
      <c r="A536" t="s">
        <v>332</v>
      </c>
      <c r="B536">
        <v>2018</v>
      </c>
      <c r="C536">
        <v>3.0000000000000001E-3</v>
      </c>
      <c r="D536" t="s">
        <v>1048</v>
      </c>
      <c r="E536" t="s">
        <v>1106</v>
      </c>
      <c r="F536" s="48" t="s">
        <v>1050</v>
      </c>
    </row>
    <row r="537" spans="1:6">
      <c r="A537" t="s">
        <v>332</v>
      </c>
      <c r="B537">
        <v>2019</v>
      </c>
      <c r="C537">
        <v>2E-3</v>
      </c>
      <c r="D537" t="s">
        <v>1048</v>
      </c>
      <c r="E537" t="s">
        <v>1106</v>
      </c>
      <c r="F537" s="48" t="s">
        <v>1050</v>
      </c>
    </row>
    <row r="538" spans="1:6">
      <c r="A538" t="s">
        <v>332</v>
      </c>
      <c r="B538">
        <v>2020</v>
      </c>
      <c r="C538">
        <v>2E-3</v>
      </c>
      <c r="D538" t="s">
        <v>1048</v>
      </c>
      <c r="E538" t="s">
        <v>1106</v>
      </c>
      <c r="F538" s="48" t="s">
        <v>1050</v>
      </c>
    </row>
    <row r="539" spans="1:6">
      <c r="A539" t="s">
        <v>332</v>
      </c>
      <c r="B539">
        <v>2021</v>
      </c>
      <c r="C539">
        <v>6.0000000000000001E-3</v>
      </c>
      <c r="D539" t="s">
        <v>1048</v>
      </c>
      <c r="E539" t="s">
        <v>1106</v>
      </c>
      <c r="F539" s="48" t="s">
        <v>1050</v>
      </c>
    </row>
    <row r="540" spans="1:6">
      <c r="A540" t="s">
        <v>333</v>
      </c>
      <c r="B540">
        <v>2016</v>
      </c>
      <c r="C540">
        <v>7.0000000000000001E-3</v>
      </c>
      <c r="D540" t="s">
        <v>1048</v>
      </c>
      <c r="E540" t="s">
        <v>1106</v>
      </c>
      <c r="F540" s="48" t="s">
        <v>1050</v>
      </c>
    </row>
    <row r="541" spans="1:6">
      <c r="A541" t="s">
        <v>333</v>
      </c>
      <c r="B541">
        <v>2017</v>
      </c>
      <c r="C541">
        <v>1.2E-2</v>
      </c>
      <c r="D541" t="s">
        <v>1048</v>
      </c>
      <c r="E541" t="s">
        <v>1106</v>
      </c>
      <c r="F541" s="48" t="s">
        <v>1050</v>
      </c>
    </row>
    <row r="542" spans="1:6">
      <c r="A542" t="s">
        <v>333</v>
      </c>
      <c r="B542">
        <v>2018</v>
      </c>
      <c r="C542">
        <v>0.03</v>
      </c>
      <c r="D542" t="s">
        <v>1048</v>
      </c>
      <c r="E542" t="s">
        <v>1106</v>
      </c>
      <c r="F542" s="48" t="s">
        <v>1050</v>
      </c>
    </row>
    <row r="543" spans="1:6">
      <c r="A543" t="s">
        <v>333</v>
      </c>
      <c r="B543">
        <v>2019</v>
      </c>
      <c r="C543">
        <v>2.1999999999999999E-2</v>
      </c>
      <c r="D543" t="s">
        <v>1048</v>
      </c>
      <c r="E543" t="s">
        <v>1106</v>
      </c>
      <c r="F543" s="48" t="s">
        <v>1050</v>
      </c>
    </row>
    <row r="544" spans="1:6">
      <c r="A544" t="s">
        <v>333</v>
      </c>
      <c r="B544">
        <v>2020</v>
      </c>
      <c r="C544">
        <v>0.01</v>
      </c>
      <c r="D544" t="s">
        <v>1048</v>
      </c>
      <c r="E544" t="s">
        <v>1106</v>
      </c>
      <c r="F544" s="48" t="s">
        <v>1050</v>
      </c>
    </row>
    <row r="545" spans="1:6">
      <c r="A545" t="s">
        <v>333</v>
      </c>
      <c r="B545">
        <v>2021</v>
      </c>
      <c r="C545">
        <v>0.156</v>
      </c>
      <c r="D545" t="s">
        <v>1048</v>
      </c>
      <c r="E545" t="s">
        <v>1106</v>
      </c>
      <c r="F545" s="48" t="s">
        <v>1050</v>
      </c>
    </row>
    <row r="546" spans="1:6">
      <c r="A546" t="s">
        <v>334</v>
      </c>
      <c r="B546">
        <v>2016</v>
      </c>
      <c r="C546">
        <v>1.4999999999999999E-2</v>
      </c>
      <c r="D546" t="s">
        <v>1048</v>
      </c>
      <c r="E546" t="s">
        <v>1106</v>
      </c>
      <c r="F546" s="48" t="s">
        <v>1050</v>
      </c>
    </row>
    <row r="547" spans="1:6">
      <c r="A547" t="s">
        <v>334</v>
      </c>
      <c r="B547">
        <v>2017</v>
      </c>
      <c r="C547">
        <v>1E-3</v>
      </c>
      <c r="D547" t="s">
        <v>1048</v>
      </c>
      <c r="E547" t="s">
        <v>1106</v>
      </c>
      <c r="F547" s="48" t="s">
        <v>1050</v>
      </c>
    </row>
    <row r="548" spans="1:6">
      <c r="A548" t="s">
        <v>334</v>
      </c>
      <c r="B548">
        <v>2018</v>
      </c>
      <c r="C548">
        <v>0</v>
      </c>
      <c r="D548" t="s">
        <v>1048</v>
      </c>
      <c r="E548" t="s">
        <v>1106</v>
      </c>
      <c r="F548" s="48" t="s">
        <v>1050</v>
      </c>
    </row>
    <row r="549" spans="1:6">
      <c r="A549" t="s">
        <v>334</v>
      </c>
      <c r="B549">
        <v>2019</v>
      </c>
      <c r="C549">
        <v>4.0000000000000001E-3</v>
      </c>
      <c r="D549" t="s">
        <v>1048</v>
      </c>
      <c r="E549" t="s">
        <v>1106</v>
      </c>
      <c r="F549" s="48" t="s">
        <v>1050</v>
      </c>
    </row>
    <row r="550" spans="1:6">
      <c r="A550" t="s">
        <v>334</v>
      </c>
      <c r="B550">
        <v>2020</v>
      </c>
      <c r="C550">
        <v>3.0000000000000001E-3</v>
      </c>
      <c r="D550" t="s">
        <v>1048</v>
      </c>
      <c r="E550" t="s">
        <v>1106</v>
      </c>
      <c r="F550" s="48" t="s">
        <v>1050</v>
      </c>
    </row>
    <row r="551" spans="1:6">
      <c r="A551" t="s">
        <v>334</v>
      </c>
      <c r="B551">
        <v>2021</v>
      </c>
      <c r="C551">
        <v>0</v>
      </c>
      <c r="D551" t="s">
        <v>1048</v>
      </c>
      <c r="E551" t="s">
        <v>1106</v>
      </c>
      <c r="F551" s="48" t="s">
        <v>1050</v>
      </c>
    </row>
    <row r="552" spans="1:6">
      <c r="A552" t="s">
        <v>336</v>
      </c>
      <c r="B552">
        <v>2016</v>
      </c>
      <c r="C552">
        <v>1E-3</v>
      </c>
      <c r="D552" t="s">
        <v>1048</v>
      </c>
      <c r="E552" t="s">
        <v>1106</v>
      </c>
      <c r="F552" s="48" t="s">
        <v>1050</v>
      </c>
    </row>
    <row r="553" spans="1:6">
      <c r="A553" t="s">
        <v>336</v>
      </c>
      <c r="B553">
        <v>2017</v>
      </c>
      <c r="C553">
        <v>1E-3</v>
      </c>
      <c r="D553" t="s">
        <v>1048</v>
      </c>
      <c r="E553" t="s">
        <v>1106</v>
      </c>
      <c r="F553" s="48" t="s">
        <v>1050</v>
      </c>
    </row>
    <row r="554" spans="1:6">
      <c r="A554" t="s">
        <v>336</v>
      </c>
      <c r="B554">
        <v>2018</v>
      </c>
      <c r="C554">
        <v>1E-3</v>
      </c>
      <c r="D554" t="s">
        <v>1048</v>
      </c>
      <c r="E554" t="s">
        <v>1106</v>
      </c>
      <c r="F554" s="48" t="s">
        <v>1050</v>
      </c>
    </row>
    <row r="555" spans="1:6">
      <c r="A555" t="s">
        <v>336</v>
      </c>
      <c r="B555">
        <v>2019</v>
      </c>
      <c r="C555">
        <v>1E-3</v>
      </c>
      <c r="D555" t="s">
        <v>1048</v>
      </c>
      <c r="E555" t="s">
        <v>1106</v>
      </c>
      <c r="F555" s="48" t="s">
        <v>1050</v>
      </c>
    </row>
    <row r="556" spans="1:6">
      <c r="A556" t="s">
        <v>336</v>
      </c>
      <c r="B556">
        <v>2020</v>
      </c>
      <c r="C556">
        <v>1E-3</v>
      </c>
      <c r="D556" t="s">
        <v>1048</v>
      </c>
      <c r="E556" t="s">
        <v>1106</v>
      </c>
      <c r="F556" s="48" t="s">
        <v>1050</v>
      </c>
    </row>
    <row r="557" spans="1:6">
      <c r="A557" t="s">
        <v>336</v>
      </c>
      <c r="B557">
        <v>2021</v>
      </c>
      <c r="C557">
        <v>1E-3</v>
      </c>
      <c r="D557" t="s">
        <v>1048</v>
      </c>
      <c r="E557" t="s">
        <v>1106</v>
      </c>
      <c r="F557" s="48" t="s">
        <v>1050</v>
      </c>
    </row>
    <row r="558" spans="1:6">
      <c r="A558" t="s">
        <v>337</v>
      </c>
      <c r="B558">
        <v>2017</v>
      </c>
      <c r="C558">
        <v>0.60499999999999998</v>
      </c>
      <c r="D558" t="s">
        <v>1048</v>
      </c>
      <c r="E558" t="s">
        <v>1106</v>
      </c>
      <c r="F558" s="48" t="s">
        <v>1050</v>
      </c>
    </row>
    <row r="559" spans="1:6">
      <c r="A559" t="s">
        <v>337</v>
      </c>
      <c r="B559">
        <v>2018</v>
      </c>
      <c r="C559">
        <v>1.167</v>
      </c>
      <c r="D559" t="s">
        <v>1048</v>
      </c>
      <c r="E559" t="s">
        <v>1106</v>
      </c>
      <c r="F559" s="48" t="s">
        <v>1050</v>
      </c>
    </row>
    <row r="560" spans="1:6">
      <c r="A560" t="s">
        <v>479</v>
      </c>
      <c r="B560">
        <v>2016</v>
      </c>
      <c r="C560">
        <v>0.29699999999999999</v>
      </c>
      <c r="D560" t="s">
        <v>1048</v>
      </c>
      <c r="E560" t="s">
        <v>1106</v>
      </c>
      <c r="F560" s="48" t="s">
        <v>1050</v>
      </c>
    </row>
    <row r="561" spans="1:6">
      <c r="A561" t="s">
        <v>479</v>
      </c>
      <c r="B561">
        <v>2017</v>
      </c>
      <c r="C561">
        <v>0.48899999999999999</v>
      </c>
      <c r="D561" t="s">
        <v>1048</v>
      </c>
      <c r="E561" t="s">
        <v>1106</v>
      </c>
      <c r="F561" s="48" t="s">
        <v>1050</v>
      </c>
    </row>
    <row r="562" spans="1:6">
      <c r="A562" t="s">
        <v>479</v>
      </c>
      <c r="B562">
        <v>2018</v>
      </c>
      <c r="C562">
        <v>0.60499999999999998</v>
      </c>
      <c r="D562" t="s">
        <v>1048</v>
      </c>
      <c r="E562" t="s">
        <v>1106</v>
      </c>
      <c r="F562" s="48" t="s">
        <v>1050</v>
      </c>
    </row>
    <row r="563" spans="1:6">
      <c r="A563" t="s">
        <v>479</v>
      </c>
      <c r="B563">
        <v>2019</v>
      </c>
      <c r="C563">
        <v>0.69499999999999995</v>
      </c>
      <c r="D563" t="s">
        <v>1048</v>
      </c>
      <c r="E563" t="s">
        <v>1106</v>
      </c>
      <c r="F563" s="48" t="s">
        <v>1050</v>
      </c>
    </row>
    <row r="564" spans="1:6">
      <c r="A564" t="s">
        <v>479</v>
      </c>
      <c r="B564">
        <v>2020</v>
      </c>
      <c r="C564">
        <v>0.53200000000000003</v>
      </c>
      <c r="D564" t="s">
        <v>1048</v>
      </c>
      <c r="E564" t="s">
        <v>1106</v>
      </c>
      <c r="F564" s="48" t="s">
        <v>1050</v>
      </c>
    </row>
    <row r="565" spans="1:6">
      <c r="A565" t="s">
        <v>479</v>
      </c>
      <c r="B565">
        <v>2021</v>
      </c>
      <c r="C565">
        <v>0.998</v>
      </c>
      <c r="D565" t="s">
        <v>1048</v>
      </c>
      <c r="E565" t="s">
        <v>1106</v>
      </c>
      <c r="F565" s="48" t="s">
        <v>1050</v>
      </c>
    </row>
    <row r="566" spans="1:6">
      <c r="A566" t="s">
        <v>338</v>
      </c>
      <c r="B566">
        <v>2016</v>
      </c>
      <c r="C566">
        <v>0</v>
      </c>
      <c r="D566" t="s">
        <v>1048</v>
      </c>
      <c r="E566" t="s">
        <v>1106</v>
      </c>
      <c r="F566" s="48" t="s">
        <v>1050</v>
      </c>
    </row>
    <row r="567" spans="1:6">
      <c r="A567" t="s">
        <v>338</v>
      </c>
      <c r="B567">
        <v>2019</v>
      </c>
      <c r="E567" t="s">
        <v>1106</v>
      </c>
      <c r="F567" s="48" t="s">
        <v>1050</v>
      </c>
    </row>
    <row r="568" spans="1:6">
      <c r="A568" t="s">
        <v>338</v>
      </c>
      <c r="B568">
        <v>2020</v>
      </c>
      <c r="E568" t="s">
        <v>1106</v>
      </c>
      <c r="F568" s="48" t="s">
        <v>1050</v>
      </c>
    </row>
    <row r="569" spans="1:6">
      <c r="A569" t="s">
        <v>338</v>
      </c>
      <c r="B569">
        <v>2021</v>
      </c>
      <c r="E569" t="s">
        <v>1106</v>
      </c>
      <c r="F569" s="48" t="s">
        <v>1050</v>
      </c>
    </row>
    <row r="570" spans="1:6">
      <c r="A570" t="s">
        <v>339</v>
      </c>
      <c r="B570">
        <v>2016</v>
      </c>
      <c r="C570">
        <v>4.7E-2</v>
      </c>
      <c r="D570" t="s">
        <v>1048</v>
      </c>
      <c r="E570" t="s">
        <v>1106</v>
      </c>
      <c r="F570" s="48" t="s">
        <v>1050</v>
      </c>
    </row>
    <row r="571" spans="1:6">
      <c r="A571" t="s">
        <v>339</v>
      </c>
      <c r="B571">
        <v>2017</v>
      </c>
      <c r="C571">
        <v>7.0000000000000001E-3</v>
      </c>
      <c r="D571" t="s">
        <v>1048</v>
      </c>
      <c r="E571" t="s">
        <v>1106</v>
      </c>
      <c r="F571" s="48" t="s">
        <v>1050</v>
      </c>
    </row>
    <row r="572" spans="1:6">
      <c r="A572" t="s">
        <v>339</v>
      </c>
      <c r="B572">
        <v>2018</v>
      </c>
      <c r="C572">
        <v>5.0000000000000001E-3</v>
      </c>
      <c r="D572" t="s">
        <v>1048</v>
      </c>
      <c r="E572" t="s">
        <v>1106</v>
      </c>
      <c r="F572" s="48" t="s">
        <v>1050</v>
      </c>
    </row>
    <row r="573" spans="1:6">
      <c r="A573" t="s">
        <v>339</v>
      </c>
      <c r="B573">
        <v>2019</v>
      </c>
      <c r="C573">
        <v>2E-3</v>
      </c>
      <c r="D573" t="s">
        <v>1048</v>
      </c>
      <c r="E573" t="s">
        <v>1106</v>
      </c>
      <c r="F573" s="48" t="s">
        <v>1050</v>
      </c>
    </row>
    <row r="574" spans="1:6">
      <c r="A574" t="s">
        <v>339</v>
      </c>
      <c r="B574">
        <v>2020</v>
      </c>
      <c r="C574">
        <v>5.0000000000000001E-3</v>
      </c>
      <c r="D574" t="s">
        <v>1048</v>
      </c>
      <c r="E574" t="s">
        <v>1106</v>
      </c>
      <c r="F574" s="48" t="s">
        <v>1050</v>
      </c>
    </row>
    <row r="575" spans="1:6">
      <c r="A575" t="s">
        <v>339</v>
      </c>
      <c r="B575">
        <v>2021</v>
      </c>
      <c r="C575">
        <v>3.0000000000000001E-3</v>
      </c>
      <c r="D575" t="s">
        <v>1048</v>
      </c>
      <c r="E575" t="s">
        <v>1106</v>
      </c>
      <c r="F575" s="48" t="s">
        <v>1050</v>
      </c>
    </row>
    <row r="576" spans="1:6">
      <c r="A576" t="s">
        <v>1059</v>
      </c>
      <c r="B576">
        <v>2016</v>
      </c>
      <c r="C576">
        <v>0</v>
      </c>
      <c r="D576" t="s">
        <v>1048</v>
      </c>
      <c r="E576" t="s">
        <v>1106</v>
      </c>
      <c r="F576" s="48" t="s">
        <v>1050</v>
      </c>
    </row>
    <row r="577" spans="1:6">
      <c r="A577" t="s">
        <v>1059</v>
      </c>
      <c r="B577">
        <v>2017</v>
      </c>
      <c r="C577">
        <v>1E-3</v>
      </c>
      <c r="D577" t="s">
        <v>1048</v>
      </c>
      <c r="E577" t="s">
        <v>1106</v>
      </c>
      <c r="F577" s="48" t="s">
        <v>1050</v>
      </c>
    </row>
    <row r="578" spans="1:6">
      <c r="A578" t="s">
        <v>1059</v>
      </c>
      <c r="B578">
        <v>2018</v>
      </c>
      <c r="C578">
        <v>1E-3</v>
      </c>
      <c r="D578" t="s">
        <v>1048</v>
      </c>
      <c r="E578" t="s">
        <v>1106</v>
      </c>
      <c r="F578" s="48" t="s">
        <v>1050</v>
      </c>
    </row>
    <row r="579" spans="1:6">
      <c r="A579" t="s">
        <v>1059</v>
      </c>
      <c r="B579">
        <v>2019</v>
      </c>
      <c r="C579">
        <v>1E-3</v>
      </c>
      <c r="D579" t="s">
        <v>1048</v>
      </c>
      <c r="E579" t="s">
        <v>1106</v>
      </c>
      <c r="F579" s="48" t="s">
        <v>1050</v>
      </c>
    </row>
    <row r="580" spans="1:6">
      <c r="A580" t="s">
        <v>1059</v>
      </c>
      <c r="B580">
        <v>2020</v>
      </c>
      <c r="C580">
        <v>1E-3</v>
      </c>
      <c r="D580" t="s">
        <v>1048</v>
      </c>
      <c r="E580" t="s">
        <v>1106</v>
      </c>
      <c r="F580" s="48" t="s">
        <v>1050</v>
      </c>
    </row>
    <row r="581" spans="1:6">
      <c r="A581" t="s">
        <v>1059</v>
      </c>
      <c r="B581">
        <v>2021</v>
      </c>
      <c r="C581">
        <v>1E-3</v>
      </c>
      <c r="D581" t="s">
        <v>1048</v>
      </c>
      <c r="E581" t="s">
        <v>1106</v>
      </c>
      <c r="F581" s="48" t="s">
        <v>1050</v>
      </c>
    </row>
    <row r="582" spans="1:6">
      <c r="A582" t="s">
        <v>482</v>
      </c>
      <c r="B582">
        <v>2016</v>
      </c>
      <c r="C582">
        <v>2.3E-2</v>
      </c>
      <c r="D582" t="s">
        <v>1048</v>
      </c>
      <c r="E582" t="s">
        <v>1106</v>
      </c>
      <c r="F582" s="48" t="s">
        <v>1050</v>
      </c>
    </row>
    <row r="583" spans="1:6">
      <c r="A583" t="s">
        <v>482</v>
      </c>
      <c r="B583">
        <v>2017</v>
      </c>
      <c r="C583">
        <v>3.4000000000000002E-2</v>
      </c>
      <c r="D583" t="s">
        <v>1048</v>
      </c>
      <c r="E583" t="s">
        <v>1106</v>
      </c>
      <c r="F583" s="48" t="s">
        <v>1050</v>
      </c>
    </row>
    <row r="584" spans="1:6">
      <c r="A584" t="s">
        <v>482</v>
      </c>
      <c r="B584">
        <v>2018</v>
      </c>
      <c r="C584">
        <v>4.8000000000000001E-2</v>
      </c>
      <c r="D584" t="s">
        <v>1048</v>
      </c>
      <c r="E584" t="s">
        <v>1106</v>
      </c>
      <c r="F584" s="48" t="s">
        <v>1050</v>
      </c>
    </row>
    <row r="585" spans="1:6">
      <c r="A585" t="s">
        <v>482</v>
      </c>
      <c r="B585">
        <v>2019</v>
      </c>
      <c r="C585">
        <v>0.04</v>
      </c>
      <c r="D585" t="s">
        <v>1048</v>
      </c>
      <c r="E585" t="s">
        <v>1106</v>
      </c>
      <c r="F585" s="48" t="s">
        <v>1050</v>
      </c>
    </row>
    <row r="586" spans="1:6">
      <c r="A586" t="s">
        <v>482</v>
      </c>
      <c r="B586">
        <v>2020</v>
      </c>
      <c r="C586">
        <v>0.03</v>
      </c>
      <c r="D586" t="s">
        <v>1048</v>
      </c>
      <c r="E586" t="s">
        <v>1106</v>
      </c>
      <c r="F586" s="48" t="s">
        <v>1050</v>
      </c>
    </row>
    <row r="587" spans="1:6">
      <c r="A587" t="s">
        <v>482</v>
      </c>
      <c r="B587">
        <v>2021</v>
      </c>
      <c r="C587">
        <v>6.6000000000000003E-2</v>
      </c>
      <c r="D587" t="s">
        <v>1048</v>
      </c>
      <c r="E587" t="s">
        <v>1106</v>
      </c>
      <c r="F587" s="48" t="s">
        <v>1050</v>
      </c>
    </row>
    <row r="588" spans="1:6">
      <c r="A588" t="s">
        <v>1060</v>
      </c>
      <c r="B588">
        <v>2016</v>
      </c>
      <c r="C588">
        <v>0.60399999999999998</v>
      </c>
      <c r="D588" t="s">
        <v>1048</v>
      </c>
      <c r="E588" t="s">
        <v>1106</v>
      </c>
      <c r="F588" s="48" t="s">
        <v>1050</v>
      </c>
    </row>
    <row r="589" spans="1:6">
      <c r="A589" t="s">
        <v>1060</v>
      </c>
      <c r="B589">
        <v>2017</v>
      </c>
      <c r="C589">
        <v>5.8999999999999997E-2</v>
      </c>
      <c r="D589" t="s">
        <v>1048</v>
      </c>
      <c r="E589" t="s">
        <v>1106</v>
      </c>
      <c r="F589" s="48" t="s">
        <v>1050</v>
      </c>
    </row>
    <row r="590" spans="1:6">
      <c r="A590" t="s">
        <v>1060</v>
      </c>
      <c r="B590">
        <v>2018</v>
      </c>
      <c r="C590">
        <v>0.06</v>
      </c>
      <c r="D590" t="s">
        <v>1048</v>
      </c>
      <c r="E590" t="s">
        <v>1106</v>
      </c>
      <c r="F590" s="48" t="s">
        <v>1050</v>
      </c>
    </row>
    <row r="591" spans="1:6">
      <c r="A591" t="s">
        <v>1060</v>
      </c>
      <c r="B591">
        <v>2019</v>
      </c>
      <c r="C591">
        <v>4.7E-2</v>
      </c>
      <c r="D591" t="s">
        <v>1048</v>
      </c>
      <c r="E591" t="s">
        <v>1106</v>
      </c>
      <c r="F591" s="48" t="s">
        <v>1050</v>
      </c>
    </row>
    <row r="592" spans="1:6">
      <c r="A592" t="s">
        <v>1060</v>
      </c>
      <c r="B592">
        <v>2020</v>
      </c>
      <c r="C592">
        <v>5.0000000000000001E-3</v>
      </c>
      <c r="D592" t="s">
        <v>1048</v>
      </c>
      <c r="E592" t="s">
        <v>1106</v>
      </c>
      <c r="F592" s="48" t="s">
        <v>1050</v>
      </c>
    </row>
    <row r="593" spans="1:6">
      <c r="A593" t="s">
        <v>1060</v>
      </c>
      <c r="B593">
        <v>2021</v>
      </c>
      <c r="C593">
        <v>8.4000000000000005E-2</v>
      </c>
      <c r="D593" t="s">
        <v>1048</v>
      </c>
      <c r="E593" t="s">
        <v>1106</v>
      </c>
      <c r="F593" s="48" t="s">
        <v>1050</v>
      </c>
    </row>
    <row r="594" spans="1:6">
      <c r="A594" t="s">
        <v>344</v>
      </c>
      <c r="B594">
        <v>2016</v>
      </c>
      <c r="C594">
        <v>1E-3</v>
      </c>
      <c r="D594" t="s">
        <v>1048</v>
      </c>
      <c r="E594" t="s">
        <v>1106</v>
      </c>
      <c r="F594" s="48" t="s">
        <v>1050</v>
      </c>
    </row>
    <row r="595" spans="1:6">
      <c r="A595" t="s">
        <v>344</v>
      </c>
      <c r="B595">
        <v>2017</v>
      </c>
      <c r="C595">
        <v>1E-3</v>
      </c>
      <c r="D595" t="s">
        <v>1048</v>
      </c>
      <c r="E595" t="s">
        <v>1106</v>
      </c>
      <c r="F595" s="48" t="s">
        <v>1050</v>
      </c>
    </row>
    <row r="596" spans="1:6">
      <c r="A596" t="s">
        <v>344</v>
      </c>
      <c r="B596">
        <v>2018</v>
      </c>
      <c r="C596">
        <v>1E-3</v>
      </c>
      <c r="D596" t="s">
        <v>1048</v>
      </c>
      <c r="E596" t="s">
        <v>1106</v>
      </c>
      <c r="F596" s="48" t="s">
        <v>1050</v>
      </c>
    </row>
    <row r="597" spans="1:6">
      <c r="A597" t="s">
        <v>344</v>
      </c>
      <c r="B597">
        <v>2019</v>
      </c>
      <c r="C597">
        <v>1E-3</v>
      </c>
      <c r="D597" t="s">
        <v>1048</v>
      </c>
      <c r="E597" t="s">
        <v>1106</v>
      </c>
      <c r="F597" s="48" t="s">
        <v>1050</v>
      </c>
    </row>
    <row r="598" spans="1:6">
      <c r="A598" t="s">
        <v>344</v>
      </c>
      <c r="B598">
        <v>2020</v>
      </c>
      <c r="C598">
        <v>5.0000000000000001E-3</v>
      </c>
      <c r="D598" t="s">
        <v>1048</v>
      </c>
      <c r="E598" t="s">
        <v>1106</v>
      </c>
      <c r="F598" s="48" t="s">
        <v>1050</v>
      </c>
    </row>
    <row r="599" spans="1:6">
      <c r="A599" t="s">
        <v>344</v>
      </c>
      <c r="B599">
        <v>2021</v>
      </c>
      <c r="C599">
        <v>1.4E-2</v>
      </c>
      <c r="D599" t="s">
        <v>1048</v>
      </c>
      <c r="E599" t="s">
        <v>1106</v>
      </c>
      <c r="F599" s="48" t="s">
        <v>1050</v>
      </c>
    </row>
    <row r="600" spans="1:6">
      <c r="A600" t="s">
        <v>483</v>
      </c>
      <c r="B600">
        <v>2016</v>
      </c>
      <c r="C600">
        <v>0</v>
      </c>
      <c r="D600" t="s">
        <v>1048</v>
      </c>
      <c r="E600" t="s">
        <v>1106</v>
      </c>
      <c r="F600" s="48" t="s">
        <v>1050</v>
      </c>
    </row>
    <row r="601" spans="1:6">
      <c r="A601" t="s">
        <v>483</v>
      </c>
      <c r="B601">
        <v>2017</v>
      </c>
      <c r="C601">
        <v>0</v>
      </c>
      <c r="D601" t="s">
        <v>1048</v>
      </c>
      <c r="E601" t="s">
        <v>1106</v>
      </c>
      <c r="F601" s="48" t="s">
        <v>1050</v>
      </c>
    </row>
    <row r="602" spans="1:6">
      <c r="A602" t="s">
        <v>483</v>
      </c>
      <c r="B602">
        <v>2018</v>
      </c>
      <c r="C602">
        <v>0</v>
      </c>
      <c r="D602" t="s">
        <v>1048</v>
      </c>
      <c r="E602" t="s">
        <v>1106</v>
      </c>
      <c r="F602" s="48" t="s">
        <v>1050</v>
      </c>
    </row>
    <row r="603" spans="1:6">
      <c r="A603" t="s">
        <v>483</v>
      </c>
      <c r="B603">
        <v>2019</v>
      </c>
      <c r="C603">
        <v>0</v>
      </c>
      <c r="D603" t="s">
        <v>1048</v>
      </c>
      <c r="E603" t="s">
        <v>1106</v>
      </c>
      <c r="F603" s="48" t="s">
        <v>1050</v>
      </c>
    </row>
    <row r="604" spans="1:6">
      <c r="A604" t="s">
        <v>483</v>
      </c>
      <c r="B604">
        <v>2020</v>
      </c>
      <c r="C604">
        <v>0</v>
      </c>
      <c r="D604" t="s">
        <v>1048</v>
      </c>
      <c r="E604" t="s">
        <v>1106</v>
      </c>
      <c r="F604" s="48" t="s">
        <v>1050</v>
      </c>
    </row>
    <row r="605" spans="1:6">
      <c r="A605" t="s">
        <v>483</v>
      </c>
      <c r="B605">
        <v>2021</v>
      </c>
      <c r="C605">
        <v>0</v>
      </c>
      <c r="D605" t="s">
        <v>1048</v>
      </c>
      <c r="E605" t="s">
        <v>1106</v>
      </c>
      <c r="F605" s="48" t="s">
        <v>1050</v>
      </c>
    </row>
    <row r="606" spans="1:6">
      <c r="A606" t="s">
        <v>346</v>
      </c>
      <c r="B606">
        <v>2016</v>
      </c>
      <c r="C606">
        <v>2E-3</v>
      </c>
      <c r="D606" t="s">
        <v>1048</v>
      </c>
      <c r="E606" t="s">
        <v>1106</v>
      </c>
      <c r="F606" s="48" t="s">
        <v>1050</v>
      </c>
    </row>
    <row r="607" spans="1:6">
      <c r="A607" t="s">
        <v>346</v>
      </c>
      <c r="B607">
        <v>2017</v>
      </c>
      <c r="C607">
        <v>2.3E-2</v>
      </c>
      <c r="D607" t="s">
        <v>1048</v>
      </c>
      <c r="E607" t="s">
        <v>1106</v>
      </c>
      <c r="F607" s="48" t="s">
        <v>1050</v>
      </c>
    </row>
    <row r="608" spans="1:6">
      <c r="A608" t="s">
        <v>346</v>
      </c>
      <c r="B608">
        <v>2018</v>
      </c>
      <c r="C608">
        <v>1.2E-2</v>
      </c>
      <c r="D608" t="s">
        <v>1048</v>
      </c>
      <c r="E608" t="s">
        <v>1106</v>
      </c>
      <c r="F608" s="48" t="s">
        <v>1050</v>
      </c>
    </row>
    <row r="609" spans="1:6">
      <c r="A609" t="s">
        <v>346</v>
      </c>
      <c r="B609">
        <v>2019</v>
      </c>
      <c r="C609">
        <v>1.9E-2</v>
      </c>
      <c r="D609" t="s">
        <v>1048</v>
      </c>
      <c r="E609" t="s">
        <v>1106</v>
      </c>
      <c r="F609" s="48" t="s">
        <v>1050</v>
      </c>
    </row>
    <row r="610" spans="1:6">
      <c r="A610" t="s">
        <v>346</v>
      </c>
      <c r="B610">
        <v>2020</v>
      </c>
      <c r="C610">
        <v>1E-3</v>
      </c>
      <c r="D610" t="s">
        <v>1048</v>
      </c>
      <c r="E610" t="s">
        <v>1106</v>
      </c>
      <c r="F610" s="48" t="s">
        <v>1050</v>
      </c>
    </row>
    <row r="611" spans="1:6">
      <c r="A611" t="s">
        <v>346</v>
      </c>
      <c r="B611">
        <v>2021</v>
      </c>
      <c r="C611">
        <v>2E-3</v>
      </c>
      <c r="D611" t="s">
        <v>1048</v>
      </c>
      <c r="E611" t="s">
        <v>1106</v>
      </c>
      <c r="F611" s="48" t="s">
        <v>1050</v>
      </c>
    </row>
    <row r="612" spans="1:6">
      <c r="A612" t="s">
        <v>347</v>
      </c>
      <c r="B612">
        <v>2016</v>
      </c>
      <c r="C612">
        <v>1E-3</v>
      </c>
      <c r="D612" t="s">
        <v>1048</v>
      </c>
      <c r="E612" t="s">
        <v>1106</v>
      </c>
      <c r="F612" s="48" t="s">
        <v>1050</v>
      </c>
    </row>
    <row r="613" spans="1:6">
      <c r="A613" t="s">
        <v>347</v>
      </c>
      <c r="B613">
        <v>2017</v>
      </c>
      <c r="C613">
        <v>1E-3</v>
      </c>
      <c r="D613" t="s">
        <v>1048</v>
      </c>
      <c r="E613" t="s">
        <v>1106</v>
      </c>
      <c r="F613" s="48" t="s">
        <v>1050</v>
      </c>
    </row>
    <row r="614" spans="1:6">
      <c r="A614" t="s">
        <v>347</v>
      </c>
      <c r="B614">
        <v>2018</v>
      </c>
      <c r="C614">
        <v>2E-3</v>
      </c>
      <c r="D614" t="s">
        <v>1048</v>
      </c>
      <c r="E614" t="s">
        <v>1106</v>
      </c>
      <c r="F614" s="48" t="s">
        <v>1050</v>
      </c>
    </row>
    <row r="615" spans="1:6">
      <c r="A615" t="s">
        <v>347</v>
      </c>
      <c r="B615">
        <v>2019</v>
      </c>
      <c r="C615">
        <v>2E-3</v>
      </c>
      <c r="D615" t="s">
        <v>1048</v>
      </c>
      <c r="E615" t="s">
        <v>1106</v>
      </c>
      <c r="F615" s="48" t="s">
        <v>1050</v>
      </c>
    </row>
    <row r="616" spans="1:6">
      <c r="A616" t="s">
        <v>347</v>
      </c>
      <c r="B616">
        <v>2020</v>
      </c>
      <c r="C616">
        <v>1E-3</v>
      </c>
      <c r="D616" t="s">
        <v>1048</v>
      </c>
      <c r="E616" t="s">
        <v>1106</v>
      </c>
      <c r="F616" s="48" t="s">
        <v>1050</v>
      </c>
    </row>
    <row r="617" spans="1:6">
      <c r="A617" t="s">
        <v>347</v>
      </c>
      <c r="B617">
        <v>2021</v>
      </c>
      <c r="C617">
        <v>3.0000000000000001E-3</v>
      </c>
      <c r="D617" t="s">
        <v>1048</v>
      </c>
      <c r="E617" t="s">
        <v>1106</v>
      </c>
      <c r="F617" s="48" t="s">
        <v>1050</v>
      </c>
    </row>
    <row r="618" spans="1:6">
      <c r="A618" t="s">
        <v>915</v>
      </c>
      <c r="B618">
        <v>2016</v>
      </c>
      <c r="C618">
        <v>1E-3</v>
      </c>
      <c r="D618" t="s">
        <v>1048</v>
      </c>
      <c r="E618" t="s">
        <v>1106</v>
      </c>
      <c r="F618" s="48" t="s">
        <v>1050</v>
      </c>
    </row>
    <row r="619" spans="1:6">
      <c r="A619" t="s">
        <v>915</v>
      </c>
      <c r="B619">
        <v>2017</v>
      </c>
      <c r="C619">
        <v>2E-3</v>
      </c>
      <c r="D619" t="s">
        <v>1048</v>
      </c>
      <c r="E619" t="s">
        <v>1106</v>
      </c>
      <c r="F619" s="48" t="s">
        <v>1050</v>
      </c>
    </row>
    <row r="620" spans="1:6">
      <c r="A620" t="s">
        <v>915</v>
      </c>
      <c r="B620">
        <v>2018</v>
      </c>
      <c r="C620">
        <v>1E-3</v>
      </c>
      <c r="D620" t="s">
        <v>1107</v>
      </c>
      <c r="E620" t="s">
        <v>1106</v>
      </c>
      <c r="F620" s="48" t="s">
        <v>1050</v>
      </c>
    </row>
    <row r="621" spans="1:6">
      <c r="A621" t="s">
        <v>915</v>
      </c>
      <c r="B621">
        <v>2019</v>
      </c>
      <c r="C621">
        <v>2E-3</v>
      </c>
      <c r="D621" t="s">
        <v>1048</v>
      </c>
      <c r="E621" t="s">
        <v>1106</v>
      </c>
      <c r="F621" s="48" t="s">
        <v>1050</v>
      </c>
    </row>
    <row r="622" spans="1:6">
      <c r="A622" t="s">
        <v>915</v>
      </c>
      <c r="B622">
        <v>2020</v>
      </c>
      <c r="C622">
        <v>1E-3</v>
      </c>
      <c r="D622" t="s">
        <v>1048</v>
      </c>
      <c r="E622" t="s">
        <v>1106</v>
      </c>
      <c r="F622" s="48" t="s">
        <v>1050</v>
      </c>
    </row>
    <row r="623" spans="1:6">
      <c r="A623" t="s">
        <v>915</v>
      </c>
      <c r="B623">
        <v>2021</v>
      </c>
      <c r="C623">
        <v>1E-3</v>
      </c>
      <c r="D623" t="s">
        <v>1048</v>
      </c>
      <c r="E623" t="s">
        <v>1106</v>
      </c>
      <c r="F623" s="48" t="s">
        <v>1050</v>
      </c>
    </row>
    <row r="624" spans="1:6">
      <c r="A624" t="s">
        <v>349</v>
      </c>
      <c r="B624">
        <v>2018</v>
      </c>
      <c r="C624">
        <v>0.66800000000000004</v>
      </c>
      <c r="D624" t="s">
        <v>1048</v>
      </c>
      <c r="E624" t="s">
        <v>1106</v>
      </c>
      <c r="F624" s="48" t="s">
        <v>1050</v>
      </c>
    </row>
    <row r="625" spans="1:6">
      <c r="A625" t="s">
        <v>349</v>
      </c>
      <c r="B625">
        <v>2021</v>
      </c>
      <c r="E625" t="s">
        <v>1106</v>
      </c>
      <c r="F625" s="48" t="s">
        <v>1050</v>
      </c>
    </row>
    <row r="626" spans="1:6">
      <c r="A626" t="s">
        <v>350</v>
      </c>
      <c r="B626">
        <v>2016</v>
      </c>
      <c r="C626">
        <v>4.0000000000000001E-3</v>
      </c>
      <c r="D626" t="s">
        <v>1048</v>
      </c>
      <c r="E626" t="s">
        <v>1106</v>
      </c>
      <c r="F626" s="48" t="s">
        <v>1050</v>
      </c>
    </row>
    <row r="627" spans="1:6">
      <c r="A627" t="s">
        <v>350</v>
      </c>
      <c r="B627">
        <v>2017</v>
      </c>
      <c r="C627">
        <v>8.0000000000000002E-3</v>
      </c>
      <c r="D627" t="s">
        <v>1048</v>
      </c>
      <c r="E627" t="s">
        <v>1106</v>
      </c>
      <c r="F627" s="48" t="s">
        <v>1050</v>
      </c>
    </row>
    <row r="628" spans="1:6">
      <c r="A628" t="s">
        <v>350</v>
      </c>
      <c r="B628">
        <v>2018</v>
      </c>
      <c r="C628">
        <v>7.0000000000000001E-3</v>
      </c>
      <c r="D628" t="s">
        <v>1048</v>
      </c>
      <c r="E628" t="s">
        <v>1106</v>
      </c>
      <c r="F628" s="48" t="s">
        <v>1050</v>
      </c>
    </row>
    <row r="629" spans="1:6">
      <c r="A629" t="s">
        <v>350</v>
      </c>
      <c r="B629">
        <v>2019</v>
      </c>
      <c r="C629">
        <v>8.0000000000000002E-3</v>
      </c>
      <c r="D629" t="s">
        <v>1048</v>
      </c>
      <c r="E629" t="s">
        <v>1106</v>
      </c>
      <c r="F629" s="48" t="s">
        <v>1050</v>
      </c>
    </row>
    <row r="630" spans="1:6">
      <c r="A630" t="s">
        <v>350</v>
      </c>
      <c r="B630">
        <v>2020</v>
      </c>
      <c r="C630">
        <v>0.04</v>
      </c>
      <c r="D630" t="s">
        <v>1048</v>
      </c>
      <c r="E630" t="s">
        <v>1106</v>
      </c>
      <c r="F630" s="48" t="s">
        <v>1050</v>
      </c>
    </row>
    <row r="631" spans="1:6">
      <c r="A631" t="s">
        <v>350</v>
      </c>
      <c r="B631">
        <v>2021</v>
      </c>
      <c r="C631">
        <v>4.5999999999999999E-2</v>
      </c>
      <c r="D631" t="s">
        <v>1048</v>
      </c>
      <c r="E631" t="s">
        <v>1106</v>
      </c>
      <c r="F631" s="48" t="s">
        <v>1050</v>
      </c>
    </row>
    <row r="632" spans="1:6">
      <c r="A632" t="s">
        <v>351</v>
      </c>
      <c r="B632">
        <v>2016</v>
      </c>
      <c r="C632">
        <v>4.0000000000000001E-3</v>
      </c>
      <c r="D632" t="s">
        <v>1048</v>
      </c>
      <c r="E632" t="s">
        <v>1106</v>
      </c>
      <c r="F632" s="48" t="s">
        <v>1050</v>
      </c>
    </row>
    <row r="633" spans="1:6">
      <c r="A633" t="s">
        <v>351</v>
      </c>
      <c r="B633">
        <v>2017</v>
      </c>
      <c r="C633">
        <v>5.0000000000000001E-3</v>
      </c>
      <c r="D633" t="s">
        <v>1048</v>
      </c>
      <c r="E633" t="s">
        <v>1106</v>
      </c>
      <c r="F633" s="48" t="s">
        <v>1050</v>
      </c>
    </row>
    <row r="634" spans="1:6">
      <c r="A634" t="s">
        <v>351</v>
      </c>
      <c r="B634">
        <v>2018</v>
      </c>
      <c r="C634">
        <v>8.9999999999999993E-3</v>
      </c>
      <c r="D634" t="s">
        <v>1048</v>
      </c>
      <c r="E634" t="s">
        <v>1106</v>
      </c>
      <c r="F634" s="48" t="s">
        <v>1050</v>
      </c>
    </row>
    <row r="635" spans="1:6">
      <c r="A635" t="s">
        <v>351</v>
      </c>
      <c r="B635">
        <v>2019</v>
      </c>
      <c r="C635">
        <v>8.0000000000000002E-3</v>
      </c>
      <c r="D635" t="s">
        <v>1048</v>
      </c>
      <c r="E635" t="s">
        <v>1106</v>
      </c>
      <c r="F635" s="48" t="s">
        <v>1050</v>
      </c>
    </row>
    <row r="636" spans="1:6">
      <c r="A636" t="s">
        <v>351</v>
      </c>
      <c r="B636">
        <v>2020</v>
      </c>
      <c r="C636">
        <v>7.0000000000000001E-3</v>
      </c>
      <c r="D636" t="s">
        <v>1048</v>
      </c>
      <c r="E636" t="s">
        <v>1106</v>
      </c>
      <c r="F636" s="48" t="s">
        <v>1050</v>
      </c>
    </row>
    <row r="637" spans="1:6">
      <c r="A637" t="s">
        <v>351</v>
      </c>
      <c r="B637">
        <v>2021</v>
      </c>
      <c r="C637">
        <v>0.02</v>
      </c>
      <c r="D637" t="s">
        <v>1048</v>
      </c>
      <c r="E637" t="s">
        <v>1106</v>
      </c>
      <c r="F637" s="48" t="s">
        <v>1050</v>
      </c>
    </row>
    <row r="638" spans="1:6">
      <c r="A638" t="s">
        <v>352</v>
      </c>
      <c r="B638">
        <v>2016</v>
      </c>
      <c r="C638">
        <v>3.0000000000000001E-3</v>
      </c>
      <c r="D638" t="s">
        <v>1048</v>
      </c>
      <c r="E638" t="s">
        <v>1106</v>
      </c>
      <c r="F638" s="48" t="s">
        <v>1050</v>
      </c>
    </row>
    <row r="639" spans="1:6">
      <c r="A639" t="s">
        <v>352</v>
      </c>
      <c r="B639">
        <v>2017</v>
      </c>
      <c r="C639">
        <v>1E-3</v>
      </c>
      <c r="D639" t="s">
        <v>1048</v>
      </c>
      <c r="E639" t="s">
        <v>1106</v>
      </c>
      <c r="F639" s="48" t="s">
        <v>1050</v>
      </c>
    </row>
    <row r="640" spans="1:6">
      <c r="A640" t="s">
        <v>352</v>
      </c>
      <c r="B640">
        <v>2018</v>
      </c>
      <c r="C640">
        <v>2E-3</v>
      </c>
      <c r="D640" t="s">
        <v>1048</v>
      </c>
      <c r="E640" t="s">
        <v>1106</v>
      </c>
      <c r="F640" s="48" t="s">
        <v>1050</v>
      </c>
    </row>
    <row r="641" spans="1:6">
      <c r="A641" t="s">
        <v>352</v>
      </c>
      <c r="B641">
        <v>2019</v>
      </c>
      <c r="C641">
        <v>1E-3</v>
      </c>
      <c r="D641" t="s">
        <v>1048</v>
      </c>
      <c r="E641" t="s">
        <v>1106</v>
      </c>
      <c r="F641" s="48" t="s">
        <v>1050</v>
      </c>
    </row>
    <row r="642" spans="1:6">
      <c r="A642" t="s">
        <v>352</v>
      </c>
      <c r="B642">
        <v>2020</v>
      </c>
      <c r="C642">
        <v>1E-3</v>
      </c>
      <c r="D642" t="s">
        <v>1048</v>
      </c>
      <c r="E642" t="s">
        <v>1106</v>
      </c>
      <c r="F642" s="48" t="s">
        <v>1050</v>
      </c>
    </row>
    <row r="643" spans="1:6">
      <c r="A643" t="s">
        <v>352</v>
      </c>
      <c r="B643">
        <v>2021</v>
      </c>
      <c r="C643">
        <v>1E-3</v>
      </c>
      <c r="D643" t="s">
        <v>1048</v>
      </c>
      <c r="E643" t="s">
        <v>1106</v>
      </c>
      <c r="F643" s="48" t="s">
        <v>1050</v>
      </c>
    </row>
    <row r="644" spans="1:6">
      <c r="A644" t="s">
        <v>1061</v>
      </c>
      <c r="B644">
        <v>2016</v>
      </c>
      <c r="C644">
        <v>3.0000000000000001E-3</v>
      </c>
      <c r="D644" t="s">
        <v>1048</v>
      </c>
      <c r="E644" t="s">
        <v>1106</v>
      </c>
      <c r="F644" s="48" t="s">
        <v>1050</v>
      </c>
    </row>
    <row r="645" spans="1:6">
      <c r="A645" t="s">
        <v>1061</v>
      </c>
      <c r="B645">
        <v>2017</v>
      </c>
      <c r="C645">
        <v>6.0000000000000001E-3</v>
      </c>
      <c r="D645" t="s">
        <v>1048</v>
      </c>
      <c r="E645" t="s">
        <v>1106</v>
      </c>
      <c r="F645" s="48" t="s">
        <v>1050</v>
      </c>
    </row>
    <row r="646" spans="1:6">
      <c r="A646" t="s">
        <v>1061</v>
      </c>
      <c r="B646">
        <v>2018</v>
      </c>
      <c r="C646">
        <v>7.0000000000000001E-3</v>
      </c>
      <c r="D646" t="s">
        <v>1048</v>
      </c>
      <c r="E646" t="s">
        <v>1106</v>
      </c>
      <c r="F646" s="48" t="s">
        <v>1050</v>
      </c>
    </row>
    <row r="647" spans="1:6">
      <c r="A647" t="s">
        <v>1061</v>
      </c>
      <c r="B647">
        <v>2019</v>
      </c>
      <c r="C647">
        <v>6.2E-2</v>
      </c>
      <c r="D647" t="s">
        <v>1048</v>
      </c>
      <c r="E647" t="s">
        <v>1106</v>
      </c>
      <c r="F647" s="48" t="s">
        <v>1050</v>
      </c>
    </row>
    <row r="648" spans="1:6">
      <c r="A648" t="s">
        <v>1061</v>
      </c>
      <c r="B648">
        <v>2020</v>
      </c>
      <c r="C648">
        <v>5.0000000000000001E-3</v>
      </c>
      <c r="D648" t="s">
        <v>1048</v>
      </c>
      <c r="E648" t="s">
        <v>1106</v>
      </c>
      <c r="F648" s="48" t="s">
        <v>1050</v>
      </c>
    </row>
    <row r="649" spans="1:6">
      <c r="A649" t="s">
        <v>1061</v>
      </c>
      <c r="B649">
        <v>2021</v>
      </c>
      <c r="C649">
        <v>1.4999999999999999E-2</v>
      </c>
      <c r="D649" t="s">
        <v>1048</v>
      </c>
      <c r="E649" t="s">
        <v>1106</v>
      </c>
      <c r="F649" s="48" t="s">
        <v>1050</v>
      </c>
    </row>
    <row r="650" spans="1:6">
      <c r="A650" t="s">
        <v>354</v>
      </c>
      <c r="B650">
        <v>2017</v>
      </c>
      <c r="C650">
        <v>2E-3</v>
      </c>
      <c r="D650" t="s">
        <v>1107</v>
      </c>
      <c r="E650" t="s">
        <v>1106</v>
      </c>
      <c r="F650" s="48" t="s">
        <v>1050</v>
      </c>
    </row>
    <row r="651" spans="1:6">
      <c r="A651" t="s">
        <v>354</v>
      </c>
      <c r="B651">
        <v>2019</v>
      </c>
      <c r="C651">
        <v>2E-3</v>
      </c>
      <c r="D651" t="s">
        <v>1107</v>
      </c>
      <c r="E651" t="s">
        <v>1106</v>
      </c>
      <c r="F651" s="48" t="s">
        <v>1050</v>
      </c>
    </row>
    <row r="652" spans="1:6">
      <c r="A652" t="s">
        <v>354</v>
      </c>
      <c r="B652">
        <v>2021</v>
      </c>
      <c r="C652">
        <v>4.7E-2</v>
      </c>
      <c r="D652" t="s">
        <v>1048</v>
      </c>
      <c r="E652" t="s">
        <v>1106</v>
      </c>
      <c r="F652" s="48" t="s">
        <v>1050</v>
      </c>
    </row>
    <row r="653" spans="1:6">
      <c r="A653" t="s">
        <v>355</v>
      </c>
      <c r="B653">
        <v>2016</v>
      </c>
      <c r="C653">
        <v>4.7E-2</v>
      </c>
      <c r="D653" t="s">
        <v>1048</v>
      </c>
      <c r="E653" t="s">
        <v>1106</v>
      </c>
      <c r="F653" s="48" t="s">
        <v>1050</v>
      </c>
    </row>
    <row r="654" spans="1:6">
      <c r="A654" t="s">
        <v>355</v>
      </c>
      <c r="B654">
        <v>2017</v>
      </c>
      <c r="C654">
        <v>5.1999999999999998E-2</v>
      </c>
      <c r="D654" t="s">
        <v>1048</v>
      </c>
      <c r="E654" t="s">
        <v>1106</v>
      </c>
      <c r="F654" s="48" t="s">
        <v>1050</v>
      </c>
    </row>
    <row r="655" spans="1:6">
      <c r="A655" t="s">
        <v>355</v>
      </c>
      <c r="B655">
        <v>2018</v>
      </c>
      <c r="C655">
        <v>7.2999999999999995E-2</v>
      </c>
      <c r="D655" t="s">
        <v>1048</v>
      </c>
      <c r="E655" t="s">
        <v>1106</v>
      </c>
      <c r="F655" s="48" t="s">
        <v>1050</v>
      </c>
    </row>
    <row r="656" spans="1:6">
      <c r="A656" t="s">
        <v>355</v>
      </c>
      <c r="B656">
        <v>2019</v>
      </c>
      <c r="C656">
        <v>0.17199999999999999</v>
      </c>
      <c r="D656" t="s">
        <v>1048</v>
      </c>
      <c r="E656" t="s">
        <v>1106</v>
      </c>
      <c r="F656" s="48" t="s">
        <v>1050</v>
      </c>
    </row>
    <row r="657" spans="1:6">
      <c r="A657" t="s">
        <v>355</v>
      </c>
      <c r="B657">
        <v>2020</v>
      </c>
      <c r="C657">
        <v>0.187</v>
      </c>
      <c r="D657" t="s">
        <v>1048</v>
      </c>
      <c r="E657" t="s">
        <v>1106</v>
      </c>
      <c r="F657" s="48" t="s">
        <v>1050</v>
      </c>
    </row>
    <row r="658" spans="1:6">
      <c r="A658" t="s">
        <v>355</v>
      </c>
      <c r="B658">
        <v>2021</v>
      </c>
      <c r="C658">
        <v>2.9000000000000001E-2</v>
      </c>
      <c r="D658" t="s">
        <v>1048</v>
      </c>
      <c r="E658" t="s">
        <v>1106</v>
      </c>
      <c r="F658" s="48" t="s">
        <v>1050</v>
      </c>
    </row>
    <row r="659" spans="1:6">
      <c r="A659" t="s">
        <v>489</v>
      </c>
      <c r="B659">
        <v>2016</v>
      </c>
      <c r="C659">
        <v>4.0000000000000001E-3</v>
      </c>
      <c r="D659" t="s">
        <v>1048</v>
      </c>
      <c r="E659" t="s">
        <v>1106</v>
      </c>
      <c r="F659" s="48" t="s">
        <v>1050</v>
      </c>
    </row>
    <row r="660" spans="1:6">
      <c r="A660" t="s">
        <v>489</v>
      </c>
      <c r="B660">
        <v>2017</v>
      </c>
      <c r="C660">
        <v>0.01</v>
      </c>
      <c r="D660" t="s">
        <v>1048</v>
      </c>
      <c r="E660" t="s">
        <v>1106</v>
      </c>
      <c r="F660" s="48" t="s">
        <v>1050</v>
      </c>
    </row>
    <row r="661" spans="1:6">
      <c r="A661" t="s">
        <v>489</v>
      </c>
      <c r="B661">
        <v>2018</v>
      </c>
      <c r="C661">
        <v>1.2999999999999999E-2</v>
      </c>
      <c r="D661" t="s">
        <v>1048</v>
      </c>
      <c r="E661" t="s">
        <v>1106</v>
      </c>
      <c r="F661" s="48" t="s">
        <v>1050</v>
      </c>
    </row>
    <row r="662" spans="1:6">
      <c r="A662" t="s">
        <v>489</v>
      </c>
      <c r="B662">
        <v>2019</v>
      </c>
      <c r="C662">
        <v>1.4E-2</v>
      </c>
      <c r="D662" t="s">
        <v>1048</v>
      </c>
      <c r="E662" t="s">
        <v>1106</v>
      </c>
      <c r="F662" s="48" t="s">
        <v>1050</v>
      </c>
    </row>
    <row r="663" spans="1:6">
      <c r="A663" t="s">
        <v>489</v>
      </c>
      <c r="B663">
        <v>2020</v>
      </c>
      <c r="C663">
        <v>0.01</v>
      </c>
      <c r="D663" t="s">
        <v>1048</v>
      </c>
      <c r="E663" t="s">
        <v>1106</v>
      </c>
      <c r="F663" s="48" t="s">
        <v>1050</v>
      </c>
    </row>
    <row r="664" spans="1:6">
      <c r="A664" t="s">
        <v>489</v>
      </c>
      <c r="B664">
        <v>2021</v>
      </c>
      <c r="C664">
        <v>3.4000000000000002E-2</v>
      </c>
      <c r="D664" t="s">
        <v>1048</v>
      </c>
      <c r="E664" t="s">
        <v>1106</v>
      </c>
      <c r="F664" s="48" t="s">
        <v>1050</v>
      </c>
    </row>
    <row r="665" spans="1:6">
      <c r="A665" t="s">
        <v>359</v>
      </c>
      <c r="B665">
        <v>2017</v>
      </c>
      <c r="C665">
        <v>3.0000000000000001E-3</v>
      </c>
      <c r="D665" t="s">
        <v>1048</v>
      </c>
      <c r="E665" t="s">
        <v>1106</v>
      </c>
      <c r="F665" s="48" t="s">
        <v>1050</v>
      </c>
    </row>
    <row r="666" spans="1:6">
      <c r="A666" t="s">
        <v>359</v>
      </c>
      <c r="B666">
        <v>2018</v>
      </c>
      <c r="C666">
        <v>2E-3</v>
      </c>
      <c r="D666" t="s">
        <v>1048</v>
      </c>
      <c r="E666" t="s">
        <v>1106</v>
      </c>
      <c r="F666" s="48" t="s">
        <v>1050</v>
      </c>
    </row>
    <row r="667" spans="1:6">
      <c r="A667" t="s">
        <v>359</v>
      </c>
      <c r="B667">
        <v>2020</v>
      </c>
      <c r="C667">
        <v>1E-3</v>
      </c>
      <c r="D667" t="s">
        <v>1048</v>
      </c>
      <c r="E667" t="s">
        <v>1106</v>
      </c>
      <c r="F667" s="48" t="s">
        <v>1050</v>
      </c>
    </row>
    <row r="668" spans="1:6">
      <c r="A668" t="s">
        <v>359</v>
      </c>
      <c r="B668">
        <v>2021</v>
      </c>
      <c r="C668">
        <v>0.20100000000000001</v>
      </c>
      <c r="D668" t="s">
        <v>1048</v>
      </c>
      <c r="E668" t="s">
        <v>1106</v>
      </c>
      <c r="F668" s="48" t="s">
        <v>1050</v>
      </c>
    </row>
    <row r="669" spans="1:6">
      <c r="A669" t="s">
        <v>360</v>
      </c>
      <c r="B669">
        <v>2016</v>
      </c>
      <c r="C669">
        <v>2E-3</v>
      </c>
      <c r="D669" t="s">
        <v>1048</v>
      </c>
      <c r="E669" t="s">
        <v>1106</v>
      </c>
      <c r="F669" s="48" t="s">
        <v>1050</v>
      </c>
    </row>
    <row r="670" spans="1:6">
      <c r="A670" t="s">
        <v>360</v>
      </c>
      <c r="B670">
        <v>2018</v>
      </c>
      <c r="C670">
        <v>0.13400000000000001</v>
      </c>
      <c r="D670" t="s">
        <v>1048</v>
      </c>
      <c r="E670" t="s">
        <v>1106</v>
      </c>
      <c r="F670" s="48" t="s">
        <v>1050</v>
      </c>
    </row>
    <row r="671" spans="1:6">
      <c r="A671" t="s">
        <v>360</v>
      </c>
      <c r="B671">
        <v>2021</v>
      </c>
      <c r="C671">
        <v>0.33700000000000002</v>
      </c>
      <c r="D671" t="s">
        <v>1048</v>
      </c>
      <c r="E671" t="s">
        <v>1106</v>
      </c>
      <c r="F671" s="48" t="s">
        <v>1050</v>
      </c>
    </row>
    <row r="672" spans="1:6">
      <c r="A672" t="s">
        <v>936</v>
      </c>
      <c r="B672">
        <v>2016</v>
      </c>
      <c r="C672">
        <v>4.0000000000000001E-3</v>
      </c>
      <c r="D672" t="s">
        <v>1048</v>
      </c>
      <c r="E672" t="s">
        <v>1106</v>
      </c>
      <c r="F672" s="48" t="s">
        <v>1050</v>
      </c>
    </row>
    <row r="673" spans="1:6">
      <c r="A673" t="s">
        <v>936</v>
      </c>
      <c r="B673">
        <v>2017</v>
      </c>
      <c r="C673">
        <v>3.0000000000000001E-3</v>
      </c>
      <c r="D673" t="s">
        <v>1048</v>
      </c>
      <c r="E673" t="s">
        <v>1106</v>
      </c>
      <c r="F673" s="48" t="s">
        <v>1050</v>
      </c>
    </row>
    <row r="674" spans="1:6">
      <c r="A674" t="s">
        <v>936</v>
      </c>
      <c r="B674">
        <v>2018</v>
      </c>
      <c r="C674">
        <v>3.0000000000000001E-3</v>
      </c>
      <c r="D674" t="s">
        <v>1048</v>
      </c>
      <c r="E674" t="s">
        <v>1106</v>
      </c>
      <c r="F674" s="48" t="s">
        <v>1050</v>
      </c>
    </row>
    <row r="675" spans="1:6">
      <c r="A675" t="s">
        <v>936</v>
      </c>
      <c r="B675">
        <v>2019</v>
      </c>
      <c r="C675">
        <v>4.0000000000000001E-3</v>
      </c>
      <c r="D675" t="s">
        <v>1048</v>
      </c>
      <c r="E675" t="s">
        <v>1106</v>
      </c>
      <c r="F675" s="48" t="s">
        <v>1050</v>
      </c>
    </row>
    <row r="676" spans="1:6">
      <c r="A676" t="s">
        <v>936</v>
      </c>
      <c r="B676">
        <v>2020</v>
      </c>
      <c r="C676">
        <v>4.0000000000000001E-3</v>
      </c>
      <c r="D676" t="s">
        <v>1048</v>
      </c>
      <c r="E676" t="s">
        <v>1106</v>
      </c>
      <c r="F676" s="48" t="s">
        <v>1050</v>
      </c>
    </row>
    <row r="677" spans="1:6">
      <c r="A677" t="s">
        <v>936</v>
      </c>
      <c r="B677">
        <v>2021</v>
      </c>
      <c r="C677">
        <v>1.0999999999999999E-2</v>
      </c>
      <c r="D677" t="s">
        <v>1048</v>
      </c>
      <c r="E677" t="s">
        <v>1106</v>
      </c>
      <c r="F677" s="48" t="s">
        <v>1050</v>
      </c>
    </row>
    <row r="678" spans="1:6">
      <c r="A678" t="s">
        <v>216</v>
      </c>
      <c r="B678">
        <v>2016</v>
      </c>
      <c r="C678">
        <v>0.01</v>
      </c>
      <c r="D678" t="s">
        <v>1048</v>
      </c>
      <c r="E678" t="s">
        <v>1106</v>
      </c>
      <c r="F678" s="48" t="s">
        <v>1050</v>
      </c>
    </row>
    <row r="679" spans="1:6">
      <c r="A679" t="s">
        <v>216</v>
      </c>
      <c r="B679">
        <v>2017</v>
      </c>
      <c r="C679">
        <v>1.7999999999999999E-2</v>
      </c>
      <c r="D679" t="s">
        <v>1048</v>
      </c>
      <c r="E679" t="s">
        <v>1106</v>
      </c>
      <c r="F679" s="48" t="s">
        <v>1050</v>
      </c>
    </row>
    <row r="680" spans="1:6">
      <c r="A680" t="s">
        <v>216</v>
      </c>
      <c r="B680">
        <v>2018</v>
      </c>
      <c r="C680">
        <v>8.5999999999999993E-2</v>
      </c>
      <c r="D680" t="s">
        <v>1048</v>
      </c>
      <c r="E680" t="s">
        <v>1106</v>
      </c>
      <c r="F680" s="48" t="s">
        <v>1050</v>
      </c>
    </row>
    <row r="681" spans="1:6">
      <c r="A681" t="s">
        <v>216</v>
      </c>
      <c r="B681">
        <v>2019</v>
      </c>
      <c r="C681">
        <v>0.02</v>
      </c>
      <c r="D681" t="s">
        <v>1048</v>
      </c>
      <c r="E681" t="s">
        <v>1106</v>
      </c>
      <c r="F681" s="48" t="s">
        <v>1050</v>
      </c>
    </row>
    <row r="682" spans="1:6">
      <c r="A682" t="s">
        <v>216</v>
      </c>
      <c r="B682">
        <v>2020</v>
      </c>
      <c r="C682">
        <v>1.2E-2</v>
      </c>
      <c r="D682" t="s">
        <v>1048</v>
      </c>
      <c r="E682" t="s">
        <v>1106</v>
      </c>
      <c r="F682" s="48" t="s">
        <v>1050</v>
      </c>
    </row>
    <row r="683" spans="1:6">
      <c r="A683" t="s">
        <v>216</v>
      </c>
      <c r="B683">
        <v>2021</v>
      </c>
      <c r="C683">
        <v>4.2999999999999997E-2</v>
      </c>
      <c r="D683" t="s">
        <v>1048</v>
      </c>
      <c r="E683" t="s">
        <v>1106</v>
      </c>
      <c r="F683" s="48" t="s">
        <v>1050</v>
      </c>
    </row>
    <row r="684" spans="1:6">
      <c r="A684" t="s">
        <v>1062</v>
      </c>
      <c r="B684">
        <v>2016</v>
      </c>
      <c r="C684">
        <v>4.0000000000000001E-3</v>
      </c>
      <c r="D684" t="s">
        <v>1048</v>
      </c>
      <c r="E684" t="s">
        <v>1106</v>
      </c>
      <c r="F684" s="48" t="s">
        <v>1050</v>
      </c>
    </row>
    <row r="685" spans="1:6">
      <c r="A685" t="s">
        <v>1062</v>
      </c>
      <c r="B685">
        <v>2017</v>
      </c>
      <c r="C685">
        <v>3.3000000000000002E-2</v>
      </c>
      <c r="D685" t="s">
        <v>1048</v>
      </c>
      <c r="E685" t="s">
        <v>1106</v>
      </c>
      <c r="F685" s="48" t="s">
        <v>1050</v>
      </c>
    </row>
    <row r="686" spans="1:6">
      <c r="A686" t="s">
        <v>1062</v>
      </c>
      <c r="B686">
        <v>2018</v>
      </c>
      <c r="C686">
        <v>4.5999999999999999E-2</v>
      </c>
      <c r="D686" t="s">
        <v>1048</v>
      </c>
      <c r="E686" t="s">
        <v>1106</v>
      </c>
      <c r="F686" s="48" t="s">
        <v>1050</v>
      </c>
    </row>
    <row r="687" spans="1:6">
      <c r="A687" t="s">
        <v>1062</v>
      </c>
      <c r="B687">
        <v>2019</v>
      </c>
      <c r="C687">
        <v>2.5000000000000001E-2</v>
      </c>
      <c r="D687" t="s">
        <v>1048</v>
      </c>
      <c r="E687" t="s">
        <v>1106</v>
      </c>
      <c r="F687" s="48" t="s">
        <v>1050</v>
      </c>
    </row>
    <row r="688" spans="1:6">
      <c r="A688" t="s">
        <v>1062</v>
      </c>
      <c r="B688">
        <v>2020</v>
      </c>
      <c r="C688">
        <v>5.0000000000000001E-3</v>
      </c>
      <c r="D688" t="s">
        <v>1048</v>
      </c>
      <c r="E688" t="s">
        <v>1106</v>
      </c>
      <c r="F688" s="48" t="s">
        <v>1050</v>
      </c>
    </row>
    <row r="689" spans="1:6">
      <c r="A689" t="s">
        <v>1062</v>
      </c>
      <c r="B689">
        <v>2021</v>
      </c>
      <c r="C689">
        <v>0.01</v>
      </c>
      <c r="D689" t="s">
        <v>1048</v>
      </c>
      <c r="E689" t="s">
        <v>1106</v>
      </c>
      <c r="F689" s="48" t="s">
        <v>1050</v>
      </c>
    </row>
    <row r="690" spans="1:6">
      <c r="A690" t="s">
        <v>517</v>
      </c>
      <c r="B690">
        <v>2016</v>
      </c>
      <c r="C690">
        <v>4.0000000000000001E-3</v>
      </c>
      <c r="D690" t="s">
        <v>1048</v>
      </c>
      <c r="E690" t="s">
        <v>1106</v>
      </c>
      <c r="F690" s="48" t="s">
        <v>1050</v>
      </c>
    </row>
    <row r="691" spans="1:6">
      <c r="A691" t="s">
        <v>517</v>
      </c>
      <c r="B691">
        <v>2017</v>
      </c>
      <c r="C691">
        <v>7.0000000000000001E-3</v>
      </c>
      <c r="D691" t="s">
        <v>1048</v>
      </c>
      <c r="E691" t="s">
        <v>1106</v>
      </c>
      <c r="F691" s="48" t="s">
        <v>1050</v>
      </c>
    </row>
    <row r="692" spans="1:6">
      <c r="A692" t="s">
        <v>517</v>
      </c>
      <c r="B692">
        <v>2018</v>
      </c>
      <c r="C692">
        <v>7.0000000000000001E-3</v>
      </c>
      <c r="D692" t="s">
        <v>1048</v>
      </c>
      <c r="E692" t="s">
        <v>1106</v>
      </c>
      <c r="F692" s="48" t="s">
        <v>1050</v>
      </c>
    </row>
    <row r="693" spans="1:6">
      <c r="A693" t="s">
        <v>517</v>
      </c>
      <c r="B693">
        <v>2019</v>
      </c>
      <c r="C693">
        <v>8.9999999999999993E-3</v>
      </c>
      <c r="D693" t="s">
        <v>1048</v>
      </c>
      <c r="E693" t="s">
        <v>1106</v>
      </c>
      <c r="F693" s="48" t="s">
        <v>1050</v>
      </c>
    </row>
    <row r="694" spans="1:6">
      <c r="A694" t="s">
        <v>517</v>
      </c>
      <c r="B694">
        <v>2020</v>
      </c>
      <c r="C694">
        <v>6.0000000000000001E-3</v>
      </c>
      <c r="D694" t="s">
        <v>1048</v>
      </c>
      <c r="E694" t="s">
        <v>1106</v>
      </c>
      <c r="F694" s="48" t="s">
        <v>1050</v>
      </c>
    </row>
    <row r="695" spans="1:6">
      <c r="A695" t="s">
        <v>517</v>
      </c>
      <c r="B695">
        <v>2021</v>
      </c>
      <c r="C695">
        <v>1.6E-2</v>
      </c>
      <c r="D695" t="s">
        <v>1048</v>
      </c>
      <c r="E695" t="s">
        <v>1106</v>
      </c>
      <c r="F695" s="48" t="s">
        <v>1050</v>
      </c>
    </row>
    <row r="696" spans="1:6">
      <c r="A696" t="s">
        <v>1063</v>
      </c>
      <c r="B696">
        <v>2016</v>
      </c>
      <c r="C696">
        <v>1.2999999999999999E-2</v>
      </c>
      <c r="D696" t="s">
        <v>1048</v>
      </c>
      <c r="E696" t="s">
        <v>1106</v>
      </c>
      <c r="F696" s="48" t="s">
        <v>1050</v>
      </c>
    </row>
    <row r="697" spans="1:6">
      <c r="A697" t="s">
        <v>1063</v>
      </c>
      <c r="B697">
        <v>2017</v>
      </c>
      <c r="C697">
        <v>8.9999999999999993E-3</v>
      </c>
      <c r="D697" t="s">
        <v>1048</v>
      </c>
      <c r="E697" t="s">
        <v>1106</v>
      </c>
      <c r="F697" s="48" t="s">
        <v>1050</v>
      </c>
    </row>
    <row r="698" spans="1:6">
      <c r="A698" t="s">
        <v>1063</v>
      </c>
      <c r="B698">
        <v>2018</v>
      </c>
      <c r="C698">
        <v>6.0000000000000001E-3</v>
      </c>
      <c r="D698" t="s">
        <v>1048</v>
      </c>
      <c r="E698" t="s">
        <v>1106</v>
      </c>
      <c r="F698" s="48" t="s">
        <v>1050</v>
      </c>
    </row>
    <row r="699" spans="1:6">
      <c r="A699" t="s">
        <v>1063</v>
      </c>
      <c r="B699">
        <v>2019</v>
      </c>
      <c r="C699">
        <v>5.0000000000000001E-3</v>
      </c>
      <c r="D699" t="s">
        <v>1048</v>
      </c>
      <c r="E699" t="s">
        <v>1106</v>
      </c>
      <c r="F699" s="48" t="s">
        <v>1050</v>
      </c>
    </row>
    <row r="700" spans="1:6">
      <c r="A700" t="s">
        <v>1063</v>
      </c>
      <c r="B700">
        <v>2020</v>
      </c>
      <c r="C700">
        <v>3.0000000000000001E-3</v>
      </c>
      <c r="D700" t="s">
        <v>1048</v>
      </c>
      <c r="E700" t="s">
        <v>1106</v>
      </c>
      <c r="F700" s="48" t="s">
        <v>1050</v>
      </c>
    </row>
    <row r="701" spans="1:6">
      <c r="A701" t="s">
        <v>1063</v>
      </c>
      <c r="B701">
        <v>2021</v>
      </c>
      <c r="C701">
        <v>0.01</v>
      </c>
      <c r="D701" t="s">
        <v>1048</v>
      </c>
      <c r="E701" t="s">
        <v>1106</v>
      </c>
      <c r="F701" s="48" t="s">
        <v>1050</v>
      </c>
    </row>
    <row r="702" spans="1:6">
      <c r="A702" t="s">
        <v>1064</v>
      </c>
      <c r="B702">
        <v>2016</v>
      </c>
      <c r="C702">
        <v>4.0000000000000001E-3</v>
      </c>
      <c r="D702" t="s">
        <v>1048</v>
      </c>
      <c r="E702" t="s">
        <v>1106</v>
      </c>
      <c r="F702" s="48" t="s">
        <v>1050</v>
      </c>
    </row>
    <row r="703" spans="1:6">
      <c r="A703" t="s">
        <v>1064</v>
      </c>
      <c r="B703">
        <v>2017</v>
      </c>
      <c r="C703">
        <v>8.0000000000000002E-3</v>
      </c>
      <c r="D703" t="s">
        <v>1048</v>
      </c>
      <c r="E703" t="s">
        <v>1106</v>
      </c>
      <c r="F703" s="48" t="s">
        <v>1050</v>
      </c>
    </row>
    <row r="704" spans="1:6">
      <c r="A704" t="s">
        <v>1064</v>
      </c>
      <c r="B704">
        <v>2018</v>
      </c>
      <c r="C704">
        <v>0.01</v>
      </c>
      <c r="D704" t="s">
        <v>1048</v>
      </c>
      <c r="E704" t="s">
        <v>1106</v>
      </c>
      <c r="F704" s="48" t="s">
        <v>1050</v>
      </c>
    </row>
    <row r="705" spans="1:6">
      <c r="A705" t="s">
        <v>1064</v>
      </c>
      <c r="B705">
        <v>2019</v>
      </c>
      <c r="C705">
        <v>0.01</v>
      </c>
      <c r="D705" t="s">
        <v>1048</v>
      </c>
      <c r="E705" t="s">
        <v>1106</v>
      </c>
      <c r="F705" s="48" t="s">
        <v>1050</v>
      </c>
    </row>
    <row r="706" spans="1:6">
      <c r="A706" t="s">
        <v>1064</v>
      </c>
      <c r="B706">
        <v>2020</v>
      </c>
      <c r="C706">
        <v>8.0000000000000002E-3</v>
      </c>
      <c r="D706" t="s">
        <v>1048</v>
      </c>
      <c r="E706" t="s">
        <v>1106</v>
      </c>
      <c r="F706" s="48" t="s">
        <v>1050</v>
      </c>
    </row>
    <row r="707" spans="1:6">
      <c r="A707" t="s">
        <v>1064</v>
      </c>
      <c r="B707">
        <v>2021</v>
      </c>
      <c r="C707">
        <v>1.9E-2</v>
      </c>
      <c r="D707" t="s">
        <v>1048</v>
      </c>
      <c r="E707" t="s">
        <v>1106</v>
      </c>
      <c r="F707" s="48" t="s">
        <v>1050</v>
      </c>
    </row>
    <row r="708" spans="1:6">
      <c r="A708" t="s">
        <v>1065</v>
      </c>
      <c r="B708">
        <v>2016</v>
      </c>
      <c r="C708">
        <v>4.0000000000000001E-3</v>
      </c>
      <c r="D708" t="s">
        <v>1048</v>
      </c>
      <c r="E708" t="s">
        <v>1106</v>
      </c>
      <c r="F708" s="48" t="s">
        <v>1050</v>
      </c>
    </row>
    <row r="709" spans="1:6">
      <c r="A709" t="s">
        <v>1065</v>
      </c>
      <c r="B709">
        <v>2017</v>
      </c>
      <c r="C709">
        <v>1.7000000000000001E-2</v>
      </c>
      <c r="D709" t="s">
        <v>1048</v>
      </c>
      <c r="E709" t="s">
        <v>1106</v>
      </c>
      <c r="F709" s="48" t="s">
        <v>1050</v>
      </c>
    </row>
    <row r="710" spans="1:6">
      <c r="A710" t="s">
        <v>1065</v>
      </c>
      <c r="B710">
        <v>2018</v>
      </c>
      <c r="C710">
        <v>0.03</v>
      </c>
      <c r="D710" t="s">
        <v>1048</v>
      </c>
      <c r="E710" t="s">
        <v>1106</v>
      </c>
      <c r="F710" s="48" t="s">
        <v>1050</v>
      </c>
    </row>
    <row r="711" spans="1:6">
      <c r="A711" t="s">
        <v>1065</v>
      </c>
      <c r="B711">
        <v>2019</v>
      </c>
      <c r="C711">
        <v>2.3E-2</v>
      </c>
      <c r="D711" t="s">
        <v>1048</v>
      </c>
      <c r="E711" t="s">
        <v>1106</v>
      </c>
      <c r="F711" s="48" t="s">
        <v>1050</v>
      </c>
    </row>
    <row r="712" spans="1:6">
      <c r="A712" t="s">
        <v>1065</v>
      </c>
      <c r="B712">
        <v>2020</v>
      </c>
      <c r="C712">
        <v>1.9E-2</v>
      </c>
      <c r="D712" t="s">
        <v>1048</v>
      </c>
      <c r="E712" t="s">
        <v>1106</v>
      </c>
      <c r="F712" s="48" t="s">
        <v>1050</v>
      </c>
    </row>
    <row r="713" spans="1:6">
      <c r="A713" t="s">
        <v>1065</v>
      </c>
      <c r="B713">
        <v>2021</v>
      </c>
      <c r="C713">
        <v>3.9E-2</v>
      </c>
      <c r="D713" t="s">
        <v>1048</v>
      </c>
      <c r="E713" t="s">
        <v>1106</v>
      </c>
      <c r="F713" s="48" t="s">
        <v>1050</v>
      </c>
    </row>
    <row r="714" spans="1:6">
      <c r="A714" t="s">
        <v>1066</v>
      </c>
      <c r="B714">
        <v>2016</v>
      </c>
      <c r="C714">
        <v>4.0000000000000001E-3</v>
      </c>
      <c r="D714" t="s">
        <v>1048</v>
      </c>
      <c r="E714" t="s">
        <v>1106</v>
      </c>
      <c r="F714" s="48" t="s">
        <v>1050</v>
      </c>
    </row>
    <row r="715" spans="1:6">
      <c r="A715" t="s">
        <v>1066</v>
      </c>
      <c r="B715">
        <v>2017</v>
      </c>
      <c r="C715">
        <v>6.0000000000000001E-3</v>
      </c>
      <c r="D715" t="s">
        <v>1048</v>
      </c>
      <c r="E715" t="s">
        <v>1106</v>
      </c>
      <c r="F715" s="48" t="s">
        <v>1050</v>
      </c>
    </row>
    <row r="716" spans="1:6">
      <c r="A716" t="s">
        <v>1066</v>
      </c>
      <c r="B716">
        <v>2018</v>
      </c>
      <c r="C716">
        <v>0.01</v>
      </c>
      <c r="D716" t="s">
        <v>1048</v>
      </c>
      <c r="E716" t="s">
        <v>1106</v>
      </c>
      <c r="F716" s="48" t="s">
        <v>1050</v>
      </c>
    </row>
    <row r="717" spans="1:6">
      <c r="A717" t="s">
        <v>1066</v>
      </c>
      <c r="B717">
        <v>2019</v>
      </c>
      <c r="C717">
        <v>8.0000000000000002E-3</v>
      </c>
      <c r="D717" t="s">
        <v>1048</v>
      </c>
      <c r="E717" t="s">
        <v>1106</v>
      </c>
      <c r="F717" s="48" t="s">
        <v>1050</v>
      </c>
    </row>
    <row r="718" spans="1:6">
      <c r="A718" t="s">
        <v>1066</v>
      </c>
      <c r="B718">
        <v>2020</v>
      </c>
      <c r="C718">
        <v>8.0000000000000002E-3</v>
      </c>
      <c r="D718" t="s">
        <v>1048</v>
      </c>
      <c r="E718" t="s">
        <v>1106</v>
      </c>
      <c r="F718" s="48" t="s">
        <v>1050</v>
      </c>
    </row>
    <row r="719" spans="1:6">
      <c r="A719" t="s">
        <v>1066</v>
      </c>
      <c r="B719">
        <v>2021</v>
      </c>
      <c r="C719">
        <v>1.4999999999999999E-2</v>
      </c>
      <c r="D719" t="s">
        <v>1048</v>
      </c>
      <c r="E719" t="s">
        <v>1106</v>
      </c>
      <c r="F719" s="48" t="s">
        <v>1050</v>
      </c>
    </row>
    <row r="720" spans="1:6">
      <c r="A720" t="s">
        <v>1067</v>
      </c>
      <c r="B720">
        <v>2016</v>
      </c>
      <c r="C720">
        <v>2E-3</v>
      </c>
      <c r="D720" t="s">
        <v>1048</v>
      </c>
      <c r="E720" t="s">
        <v>1106</v>
      </c>
      <c r="F720" s="48" t="s">
        <v>1050</v>
      </c>
    </row>
    <row r="721" spans="1:6">
      <c r="A721" t="s">
        <v>1067</v>
      </c>
      <c r="B721">
        <v>2017</v>
      </c>
      <c r="C721">
        <v>3.0000000000000001E-3</v>
      </c>
      <c r="D721" t="s">
        <v>1048</v>
      </c>
      <c r="E721" t="s">
        <v>1106</v>
      </c>
      <c r="F721" s="48" t="s">
        <v>1050</v>
      </c>
    </row>
    <row r="722" spans="1:6">
      <c r="A722" t="s">
        <v>1067</v>
      </c>
      <c r="B722">
        <v>2018</v>
      </c>
      <c r="C722">
        <v>1E-3</v>
      </c>
      <c r="D722" t="s">
        <v>1048</v>
      </c>
      <c r="E722" t="s">
        <v>1106</v>
      </c>
      <c r="F722" s="48" t="s">
        <v>1050</v>
      </c>
    </row>
    <row r="723" spans="1:6">
      <c r="A723" t="s">
        <v>1067</v>
      </c>
      <c r="B723">
        <v>2019</v>
      </c>
      <c r="C723">
        <v>3.0000000000000001E-3</v>
      </c>
      <c r="D723" t="s">
        <v>1048</v>
      </c>
      <c r="E723" t="s">
        <v>1106</v>
      </c>
      <c r="F723" s="48" t="s">
        <v>1050</v>
      </c>
    </row>
    <row r="724" spans="1:6">
      <c r="A724" t="s">
        <v>1067</v>
      </c>
      <c r="B724">
        <v>2020</v>
      </c>
      <c r="C724">
        <v>1E-3</v>
      </c>
      <c r="D724" t="s">
        <v>1048</v>
      </c>
      <c r="E724" t="s">
        <v>1106</v>
      </c>
      <c r="F724" s="48" t="s">
        <v>1050</v>
      </c>
    </row>
    <row r="725" spans="1:6">
      <c r="A725" t="s">
        <v>1067</v>
      </c>
      <c r="B725">
        <v>2021</v>
      </c>
      <c r="C725">
        <v>2E-3</v>
      </c>
      <c r="D725" t="s">
        <v>1048</v>
      </c>
      <c r="E725" t="s">
        <v>1106</v>
      </c>
      <c r="F725" s="48" t="s">
        <v>1050</v>
      </c>
    </row>
    <row r="726" spans="1:6">
      <c r="A726" t="s">
        <v>1068</v>
      </c>
      <c r="B726">
        <v>2016</v>
      </c>
      <c r="C726">
        <v>2E-3</v>
      </c>
      <c r="D726" t="s">
        <v>1048</v>
      </c>
      <c r="E726" t="s">
        <v>1106</v>
      </c>
      <c r="F726" s="48" t="s">
        <v>1050</v>
      </c>
    </row>
    <row r="727" spans="1:6">
      <c r="A727" t="s">
        <v>1068</v>
      </c>
      <c r="B727">
        <v>2017</v>
      </c>
      <c r="C727">
        <v>1E-3</v>
      </c>
      <c r="D727" t="s">
        <v>1048</v>
      </c>
      <c r="E727" t="s">
        <v>1106</v>
      </c>
      <c r="F727" s="48" t="s">
        <v>1050</v>
      </c>
    </row>
    <row r="728" spans="1:6">
      <c r="A728" t="s">
        <v>1068</v>
      </c>
      <c r="B728">
        <v>2018</v>
      </c>
      <c r="C728">
        <v>1E-3</v>
      </c>
      <c r="D728" t="s">
        <v>1048</v>
      </c>
      <c r="E728" t="s">
        <v>1106</v>
      </c>
      <c r="F728" s="48" t="s">
        <v>1050</v>
      </c>
    </row>
    <row r="729" spans="1:6">
      <c r="A729" t="s">
        <v>1068</v>
      </c>
      <c r="B729">
        <v>2019</v>
      </c>
      <c r="C729">
        <v>1E-3</v>
      </c>
      <c r="D729" t="s">
        <v>1048</v>
      </c>
      <c r="E729" t="s">
        <v>1106</v>
      </c>
      <c r="F729" s="48" t="s">
        <v>1050</v>
      </c>
    </row>
    <row r="730" spans="1:6">
      <c r="A730" t="s">
        <v>1068</v>
      </c>
      <c r="B730">
        <v>2020</v>
      </c>
      <c r="C730">
        <v>1E-3</v>
      </c>
      <c r="D730" t="s">
        <v>1048</v>
      </c>
      <c r="E730" t="s">
        <v>1106</v>
      </c>
      <c r="F730" s="48" t="s">
        <v>1050</v>
      </c>
    </row>
    <row r="731" spans="1:6">
      <c r="A731" t="s">
        <v>1068</v>
      </c>
      <c r="B731">
        <v>2021</v>
      </c>
      <c r="C731">
        <v>3.0000000000000001E-3</v>
      </c>
      <c r="D731" t="s">
        <v>1048</v>
      </c>
      <c r="E731" t="s">
        <v>1106</v>
      </c>
      <c r="F731" s="48" t="s">
        <v>1050</v>
      </c>
    </row>
    <row r="732" spans="1:6">
      <c r="A732" t="s">
        <v>221</v>
      </c>
      <c r="B732">
        <v>2016</v>
      </c>
      <c r="C732">
        <v>2E-3</v>
      </c>
      <c r="D732" t="s">
        <v>1048</v>
      </c>
      <c r="E732" t="s">
        <v>1106</v>
      </c>
      <c r="F732" s="48" t="s">
        <v>1050</v>
      </c>
    </row>
    <row r="733" spans="1:6">
      <c r="A733" t="s">
        <v>221</v>
      </c>
      <c r="B733">
        <v>2017</v>
      </c>
      <c r="C733">
        <v>1E-3</v>
      </c>
      <c r="D733" t="s">
        <v>1048</v>
      </c>
      <c r="E733" t="s">
        <v>1106</v>
      </c>
      <c r="F733" s="48" t="s">
        <v>1050</v>
      </c>
    </row>
    <row r="734" spans="1:6">
      <c r="A734" t="s">
        <v>221</v>
      </c>
      <c r="B734">
        <v>2018</v>
      </c>
      <c r="C734">
        <v>1E-3</v>
      </c>
      <c r="D734" t="s">
        <v>1048</v>
      </c>
      <c r="E734" t="s">
        <v>1106</v>
      </c>
      <c r="F734" s="48" t="s">
        <v>1050</v>
      </c>
    </row>
    <row r="735" spans="1:6">
      <c r="A735" t="s">
        <v>221</v>
      </c>
      <c r="B735">
        <v>2019</v>
      </c>
      <c r="C735">
        <v>1E-3</v>
      </c>
      <c r="D735" t="s">
        <v>1048</v>
      </c>
      <c r="E735" t="s">
        <v>1106</v>
      </c>
      <c r="F735" s="48" t="s">
        <v>1050</v>
      </c>
    </row>
    <row r="736" spans="1:6">
      <c r="A736" t="s">
        <v>221</v>
      </c>
      <c r="B736">
        <v>2020</v>
      </c>
      <c r="C736">
        <v>1E-3</v>
      </c>
      <c r="D736" t="s">
        <v>1048</v>
      </c>
      <c r="E736" t="s">
        <v>1106</v>
      </c>
      <c r="F736" s="48" t="s">
        <v>1050</v>
      </c>
    </row>
    <row r="737" spans="1:6">
      <c r="A737" t="s">
        <v>221</v>
      </c>
      <c r="B737">
        <v>2021</v>
      </c>
      <c r="C737">
        <v>1E-3</v>
      </c>
      <c r="D737" t="s">
        <v>1048</v>
      </c>
      <c r="E737" t="s">
        <v>1106</v>
      </c>
      <c r="F737" s="48" t="s">
        <v>1050</v>
      </c>
    </row>
    <row r="738" spans="1:6">
      <c r="A738" t="s">
        <v>1069</v>
      </c>
      <c r="B738">
        <v>2016</v>
      </c>
      <c r="C738">
        <v>4.0000000000000001E-3</v>
      </c>
      <c r="D738" t="s">
        <v>1048</v>
      </c>
      <c r="E738" t="s">
        <v>1106</v>
      </c>
      <c r="F738" s="48" t="s">
        <v>1050</v>
      </c>
    </row>
    <row r="739" spans="1:6">
      <c r="A739" t="s">
        <v>1069</v>
      </c>
      <c r="B739">
        <v>2017</v>
      </c>
      <c r="C739">
        <v>7.0000000000000001E-3</v>
      </c>
      <c r="D739" t="s">
        <v>1048</v>
      </c>
      <c r="E739" t="s">
        <v>1106</v>
      </c>
      <c r="F739" s="48" t="s">
        <v>1050</v>
      </c>
    </row>
    <row r="740" spans="1:6">
      <c r="A740" t="s">
        <v>1069</v>
      </c>
      <c r="B740">
        <v>2018</v>
      </c>
      <c r="C740">
        <v>6.0000000000000001E-3</v>
      </c>
      <c r="D740" t="s">
        <v>1048</v>
      </c>
      <c r="E740" t="s">
        <v>1106</v>
      </c>
      <c r="F740" s="48" t="s">
        <v>1050</v>
      </c>
    </row>
    <row r="741" spans="1:6">
      <c r="A741" t="s">
        <v>1069</v>
      </c>
      <c r="B741">
        <v>2019</v>
      </c>
      <c r="C741">
        <v>8.0000000000000002E-3</v>
      </c>
      <c r="D741" t="s">
        <v>1048</v>
      </c>
      <c r="E741" t="s">
        <v>1106</v>
      </c>
      <c r="F741" s="48" t="s">
        <v>1050</v>
      </c>
    </row>
    <row r="742" spans="1:6">
      <c r="A742" t="s">
        <v>1069</v>
      </c>
      <c r="B742">
        <v>2020</v>
      </c>
      <c r="C742">
        <v>6.0000000000000001E-3</v>
      </c>
      <c r="D742" t="s">
        <v>1048</v>
      </c>
      <c r="E742" t="s">
        <v>1106</v>
      </c>
      <c r="F742" s="48" t="s">
        <v>1050</v>
      </c>
    </row>
    <row r="743" spans="1:6">
      <c r="A743" t="s">
        <v>1069</v>
      </c>
      <c r="B743">
        <v>2021</v>
      </c>
      <c r="C743">
        <v>1.6E-2</v>
      </c>
      <c r="D743" t="s">
        <v>1048</v>
      </c>
      <c r="E743" t="s">
        <v>1106</v>
      </c>
      <c r="F743" s="48" t="s">
        <v>1050</v>
      </c>
    </row>
    <row r="744" spans="1:6">
      <c r="A744" t="s">
        <v>1070</v>
      </c>
      <c r="B744">
        <v>2016</v>
      </c>
      <c r="C744">
        <v>2E-3</v>
      </c>
      <c r="D744" t="s">
        <v>1048</v>
      </c>
      <c r="E744" t="s">
        <v>1106</v>
      </c>
      <c r="F744" s="48" t="s">
        <v>1050</v>
      </c>
    </row>
    <row r="745" spans="1:6">
      <c r="A745" t="s">
        <v>1070</v>
      </c>
      <c r="B745">
        <v>2017</v>
      </c>
      <c r="C745">
        <v>1E-3</v>
      </c>
      <c r="D745" t="s">
        <v>1048</v>
      </c>
      <c r="E745" t="s">
        <v>1106</v>
      </c>
      <c r="F745" s="48" t="s">
        <v>1050</v>
      </c>
    </row>
    <row r="746" spans="1:6">
      <c r="A746" t="s">
        <v>1070</v>
      </c>
      <c r="B746">
        <v>2018</v>
      </c>
      <c r="C746">
        <v>1E-3</v>
      </c>
      <c r="D746" t="s">
        <v>1048</v>
      </c>
      <c r="E746" t="s">
        <v>1106</v>
      </c>
      <c r="F746" s="48" t="s">
        <v>1050</v>
      </c>
    </row>
    <row r="747" spans="1:6">
      <c r="A747" t="s">
        <v>1070</v>
      </c>
      <c r="B747">
        <v>2019</v>
      </c>
      <c r="C747">
        <v>1E-3</v>
      </c>
      <c r="D747" t="s">
        <v>1048</v>
      </c>
      <c r="E747" t="s">
        <v>1106</v>
      </c>
      <c r="F747" s="48" t="s">
        <v>1050</v>
      </c>
    </row>
    <row r="748" spans="1:6">
      <c r="A748" t="s">
        <v>1070</v>
      </c>
      <c r="B748">
        <v>2020</v>
      </c>
      <c r="C748">
        <v>1E-3</v>
      </c>
      <c r="D748" t="s">
        <v>1048</v>
      </c>
      <c r="E748" t="s">
        <v>1106</v>
      </c>
      <c r="F748" s="48" t="s">
        <v>1050</v>
      </c>
    </row>
    <row r="749" spans="1:6">
      <c r="A749" t="s">
        <v>1070</v>
      </c>
      <c r="B749">
        <v>2021</v>
      </c>
      <c r="C749">
        <v>3.0000000000000001E-3</v>
      </c>
      <c r="D749" t="s">
        <v>1048</v>
      </c>
      <c r="E749" t="s">
        <v>1106</v>
      </c>
      <c r="F749" s="48" t="s">
        <v>1050</v>
      </c>
    </row>
    <row r="750" spans="1:6">
      <c r="A750" t="s">
        <v>1071</v>
      </c>
      <c r="B750">
        <v>2016</v>
      </c>
      <c r="C750">
        <v>2E-3</v>
      </c>
      <c r="D750" t="s">
        <v>1048</v>
      </c>
      <c r="E750" t="s">
        <v>1106</v>
      </c>
      <c r="F750" s="48" t="s">
        <v>1050</v>
      </c>
    </row>
    <row r="751" spans="1:6">
      <c r="A751" t="s">
        <v>1071</v>
      </c>
      <c r="B751">
        <v>2017</v>
      </c>
      <c r="C751">
        <v>1E-3</v>
      </c>
      <c r="D751" t="s">
        <v>1048</v>
      </c>
      <c r="E751" t="s">
        <v>1106</v>
      </c>
      <c r="F751" s="48" t="s">
        <v>1050</v>
      </c>
    </row>
    <row r="752" spans="1:6">
      <c r="A752" t="s">
        <v>1071</v>
      </c>
      <c r="B752">
        <v>2018</v>
      </c>
      <c r="C752">
        <v>1E-3</v>
      </c>
      <c r="D752" t="s">
        <v>1048</v>
      </c>
      <c r="E752" t="s">
        <v>1106</v>
      </c>
      <c r="F752" s="48" t="s">
        <v>1050</v>
      </c>
    </row>
    <row r="753" spans="1:6">
      <c r="A753" t="s">
        <v>1071</v>
      </c>
      <c r="B753">
        <v>2019</v>
      </c>
      <c r="C753">
        <v>1E-3</v>
      </c>
      <c r="D753" t="s">
        <v>1048</v>
      </c>
      <c r="E753" t="s">
        <v>1106</v>
      </c>
      <c r="F753" s="48" t="s">
        <v>1050</v>
      </c>
    </row>
    <row r="754" spans="1:6">
      <c r="A754" t="s">
        <v>1071</v>
      </c>
      <c r="B754">
        <v>2020</v>
      </c>
      <c r="C754">
        <v>1E-3</v>
      </c>
      <c r="D754" t="s">
        <v>1048</v>
      </c>
      <c r="E754" t="s">
        <v>1106</v>
      </c>
      <c r="F754" s="48" t="s">
        <v>1050</v>
      </c>
    </row>
    <row r="755" spans="1:6">
      <c r="A755" t="s">
        <v>1071</v>
      </c>
      <c r="B755">
        <v>2021</v>
      </c>
      <c r="C755">
        <v>3.0000000000000001E-3</v>
      </c>
      <c r="D755" t="s">
        <v>1048</v>
      </c>
      <c r="E755" t="s">
        <v>1106</v>
      </c>
      <c r="F755" s="48" t="s">
        <v>1050</v>
      </c>
    </row>
    <row r="756" spans="1:6">
      <c r="A756" t="s">
        <v>1072</v>
      </c>
      <c r="B756">
        <v>2016</v>
      </c>
      <c r="C756">
        <v>4.0000000000000001E-3</v>
      </c>
      <c r="D756" t="s">
        <v>1048</v>
      </c>
      <c r="E756" t="s">
        <v>1106</v>
      </c>
      <c r="F756" s="48" t="s">
        <v>1050</v>
      </c>
    </row>
    <row r="757" spans="1:6">
      <c r="A757" t="s">
        <v>1072</v>
      </c>
      <c r="B757">
        <v>2017</v>
      </c>
      <c r="C757">
        <v>6.0000000000000001E-3</v>
      </c>
      <c r="D757" t="s">
        <v>1048</v>
      </c>
      <c r="E757" t="s">
        <v>1106</v>
      </c>
      <c r="F757" s="48" t="s">
        <v>1050</v>
      </c>
    </row>
    <row r="758" spans="1:6">
      <c r="A758" t="s">
        <v>1072</v>
      </c>
      <c r="B758">
        <v>2018</v>
      </c>
      <c r="C758">
        <v>0.01</v>
      </c>
      <c r="D758" t="s">
        <v>1048</v>
      </c>
      <c r="E758" t="s">
        <v>1106</v>
      </c>
      <c r="F758" s="48" t="s">
        <v>1050</v>
      </c>
    </row>
    <row r="759" spans="1:6">
      <c r="A759" t="s">
        <v>1072</v>
      </c>
      <c r="B759">
        <v>2019</v>
      </c>
      <c r="C759">
        <v>8.0000000000000002E-3</v>
      </c>
      <c r="D759" t="s">
        <v>1048</v>
      </c>
      <c r="E759" t="s">
        <v>1106</v>
      </c>
      <c r="F759" s="48" t="s">
        <v>1050</v>
      </c>
    </row>
    <row r="760" spans="1:6">
      <c r="A760" t="s">
        <v>1072</v>
      </c>
      <c r="B760">
        <v>2020</v>
      </c>
      <c r="C760">
        <v>7.0000000000000001E-3</v>
      </c>
      <c r="D760" t="s">
        <v>1048</v>
      </c>
      <c r="E760" t="s">
        <v>1106</v>
      </c>
      <c r="F760" s="48" t="s">
        <v>1050</v>
      </c>
    </row>
    <row r="761" spans="1:6">
      <c r="A761" t="s">
        <v>1072</v>
      </c>
      <c r="B761">
        <v>2021</v>
      </c>
      <c r="C761">
        <v>1.4999999999999999E-2</v>
      </c>
      <c r="D761" t="s">
        <v>1048</v>
      </c>
      <c r="E761" t="s">
        <v>1106</v>
      </c>
      <c r="F761" s="48" t="s">
        <v>1050</v>
      </c>
    </row>
    <row r="762" spans="1:6">
      <c r="A762" t="s">
        <v>1073</v>
      </c>
      <c r="B762">
        <v>2016</v>
      </c>
      <c r="C762">
        <v>4.0000000000000001E-3</v>
      </c>
      <c r="D762" t="s">
        <v>1048</v>
      </c>
      <c r="E762" t="s">
        <v>1106</v>
      </c>
      <c r="F762" s="48" t="s">
        <v>1050</v>
      </c>
    </row>
    <row r="763" spans="1:6">
      <c r="A763" t="s">
        <v>1073</v>
      </c>
      <c r="B763">
        <v>2017</v>
      </c>
      <c r="C763">
        <v>8.0000000000000002E-3</v>
      </c>
      <c r="D763" t="s">
        <v>1048</v>
      </c>
      <c r="E763" t="s">
        <v>1106</v>
      </c>
      <c r="F763" s="48" t="s">
        <v>1050</v>
      </c>
    </row>
    <row r="764" spans="1:6">
      <c r="A764" t="s">
        <v>1073</v>
      </c>
      <c r="B764">
        <v>2018</v>
      </c>
      <c r="C764">
        <v>0.01</v>
      </c>
      <c r="D764" t="s">
        <v>1048</v>
      </c>
      <c r="E764" t="s">
        <v>1106</v>
      </c>
      <c r="F764" s="48" t="s">
        <v>1050</v>
      </c>
    </row>
    <row r="765" spans="1:6">
      <c r="A765" t="s">
        <v>1073</v>
      </c>
      <c r="B765">
        <v>2019</v>
      </c>
      <c r="C765">
        <v>0.01</v>
      </c>
      <c r="D765" t="s">
        <v>1048</v>
      </c>
      <c r="E765" t="s">
        <v>1106</v>
      </c>
      <c r="F765" s="48" t="s">
        <v>1050</v>
      </c>
    </row>
    <row r="766" spans="1:6">
      <c r="A766" t="s">
        <v>1073</v>
      </c>
      <c r="B766">
        <v>2020</v>
      </c>
      <c r="C766">
        <v>8.0000000000000002E-3</v>
      </c>
      <c r="D766" t="s">
        <v>1048</v>
      </c>
      <c r="E766" t="s">
        <v>1106</v>
      </c>
      <c r="F766" s="48" t="s">
        <v>1050</v>
      </c>
    </row>
    <row r="767" spans="1:6">
      <c r="A767" t="s">
        <v>1073</v>
      </c>
      <c r="B767">
        <v>2021</v>
      </c>
      <c r="C767">
        <v>1.9E-2</v>
      </c>
      <c r="D767" t="s">
        <v>1048</v>
      </c>
      <c r="E767" t="s">
        <v>1106</v>
      </c>
      <c r="F767" s="48" t="s">
        <v>1050</v>
      </c>
    </row>
    <row r="768" spans="1:6">
      <c r="A768" t="s">
        <v>1074</v>
      </c>
      <c r="B768">
        <v>2016</v>
      </c>
      <c r="C768">
        <v>3.0000000000000001E-3</v>
      </c>
      <c r="D768" t="s">
        <v>1048</v>
      </c>
      <c r="E768" t="s">
        <v>1106</v>
      </c>
      <c r="F768" s="48" t="s">
        <v>1050</v>
      </c>
    </row>
    <row r="769" spans="1:6">
      <c r="A769" t="s">
        <v>1074</v>
      </c>
      <c r="B769">
        <v>2017</v>
      </c>
      <c r="C769">
        <v>3.0000000000000001E-3</v>
      </c>
      <c r="D769" t="s">
        <v>1048</v>
      </c>
      <c r="E769" t="s">
        <v>1106</v>
      </c>
      <c r="F769" s="48" t="s">
        <v>1050</v>
      </c>
    </row>
    <row r="770" spans="1:6">
      <c r="A770" t="s">
        <v>1074</v>
      </c>
      <c r="B770">
        <v>2018</v>
      </c>
      <c r="C770">
        <v>2E-3</v>
      </c>
      <c r="D770" t="s">
        <v>1048</v>
      </c>
      <c r="E770" t="s">
        <v>1106</v>
      </c>
      <c r="F770" s="48" t="s">
        <v>1050</v>
      </c>
    </row>
    <row r="771" spans="1:6">
      <c r="A771" t="s">
        <v>1074</v>
      </c>
      <c r="B771">
        <v>2019</v>
      </c>
      <c r="C771">
        <v>3.0000000000000001E-3</v>
      </c>
      <c r="D771" t="s">
        <v>1048</v>
      </c>
      <c r="E771" t="s">
        <v>1106</v>
      </c>
      <c r="F771" s="48" t="s">
        <v>1050</v>
      </c>
    </row>
    <row r="772" spans="1:6">
      <c r="A772" t="s">
        <v>1074</v>
      </c>
      <c r="B772">
        <v>2020</v>
      </c>
      <c r="C772">
        <v>2E-3</v>
      </c>
      <c r="D772" t="s">
        <v>1048</v>
      </c>
      <c r="E772" t="s">
        <v>1106</v>
      </c>
      <c r="F772" s="48" t="s">
        <v>1050</v>
      </c>
    </row>
    <row r="773" spans="1:6">
      <c r="A773" t="s">
        <v>1074</v>
      </c>
      <c r="B773">
        <v>2021</v>
      </c>
      <c r="C773">
        <v>3.0000000000000001E-3</v>
      </c>
      <c r="D773" t="s">
        <v>1048</v>
      </c>
      <c r="E773" t="s">
        <v>1106</v>
      </c>
      <c r="F773" s="48" t="s">
        <v>1050</v>
      </c>
    </row>
    <row r="774" spans="1:6">
      <c r="A774" t="s">
        <v>1075</v>
      </c>
      <c r="B774">
        <v>2016</v>
      </c>
      <c r="C774">
        <v>4.0000000000000001E-3</v>
      </c>
      <c r="D774" t="s">
        <v>1048</v>
      </c>
      <c r="E774" t="s">
        <v>1106</v>
      </c>
      <c r="F774" s="48" t="s">
        <v>1050</v>
      </c>
    </row>
    <row r="775" spans="1:6">
      <c r="A775" t="s">
        <v>1075</v>
      </c>
      <c r="B775">
        <v>2017</v>
      </c>
      <c r="C775">
        <v>7.0000000000000001E-3</v>
      </c>
      <c r="D775" t="s">
        <v>1048</v>
      </c>
      <c r="E775" t="s">
        <v>1106</v>
      </c>
      <c r="F775" s="48" t="s">
        <v>1050</v>
      </c>
    </row>
    <row r="776" spans="1:6">
      <c r="A776" t="s">
        <v>1075</v>
      </c>
      <c r="B776">
        <v>2018</v>
      </c>
      <c r="C776">
        <v>7.0000000000000001E-3</v>
      </c>
      <c r="D776" t="s">
        <v>1048</v>
      </c>
      <c r="E776" t="s">
        <v>1106</v>
      </c>
      <c r="F776" s="48" t="s">
        <v>1050</v>
      </c>
    </row>
    <row r="777" spans="1:6">
      <c r="A777" t="s">
        <v>1075</v>
      </c>
      <c r="B777">
        <v>2019</v>
      </c>
      <c r="C777">
        <v>8.9999999999999993E-3</v>
      </c>
      <c r="D777" t="s">
        <v>1048</v>
      </c>
      <c r="E777" t="s">
        <v>1106</v>
      </c>
      <c r="F777" s="48" t="s">
        <v>1050</v>
      </c>
    </row>
    <row r="778" spans="1:6">
      <c r="A778" t="s">
        <v>1075</v>
      </c>
      <c r="B778">
        <v>2020</v>
      </c>
      <c r="C778">
        <v>6.0000000000000001E-3</v>
      </c>
      <c r="D778" t="s">
        <v>1048</v>
      </c>
      <c r="E778" t="s">
        <v>1106</v>
      </c>
      <c r="F778" s="48" t="s">
        <v>1050</v>
      </c>
    </row>
    <row r="779" spans="1:6">
      <c r="A779" t="s">
        <v>1075</v>
      </c>
      <c r="B779">
        <v>2021</v>
      </c>
      <c r="C779">
        <v>1.6E-2</v>
      </c>
      <c r="D779" t="s">
        <v>1048</v>
      </c>
      <c r="E779" t="s">
        <v>1106</v>
      </c>
      <c r="F779" s="48" t="s">
        <v>1050</v>
      </c>
    </row>
    <row r="780" spans="1:6">
      <c r="A780" t="s">
        <v>1076</v>
      </c>
      <c r="B780">
        <v>2016</v>
      </c>
      <c r="C780">
        <v>0.01</v>
      </c>
      <c r="D780" t="s">
        <v>1048</v>
      </c>
      <c r="E780" t="s">
        <v>1106</v>
      </c>
      <c r="F780" s="48" t="s">
        <v>1050</v>
      </c>
    </row>
    <row r="781" spans="1:6">
      <c r="A781" t="s">
        <v>1076</v>
      </c>
      <c r="B781">
        <v>2017</v>
      </c>
      <c r="C781">
        <v>1.7999999999999999E-2</v>
      </c>
      <c r="D781" t="s">
        <v>1048</v>
      </c>
      <c r="E781" t="s">
        <v>1106</v>
      </c>
      <c r="F781" s="48" t="s">
        <v>1050</v>
      </c>
    </row>
    <row r="782" spans="1:6">
      <c r="A782" t="s">
        <v>1076</v>
      </c>
      <c r="B782">
        <v>2018</v>
      </c>
      <c r="C782">
        <v>8.5999999999999993E-2</v>
      </c>
      <c r="D782" t="s">
        <v>1048</v>
      </c>
      <c r="E782" t="s">
        <v>1106</v>
      </c>
      <c r="F782" s="48" t="s">
        <v>1050</v>
      </c>
    </row>
    <row r="783" spans="1:6">
      <c r="A783" t="s">
        <v>1076</v>
      </c>
      <c r="B783">
        <v>2019</v>
      </c>
      <c r="C783">
        <v>0.02</v>
      </c>
      <c r="D783" t="s">
        <v>1048</v>
      </c>
      <c r="E783" t="s">
        <v>1106</v>
      </c>
      <c r="F783" s="48" t="s">
        <v>1050</v>
      </c>
    </row>
    <row r="784" spans="1:6">
      <c r="A784" t="s">
        <v>1076</v>
      </c>
      <c r="B784">
        <v>2020</v>
      </c>
      <c r="C784">
        <v>1.2E-2</v>
      </c>
      <c r="D784" t="s">
        <v>1048</v>
      </c>
      <c r="E784" t="s">
        <v>1106</v>
      </c>
      <c r="F784" s="48" t="s">
        <v>1050</v>
      </c>
    </row>
    <row r="785" spans="1:6">
      <c r="A785" t="s">
        <v>1076</v>
      </c>
      <c r="B785">
        <v>2021</v>
      </c>
      <c r="C785">
        <v>4.2999999999999997E-2</v>
      </c>
      <c r="D785" t="s">
        <v>1048</v>
      </c>
      <c r="E785" t="s">
        <v>1106</v>
      </c>
      <c r="F785" s="48" t="s">
        <v>1050</v>
      </c>
    </row>
    <row r="786" spans="1:6">
      <c r="A786" t="s">
        <v>1077</v>
      </c>
      <c r="B786">
        <v>2016</v>
      </c>
      <c r="C786">
        <v>5.0000000000000001E-3</v>
      </c>
      <c r="D786" t="s">
        <v>1048</v>
      </c>
      <c r="E786" t="s">
        <v>1106</v>
      </c>
      <c r="F786" s="48" t="s">
        <v>1050</v>
      </c>
    </row>
    <row r="787" spans="1:6">
      <c r="A787" t="s">
        <v>1077</v>
      </c>
      <c r="B787">
        <v>2017</v>
      </c>
      <c r="C787">
        <v>3.7999999999999999E-2</v>
      </c>
      <c r="D787" t="s">
        <v>1048</v>
      </c>
      <c r="E787" t="s">
        <v>1106</v>
      </c>
      <c r="F787" s="48" t="s">
        <v>1050</v>
      </c>
    </row>
    <row r="788" spans="1:6">
      <c r="A788" t="s">
        <v>1077</v>
      </c>
      <c r="B788">
        <v>2018</v>
      </c>
      <c r="C788">
        <v>5.3999999999999999E-2</v>
      </c>
      <c r="D788" t="s">
        <v>1048</v>
      </c>
      <c r="E788" t="s">
        <v>1106</v>
      </c>
      <c r="F788" s="48" t="s">
        <v>1050</v>
      </c>
    </row>
    <row r="789" spans="1:6">
      <c r="A789" t="s">
        <v>1077</v>
      </c>
      <c r="B789">
        <v>2019</v>
      </c>
      <c r="C789">
        <v>0.02</v>
      </c>
      <c r="D789" t="s">
        <v>1048</v>
      </c>
      <c r="E789" t="s">
        <v>1106</v>
      </c>
      <c r="F789" s="48" t="s">
        <v>1050</v>
      </c>
    </row>
    <row r="790" spans="1:6">
      <c r="A790" t="s">
        <v>1077</v>
      </c>
      <c r="B790">
        <v>2020</v>
      </c>
      <c r="C790">
        <v>6.0000000000000001E-3</v>
      </c>
      <c r="D790" t="s">
        <v>1048</v>
      </c>
      <c r="E790" t="s">
        <v>1106</v>
      </c>
      <c r="F790" s="48" t="s">
        <v>1050</v>
      </c>
    </row>
    <row r="791" spans="1:6">
      <c r="A791" t="s">
        <v>1077</v>
      </c>
      <c r="B791">
        <v>2021</v>
      </c>
      <c r="C791">
        <v>0.01</v>
      </c>
      <c r="D791" t="s">
        <v>1048</v>
      </c>
      <c r="E791" t="s">
        <v>1106</v>
      </c>
      <c r="F791" s="48" t="s">
        <v>1050</v>
      </c>
    </row>
    <row r="792" spans="1:6">
      <c r="A792" t="s">
        <v>1078</v>
      </c>
      <c r="B792">
        <v>2016</v>
      </c>
      <c r="C792">
        <v>4.0000000000000001E-3</v>
      </c>
      <c r="D792" t="s">
        <v>1048</v>
      </c>
      <c r="E792" t="s">
        <v>1106</v>
      </c>
      <c r="F792" s="48" t="s">
        <v>1050</v>
      </c>
    </row>
    <row r="793" spans="1:6">
      <c r="A793" t="s">
        <v>1078</v>
      </c>
      <c r="B793">
        <v>2017</v>
      </c>
      <c r="C793">
        <v>7.0000000000000001E-3</v>
      </c>
      <c r="D793" t="s">
        <v>1048</v>
      </c>
      <c r="E793" t="s">
        <v>1106</v>
      </c>
      <c r="F793" s="48" t="s">
        <v>1050</v>
      </c>
    </row>
    <row r="794" spans="1:6">
      <c r="A794" t="s">
        <v>1078</v>
      </c>
      <c r="B794">
        <v>2018</v>
      </c>
      <c r="C794">
        <v>7.0000000000000001E-3</v>
      </c>
      <c r="D794" t="s">
        <v>1048</v>
      </c>
      <c r="E794" t="s">
        <v>1106</v>
      </c>
      <c r="F794" s="48" t="s">
        <v>1050</v>
      </c>
    </row>
    <row r="795" spans="1:6">
      <c r="A795" t="s">
        <v>1078</v>
      </c>
      <c r="B795">
        <v>2019</v>
      </c>
      <c r="C795">
        <v>8.9999999999999993E-3</v>
      </c>
      <c r="D795" t="s">
        <v>1048</v>
      </c>
      <c r="E795" t="s">
        <v>1106</v>
      </c>
      <c r="F795" s="48" t="s">
        <v>1050</v>
      </c>
    </row>
    <row r="796" spans="1:6">
      <c r="A796" t="s">
        <v>1078</v>
      </c>
      <c r="B796">
        <v>2020</v>
      </c>
      <c r="C796">
        <v>6.0000000000000001E-3</v>
      </c>
      <c r="D796" t="s">
        <v>1048</v>
      </c>
      <c r="E796" t="s">
        <v>1106</v>
      </c>
      <c r="F796" s="48" t="s">
        <v>1050</v>
      </c>
    </row>
    <row r="797" spans="1:6">
      <c r="A797" t="s">
        <v>1078</v>
      </c>
      <c r="B797">
        <v>2021</v>
      </c>
      <c r="C797">
        <v>1.6E-2</v>
      </c>
      <c r="D797" t="s">
        <v>1048</v>
      </c>
      <c r="E797" t="s">
        <v>1106</v>
      </c>
      <c r="F797" s="48" t="s">
        <v>1050</v>
      </c>
    </row>
    <row r="798" spans="1:6">
      <c r="A798" t="s">
        <v>1079</v>
      </c>
      <c r="B798">
        <v>2016</v>
      </c>
      <c r="C798">
        <v>4.0000000000000001E-3</v>
      </c>
      <c r="D798" t="s">
        <v>1048</v>
      </c>
      <c r="E798" t="s">
        <v>1106</v>
      </c>
      <c r="F798" s="48" t="s">
        <v>1050</v>
      </c>
    </row>
    <row r="799" spans="1:6">
      <c r="A799" t="s">
        <v>1079</v>
      </c>
      <c r="B799">
        <v>2017</v>
      </c>
      <c r="C799">
        <v>7.0000000000000001E-3</v>
      </c>
      <c r="D799" t="s">
        <v>1048</v>
      </c>
      <c r="E799" t="s">
        <v>1106</v>
      </c>
      <c r="F799" s="48" t="s">
        <v>1050</v>
      </c>
    </row>
    <row r="800" spans="1:6">
      <c r="A800" t="s">
        <v>1079</v>
      </c>
      <c r="B800">
        <v>2018</v>
      </c>
      <c r="C800">
        <v>7.0000000000000001E-3</v>
      </c>
      <c r="D800" t="s">
        <v>1048</v>
      </c>
      <c r="E800" t="s">
        <v>1106</v>
      </c>
      <c r="F800" s="48" t="s">
        <v>1050</v>
      </c>
    </row>
    <row r="801" spans="1:6">
      <c r="A801" t="s">
        <v>1079</v>
      </c>
      <c r="B801">
        <v>2019</v>
      </c>
      <c r="C801">
        <v>8.9999999999999993E-3</v>
      </c>
      <c r="D801" t="s">
        <v>1048</v>
      </c>
      <c r="E801" t="s">
        <v>1106</v>
      </c>
      <c r="F801" s="48" t="s">
        <v>1050</v>
      </c>
    </row>
    <row r="802" spans="1:6">
      <c r="A802" t="s">
        <v>1079</v>
      </c>
      <c r="B802">
        <v>2020</v>
      </c>
      <c r="C802">
        <v>6.0000000000000001E-3</v>
      </c>
      <c r="D802" t="s">
        <v>1048</v>
      </c>
      <c r="E802" t="s">
        <v>1106</v>
      </c>
      <c r="F802" s="48" t="s">
        <v>1050</v>
      </c>
    </row>
    <row r="803" spans="1:6">
      <c r="A803" t="s">
        <v>1079</v>
      </c>
      <c r="B803">
        <v>2021</v>
      </c>
      <c r="C803">
        <v>1.6E-2</v>
      </c>
      <c r="D803" t="s">
        <v>1048</v>
      </c>
      <c r="E803" t="s">
        <v>1106</v>
      </c>
      <c r="F803" s="48" t="s">
        <v>1050</v>
      </c>
    </row>
    <row r="804" spans="1:6">
      <c r="A804" t="s">
        <v>1080</v>
      </c>
      <c r="B804">
        <v>2017</v>
      </c>
      <c r="C804">
        <v>2E-3</v>
      </c>
      <c r="D804" t="s">
        <v>1048</v>
      </c>
      <c r="E804" t="s">
        <v>1106</v>
      </c>
      <c r="F804" s="48" t="s">
        <v>1050</v>
      </c>
    </row>
    <row r="805" spans="1:6">
      <c r="A805" t="s">
        <v>1080</v>
      </c>
      <c r="B805">
        <v>2018</v>
      </c>
      <c r="C805">
        <v>8.9999999999999993E-3</v>
      </c>
      <c r="D805" t="s">
        <v>1048</v>
      </c>
      <c r="E805" t="s">
        <v>1106</v>
      </c>
      <c r="F805" s="48" t="s">
        <v>1050</v>
      </c>
    </row>
    <row r="806" spans="1:6">
      <c r="A806" t="s">
        <v>1080</v>
      </c>
      <c r="B806">
        <v>2019</v>
      </c>
      <c r="E806" t="s">
        <v>1106</v>
      </c>
      <c r="F806" s="48" t="s">
        <v>1050</v>
      </c>
    </row>
    <row r="807" spans="1:6">
      <c r="A807" t="s">
        <v>1080</v>
      </c>
      <c r="B807">
        <v>2020</v>
      </c>
      <c r="E807" t="s">
        <v>1106</v>
      </c>
      <c r="F807" s="48" t="s">
        <v>1050</v>
      </c>
    </row>
    <row r="808" spans="1:6">
      <c r="A808" t="s">
        <v>1080</v>
      </c>
      <c r="B808">
        <v>2021</v>
      </c>
      <c r="E808" t="s">
        <v>1106</v>
      </c>
      <c r="F808" s="48" t="s">
        <v>1050</v>
      </c>
    </row>
    <row r="809" spans="1:6">
      <c r="A809" t="s">
        <v>1081</v>
      </c>
      <c r="B809">
        <v>2016</v>
      </c>
      <c r="C809">
        <v>3.0000000000000001E-3</v>
      </c>
      <c r="D809" t="s">
        <v>1048</v>
      </c>
      <c r="E809" t="s">
        <v>1106</v>
      </c>
      <c r="F809" s="48" t="s">
        <v>1050</v>
      </c>
    </row>
    <row r="810" spans="1:6">
      <c r="A810" t="s">
        <v>1081</v>
      </c>
      <c r="B810">
        <v>2017</v>
      </c>
      <c r="C810">
        <v>1E-3</v>
      </c>
      <c r="D810" t="s">
        <v>1048</v>
      </c>
      <c r="E810" t="s">
        <v>1106</v>
      </c>
      <c r="F810" s="48" t="s">
        <v>1050</v>
      </c>
    </row>
    <row r="811" spans="1:6">
      <c r="A811" t="s">
        <v>1081</v>
      </c>
      <c r="B811">
        <v>2018</v>
      </c>
      <c r="C811">
        <v>1E-3</v>
      </c>
      <c r="D811" t="s">
        <v>1048</v>
      </c>
      <c r="E811" t="s">
        <v>1106</v>
      </c>
      <c r="F811" s="48" t="s">
        <v>1050</v>
      </c>
    </row>
    <row r="812" spans="1:6">
      <c r="A812" t="s">
        <v>1081</v>
      </c>
      <c r="B812">
        <v>2019</v>
      </c>
      <c r="C812">
        <v>1E-3</v>
      </c>
      <c r="D812" t="s">
        <v>1048</v>
      </c>
      <c r="E812" t="s">
        <v>1106</v>
      </c>
      <c r="F812" s="48" t="s">
        <v>1050</v>
      </c>
    </row>
    <row r="813" spans="1:6">
      <c r="A813" t="s">
        <v>1081</v>
      </c>
      <c r="B813">
        <v>2020</v>
      </c>
      <c r="C813">
        <v>1E-3</v>
      </c>
      <c r="D813" t="s">
        <v>1048</v>
      </c>
      <c r="E813" t="s">
        <v>1106</v>
      </c>
      <c r="F813" s="48" t="s">
        <v>1050</v>
      </c>
    </row>
    <row r="814" spans="1:6">
      <c r="A814" t="s">
        <v>1081</v>
      </c>
      <c r="B814">
        <v>2021</v>
      </c>
      <c r="C814">
        <v>4.0000000000000001E-3</v>
      </c>
      <c r="D814" t="s">
        <v>1048</v>
      </c>
      <c r="E814" t="s">
        <v>1106</v>
      </c>
      <c r="F814" s="48" t="s">
        <v>1050</v>
      </c>
    </row>
    <row r="815" spans="1:6">
      <c r="A815" t="s">
        <v>1082</v>
      </c>
      <c r="B815">
        <v>2016</v>
      </c>
      <c r="C815">
        <v>3.0000000000000001E-3</v>
      </c>
      <c r="D815" t="s">
        <v>1048</v>
      </c>
      <c r="E815" t="s">
        <v>1106</v>
      </c>
      <c r="F815" s="48" t="s">
        <v>1050</v>
      </c>
    </row>
    <row r="816" spans="1:6">
      <c r="A816" t="s">
        <v>1082</v>
      </c>
      <c r="B816">
        <v>2017</v>
      </c>
      <c r="C816">
        <v>6.0000000000000001E-3</v>
      </c>
      <c r="D816" t="s">
        <v>1048</v>
      </c>
      <c r="E816" t="s">
        <v>1106</v>
      </c>
      <c r="F816" s="48" t="s">
        <v>1050</v>
      </c>
    </row>
    <row r="817" spans="1:6">
      <c r="A817" t="s">
        <v>1082</v>
      </c>
      <c r="B817">
        <v>2018</v>
      </c>
      <c r="C817">
        <v>7.0000000000000001E-3</v>
      </c>
      <c r="D817" t="s">
        <v>1048</v>
      </c>
      <c r="E817" t="s">
        <v>1106</v>
      </c>
      <c r="F817" s="48" t="s">
        <v>1050</v>
      </c>
    </row>
    <row r="818" spans="1:6">
      <c r="A818" t="s">
        <v>1082</v>
      </c>
      <c r="B818">
        <v>2019</v>
      </c>
      <c r="C818">
        <v>6.2E-2</v>
      </c>
      <c r="D818" t="s">
        <v>1048</v>
      </c>
      <c r="E818" t="s">
        <v>1106</v>
      </c>
      <c r="F818" s="48" t="s">
        <v>1050</v>
      </c>
    </row>
    <row r="819" spans="1:6">
      <c r="A819" t="s">
        <v>1082</v>
      </c>
      <c r="B819">
        <v>2020</v>
      </c>
      <c r="C819">
        <v>5.0000000000000001E-3</v>
      </c>
      <c r="D819" t="s">
        <v>1048</v>
      </c>
      <c r="E819" t="s">
        <v>1106</v>
      </c>
      <c r="F819" s="48" t="s">
        <v>1050</v>
      </c>
    </row>
    <row r="820" spans="1:6">
      <c r="A820" t="s">
        <v>1082</v>
      </c>
      <c r="B820">
        <v>2021</v>
      </c>
      <c r="C820">
        <v>1.4999999999999999E-2</v>
      </c>
      <c r="D820" t="s">
        <v>1048</v>
      </c>
      <c r="E820" t="s">
        <v>1106</v>
      </c>
      <c r="F820" s="48" t="s">
        <v>1050</v>
      </c>
    </row>
    <row r="821" spans="1:6">
      <c r="A821" t="s">
        <v>1083</v>
      </c>
      <c r="B821">
        <v>2016</v>
      </c>
      <c r="C821">
        <v>3.0000000000000001E-3</v>
      </c>
      <c r="D821" t="s">
        <v>1048</v>
      </c>
      <c r="E821" t="s">
        <v>1106</v>
      </c>
      <c r="F821" s="48" t="s">
        <v>1050</v>
      </c>
    </row>
    <row r="822" spans="1:6">
      <c r="A822" t="s">
        <v>1083</v>
      </c>
      <c r="B822">
        <v>2017</v>
      </c>
      <c r="C822">
        <v>5.0000000000000001E-3</v>
      </c>
      <c r="D822" t="s">
        <v>1048</v>
      </c>
      <c r="E822" t="s">
        <v>1106</v>
      </c>
      <c r="F822" s="48" t="s">
        <v>1050</v>
      </c>
    </row>
    <row r="823" spans="1:6">
      <c r="A823" t="s">
        <v>1083</v>
      </c>
      <c r="B823">
        <v>2018</v>
      </c>
      <c r="C823">
        <v>5.0000000000000001E-3</v>
      </c>
      <c r="D823" t="s">
        <v>1048</v>
      </c>
      <c r="E823" t="s">
        <v>1106</v>
      </c>
      <c r="F823" s="48" t="s">
        <v>1050</v>
      </c>
    </row>
    <row r="824" spans="1:6">
      <c r="A824" t="s">
        <v>1083</v>
      </c>
      <c r="B824">
        <v>2019</v>
      </c>
      <c r="C824">
        <v>5.0000000000000001E-3</v>
      </c>
      <c r="D824" t="s">
        <v>1048</v>
      </c>
      <c r="E824" t="s">
        <v>1106</v>
      </c>
      <c r="F824" s="48" t="s">
        <v>1050</v>
      </c>
    </row>
    <row r="825" spans="1:6">
      <c r="A825" t="s">
        <v>1083</v>
      </c>
      <c r="B825">
        <v>2020</v>
      </c>
      <c r="C825">
        <v>4.0000000000000001E-3</v>
      </c>
      <c r="D825" t="s">
        <v>1048</v>
      </c>
      <c r="E825" t="s">
        <v>1106</v>
      </c>
      <c r="F825" s="48" t="s">
        <v>1050</v>
      </c>
    </row>
    <row r="826" spans="1:6">
      <c r="A826" t="s">
        <v>1083</v>
      </c>
      <c r="B826">
        <v>2021</v>
      </c>
      <c r="C826">
        <v>0.01</v>
      </c>
      <c r="D826" t="s">
        <v>1048</v>
      </c>
      <c r="E826" t="s">
        <v>1106</v>
      </c>
      <c r="F826" s="48" t="s">
        <v>1050</v>
      </c>
    </row>
    <row r="827" spans="1:6">
      <c r="A827" t="s">
        <v>1084</v>
      </c>
      <c r="B827">
        <v>2016</v>
      </c>
      <c r="C827">
        <v>3.0000000000000001E-3</v>
      </c>
      <c r="D827" t="s">
        <v>1048</v>
      </c>
      <c r="E827" t="s">
        <v>1106</v>
      </c>
      <c r="F827" s="48" t="s">
        <v>1050</v>
      </c>
    </row>
    <row r="828" spans="1:6">
      <c r="A828" t="s">
        <v>1084</v>
      </c>
      <c r="B828">
        <v>2017</v>
      </c>
      <c r="C828">
        <v>6.0000000000000001E-3</v>
      </c>
      <c r="D828" t="s">
        <v>1048</v>
      </c>
      <c r="E828" t="s">
        <v>1106</v>
      </c>
      <c r="F828" s="48" t="s">
        <v>1050</v>
      </c>
    </row>
    <row r="829" spans="1:6">
      <c r="A829" t="s">
        <v>1084</v>
      </c>
      <c r="B829">
        <v>2018</v>
      </c>
      <c r="C829">
        <v>7.0000000000000001E-3</v>
      </c>
      <c r="D829" t="s">
        <v>1048</v>
      </c>
      <c r="E829" t="s">
        <v>1106</v>
      </c>
      <c r="F829" s="48" t="s">
        <v>1050</v>
      </c>
    </row>
    <row r="830" spans="1:6">
      <c r="A830" t="s">
        <v>1084</v>
      </c>
      <c r="B830">
        <v>2019</v>
      </c>
      <c r="C830">
        <v>8.0000000000000002E-3</v>
      </c>
      <c r="D830" t="s">
        <v>1048</v>
      </c>
      <c r="E830" t="s">
        <v>1106</v>
      </c>
      <c r="F830" s="48" t="s">
        <v>1050</v>
      </c>
    </row>
    <row r="831" spans="1:6">
      <c r="A831" t="s">
        <v>1084</v>
      </c>
      <c r="B831">
        <v>2020</v>
      </c>
      <c r="C831">
        <v>6.0000000000000001E-3</v>
      </c>
      <c r="D831" t="s">
        <v>1048</v>
      </c>
      <c r="E831" t="s">
        <v>1106</v>
      </c>
      <c r="F831" s="48" t="s">
        <v>1050</v>
      </c>
    </row>
    <row r="832" spans="1:6">
      <c r="A832" t="s">
        <v>1084</v>
      </c>
      <c r="B832">
        <v>2021</v>
      </c>
      <c r="C832">
        <v>1.2E-2</v>
      </c>
      <c r="D832" t="s">
        <v>1048</v>
      </c>
      <c r="E832" t="s">
        <v>1106</v>
      </c>
      <c r="F832" s="48" t="s">
        <v>1050</v>
      </c>
    </row>
    <row r="833" spans="1:6">
      <c r="A833" t="s">
        <v>1085</v>
      </c>
      <c r="B833">
        <v>2016</v>
      </c>
      <c r="C833">
        <v>2E-3</v>
      </c>
      <c r="D833" t="s">
        <v>1048</v>
      </c>
      <c r="E833" t="s">
        <v>1106</v>
      </c>
      <c r="F833" s="48" t="s">
        <v>1050</v>
      </c>
    </row>
    <row r="834" spans="1:6">
      <c r="A834" t="s">
        <v>1085</v>
      </c>
      <c r="B834">
        <v>2017</v>
      </c>
      <c r="C834">
        <v>1E-3</v>
      </c>
      <c r="D834" t="s">
        <v>1048</v>
      </c>
      <c r="E834" t="s">
        <v>1106</v>
      </c>
      <c r="F834" s="48" t="s">
        <v>1050</v>
      </c>
    </row>
    <row r="835" spans="1:6">
      <c r="A835" t="s">
        <v>1085</v>
      </c>
      <c r="B835">
        <v>2018</v>
      </c>
      <c r="C835">
        <v>1E-3</v>
      </c>
      <c r="D835" t="s">
        <v>1048</v>
      </c>
      <c r="E835" t="s">
        <v>1106</v>
      </c>
      <c r="F835" s="48" t="s">
        <v>1050</v>
      </c>
    </row>
    <row r="836" spans="1:6">
      <c r="A836" t="s">
        <v>1085</v>
      </c>
      <c r="B836">
        <v>2019</v>
      </c>
      <c r="C836">
        <v>1E-3</v>
      </c>
      <c r="D836" t="s">
        <v>1048</v>
      </c>
      <c r="E836" t="s">
        <v>1106</v>
      </c>
      <c r="F836" s="48" t="s">
        <v>1050</v>
      </c>
    </row>
    <row r="837" spans="1:6">
      <c r="A837" t="s">
        <v>1085</v>
      </c>
      <c r="B837">
        <v>2020</v>
      </c>
      <c r="C837">
        <v>1E-3</v>
      </c>
      <c r="D837" t="s">
        <v>1048</v>
      </c>
      <c r="E837" t="s">
        <v>1106</v>
      </c>
      <c r="F837" s="48" t="s">
        <v>1050</v>
      </c>
    </row>
    <row r="838" spans="1:6">
      <c r="A838" t="s">
        <v>1085</v>
      </c>
      <c r="B838">
        <v>2021</v>
      </c>
      <c r="C838">
        <v>1E-3</v>
      </c>
      <c r="D838" t="s">
        <v>1048</v>
      </c>
      <c r="E838" t="s">
        <v>1106</v>
      </c>
      <c r="F838" s="48" t="s">
        <v>1050</v>
      </c>
    </row>
    <row r="839" spans="1:6">
      <c r="A839" t="s">
        <v>1086</v>
      </c>
      <c r="B839">
        <v>2016</v>
      </c>
      <c r="C839">
        <v>2E-3</v>
      </c>
      <c r="D839" t="s">
        <v>1048</v>
      </c>
      <c r="E839" t="s">
        <v>1106</v>
      </c>
      <c r="F839" s="48" t="s">
        <v>1050</v>
      </c>
    </row>
    <row r="840" spans="1:6">
      <c r="A840" t="s">
        <v>1086</v>
      </c>
      <c r="B840">
        <v>2017</v>
      </c>
      <c r="C840">
        <v>1E-3</v>
      </c>
      <c r="D840" t="s">
        <v>1048</v>
      </c>
      <c r="E840" t="s">
        <v>1106</v>
      </c>
      <c r="F840" s="48" t="s">
        <v>1050</v>
      </c>
    </row>
    <row r="841" spans="1:6">
      <c r="A841" t="s">
        <v>1086</v>
      </c>
      <c r="B841">
        <v>2018</v>
      </c>
      <c r="C841">
        <v>1E-3</v>
      </c>
      <c r="D841" t="s">
        <v>1048</v>
      </c>
      <c r="E841" t="s">
        <v>1106</v>
      </c>
      <c r="F841" s="48" t="s">
        <v>1050</v>
      </c>
    </row>
    <row r="842" spans="1:6">
      <c r="A842" t="s">
        <v>1086</v>
      </c>
      <c r="B842">
        <v>2019</v>
      </c>
      <c r="C842">
        <v>1E-3</v>
      </c>
      <c r="D842" t="s">
        <v>1048</v>
      </c>
      <c r="E842" t="s">
        <v>1106</v>
      </c>
      <c r="F842" s="48" t="s">
        <v>1050</v>
      </c>
    </row>
    <row r="843" spans="1:6">
      <c r="A843" t="s">
        <v>1086</v>
      </c>
      <c r="B843">
        <v>2020</v>
      </c>
      <c r="C843">
        <v>1E-3</v>
      </c>
      <c r="D843" t="s">
        <v>1048</v>
      </c>
      <c r="E843" t="s">
        <v>1106</v>
      </c>
      <c r="F843" s="48" t="s">
        <v>1050</v>
      </c>
    </row>
    <row r="844" spans="1:6">
      <c r="A844" t="s">
        <v>1086</v>
      </c>
      <c r="B844">
        <v>2021</v>
      </c>
      <c r="C844">
        <v>3.0000000000000001E-3</v>
      </c>
      <c r="D844" t="s">
        <v>1048</v>
      </c>
      <c r="E844" t="s">
        <v>1106</v>
      </c>
      <c r="F844" s="48" t="s">
        <v>1050</v>
      </c>
    </row>
    <row r="845" spans="1:6">
      <c r="A845" t="s">
        <v>1087</v>
      </c>
      <c r="B845">
        <v>2016</v>
      </c>
      <c r="C845">
        <v>3.0000000000000001E-3</v>
      </c>
      <c r="D845" t="s">
        <v>1048</v>
      </c>
      <c r="E845" t="s">
        <v>1106</v>
      </c>
      <c r="F845" s="48" t="s">
        <v>1050</v>
      </c>
    </row>
    <row r="846" spans="1:6">
      <c r="A846" t="s">
        <v>1087</v>
      </c>
      <c r="B846">
        <v>2017</v>
      </c>
      <c r="C846">
        <v>5.0000000000000001E-3</v>
      </c>
      <c r="D846" t="s">
        <v>1048</v>
      </c>
      <c r="E846" t="s">
        <v>1106</v>
      </c>
      <c r="F846" s="48" t="s">
        <v>1050</v>
      </c>
    </row>
    <row r="847" spans="1:6">
      <c r="A847" t="s">
        <v>1087</v>
      </c>
      <c r="B847">
        <v>2018</v>
      </c>
      <c r="C847">
        <v>4.0000000000000001E-3</v>
      </c>
      <c r="D847" t="s">
        <v>1048</v>
      </c>
      <c r="E847" t="s">
        <v>1106</v>
      </c>
      <c r="F847" s="48" t="s">
        <v>1050</v>
      </c>
    </row>
    <row r="848" spans="1:6">
      <c r="A848" t="s">
        <v>1087</v>
      </c>
      <c r="B848">
        <v>2019</v>
      </c>
      <c r="C848">
        <v>6.0000000000000001E-3</v>
      </c>
      <c r="D848" t="s">
        <v>1048</v>
      </c>
      <c r="E848" t="s">
        <v>1106</v>
      </c>
      <c r="F848" s="48" t="s">
        <v>1050</v>
      </c>
    </row>
    <row r="849" spans="1:6">
      <c r="A849" t="s">
        <v>1087</v>
      </c>
      <c r="B849">
        <v>2020</v>
      </c>
      <c r="C849">
        <v>3.0000000000000001E-3</v>
      </c>
      <c r="D849" t="s">
        <v>1048</v>
      </c>
      <c r="E849" t="s">
        <v>1106</v>
      </c>
      <c r="F849" s="48" t="s">
        <v>1050</v>
      </c>
    </row>
    <row r="850" spans="1:6">
      <c r="A850" t="s">
        <v>1087</v>
      </c>
      <c r="B850">
        <v>2021</v>
      </c>
      <c r="C850">
        <v>8.0000000000000002E-3</v>
      </c>
      <c r="D850" t="s">
        <v>1048</v>
      </c>
      <c r="E850" t="s">
        <v>1106</v>
      </c>
      <c r="F850" s="48" t="s">
        <v>1050</v>
      </c>
    </row>
    <row r="851" spans="1:6">
      <c r="A851" t="s">
        <v>1088</v>
      </c>
      <c r="B851">
        <v>2016</v>
      </c>
      <c r="C851">
        <v>4.0000000000000001E-3</v>
      </c>
      <c r="D851" t="s">
        <v>1048</v>
      </c>
      <c r="E851" t="s">
        <v>1106</v>
      </c>
      <c r="F851" s="48" t="s">
        <v>1050</v>
      </c>
    </row>
    <row r="852" spans="1:6">
      <c r="A852" t="s">
        <v>1088</v>
      </c>
      <c r="B852">
        <v>2017</v>
      </c>
      <c r="C852">
        <v>7.0000000000000001E-3</v>
      </c>
      <c r="D852" t="s">
        <v>1048</v>
      </c>
      <c r="E852" t="s">
        <v>1106</v>
      </c>
      <c r="F852" s="48" t="s">
        <v>1050</v>
      </c>
    </row>
    <row r="853" spans="1:6">
      <c r="A853" t="s">
        <v>1088</v>
      </c>
      <c r="B853">
        <v>2018</v>
      </c>
      <c r="C853">
        <v>7.0000000000000001E-3</v>
      </c>
      <c r="D853" t="s">
        <v>1048</v>
      </c>
      <c r="E853" t="s">
        <v>1106</v>
      </c>
      <c r="F853" s="48" t="s">
        <v>1050</v>
      </c>
    </row>
    <row r="854" spans="1:6">
      <c r="A854" t="s">
        <v>1088</v>
      </c>
      <c r="B854">
        <v>2019</v>
      </c>
      <c r="C854">
        <v>8.9999999999999993E-3</v>
      </c>
      <c r="D854" t="s">
        <v>1048</v>
      </c>
      <c r="E854" t="s">
        <v>1106</v>
      </c>
      <c r="F854" s="48" t="s">
        <v>1050</v>
      </c>
    </row>
    <row r="855" spans="1:6">
      <c r="A855" t="s">
        <v>1088</v>
      </c>
      <c r="B855">
        <v>2020</v>
      </c>
      <c r="C855">
        <v>6.0000000000000001E-3</v>
      </c>
      <c r="D855" t="s">
        <v>1048</v>
      </c>
      <c r="E855" t="s">
        <v>1106</v>
      </c>
      <c r="F855" s="48" t="s">
        <v>1050</v>
      </c>
    </row>
    <row r="856" spans="1:6">
      <c r="A856" t="s">
        <v>1088</v>
      </c>
      <c r="B856">
        <v>2021</v>
      </c>
      <c r="C856">
        <v>1.6E-2</v>
      </c>
      <c r="D856" t="s">
        <v>1048</v>
      </c>
      <c r="E856" t="s">
        <v>1106</v>
      </c>
      <c r="F856" s="48" t="s">
        <v>1050</v>
      </c>
    </row>
    <row r="857" spans="1:6">
      <c r="A857" t="s">
        <v>1089</v>
      </c>
      <c r="B857">
        <v>2016</v>
      </c>
      <c r="C857">
        <v>6.8000000000000005E-2</v>
      </c>
      <c r="D857" t="s">
        <v>1048</v>
      </c>
      <c r="E857" t="s">
        <v>1106</v>
      </c>
      <c r="F857" s="48" t="s">
        <v>1050</v>
      </c>
    </row>
    <row r="858" spans="1:6">
      <c r="A858" t="s">
        <v>1089</v>
      </c>
      <c r="B858">
        <v>2017</v>
      </c>
      <c r="C858">
        <v>0.20799999999999999</v>
      </c>
      <c r="D858" t="s">
        <v>1048</v>
      </c>
      <c r="E858" t="s">
        <v>1106</v>
      </c>
      <c r="F858" s="48" t="s">
        <v>1050</v>
      </c>
    </row>
    <row r="859" spans="1:6">
      <c r="A859" t="s">
        <v>1089</v>
      </c>
      <c r="B859">
        <v>2018</v>
      </c>
      <c r="C859">
        <v>0.79400000000000004</v>
      </c>
      <c r="D859" t="s">
        <v>1048</v>
      </c>
      <c r="E859" t="s">
        <v>1106</v>
      </c>
      <c r="F859" s="48" t="s">
        <v>1050</v>
      </c>
    </row>
    <row r="860" spans="1:6">
      <c r="A860" t="s">
        <v>1089</v>
      </c>
      <c r="B860">
        <v>2019</v>
      </c>
      <c r="C860">
        <v>5.6000000000000001E-2</v>
      </c>
      <c r="D860" t="s">
        <v>1048</v>
      </c>
      <c r="E860" t="s">
        <v>1106</v>
      </c>
      <c r="F860" s="48" t="s">
        <v>1050</v>
      </c>
    </row>
    <row r="861" spans="1:6">
      <c r="A861" t="s">
        <v>1089</v>
      </c>
      <c r="B861">
        <v>2020</v>
      </c>
      <c r="C861">
        <v>1.7999999999999999E-2</v>
      </c>
      <c r="D861" t="s">
        <v>1048</v>
      </c>
      <c r="E861" t="s">
        <v>1106</v>
      </c>
      <c r="F861" s="48" t="s">
        <v>1050</v>
      </c>
    </row>
    <row r="862" spans="1:6">
      <c r="A862" t="s">
        <v>1089</v>
      </c>
      <c r="B862">
        <v>2021</v>
      </c>
      <c r="C862">
        <v>6.4000000000000001E-2</v>
      </c>
      <c r="D862" t="s">
        <v>1048</v>
      </c>
      <c r="E862" t="s">
        <v>1106</v>
      </c>
      <c r="F862" s="48" t="s">
        <v>1050</v>
      </c>
    </row>
    <row r="863" spans="1:6">
      <c r="A863" t="s">
        <v>1090</v>
      </c>
      <c r="B863">
        <v>2016</v>
      </c>
      <c r="C863">
        <v>1.6839999999999999</v>
      </c>
      <c r="D863" t="s">
        <v>1048</v>
      </c>
      <c r="E863" t="s">
        <v>1106</v>
      </c>
      <c r="F863" s="48" t="s">
        <v>1050</v>
      </c>
    </row>
    <row r="864" spans="1:6">
      <c r="A864" t="s">
        <v>1090</v>
      </c>
      <c r="B864">
        <v>2017</v>
      </c>
      <c r="C864">
        <v>0.26700000000000002</v>
      </c>
      <c r="D864" t="s">
        <v>1048</v>
      </c>
      <c r="E864" t="s">
        <v>1106</v>
      </c>
      <c r="F864" s="48" t="s">
        <v>1050</v>
      </c>
    </row>
    <row r="865" spans="1:6">
      <c r="A865" t="s">
        <v>1090</v>
      </c>
      <c r="B865">
        <v>2018</v>
      </c>
      <c r="C865">
        <v>33.243000000000002</v>
      </c>
      <c r="D865" t="s">
        <v>1048</v>
      </c>
      <c r="E865" t="s">
        <v>1106</v>
      </c>
      <c r="F865" s="48" t="s">
        <v>1050</v>
      </c>
    </row>
    <row r="866" spans="1:6">
      <c r="A866" t="s">
        <v>1090</v>
      </c>
      <c r="B866">
        <v>2019</v>
      </c>
      <c r="C866">
        <v>0.17299999999999999</v>
      </c>
      <c r="D866" t="s">
        <v>1048</v>
      </c>
      <c r="E866" t="s">
        <v>1106</v>
      </c>
      <c r="F866" s="48" t="s">
        <v>1050</v>
      </c>
    </row>
    <row r="867" spans="1:6">
      <c r="A867" t="s">
        <v>1090</v>
      </c>
      <c r="B867">
        <v>2020</v>
      </c>
      <c r="C867">
        <v>1.6E-2</v>
      </c>
      <c r="D867" t="s">
        <v>1048</v>
      </c>
      <c r="E867" t="s">
        <v>1106</v>
      </c>
      <c r="F867" s="48" t="s">
        <v>1050</v>
      </c>
    </row>
    <row r="868" spans="1:6">
      <c r="A868" t="s">
        <v>1090</v>
      </c>
      <c r="B868">
        <v>2021</v>
      </c>
      <c r="C868">
        <v>7.2999999999999995E-2</v>
      </c>
      <c r="D868" t="s">
        <v>1048</v>
      </c>
      <c r="E868" t="s">
        <v>1106</v>
      </c>
      <c r="F868" s="48" t="s">
        <v>1050</v>
      </c>
    </row>
    <row r="869" spans="1:6">
      <c r="A869" t="s">
        <v>1091</v>
      </c>
      <c r="B869">
        <v>2016</v>
      </c>
      <c r="C869">
        <v>2.1999999999999999E-2</v>
      </c>
      <c r="D869" t="s">
        <v>1048</v>
      </c>
      <c r="E869" t="s">
        <v>1106</v>
      </c>
      <c r="F869" s="48" t="s">
        <v>1050</v>
      </c>
    </row>
    <row r="870" spans="1:6">
      <c r="A870" t="s">
        <v>1091</v>
      </c>
      <c r="B870">
        <v>2017</v>
      </c>
      <c r="C870">
        <v>0.04</v>
      </c>
      <c r="D870" t="s">
        <v>1048</v>
      </c>
      <c r="E870" t="s">
        <v>1106</v>
      </c>
      <c r="F870" s="48" t="s">
        <v>1050</v>
      </c>
    </row>
    <row r="871" spans="1:6">
      <c r="A871" t="s">
        <v>1091</v>
      </c>
      <c r="B871">
        <v>2018</v>
      </c>
      <c r="C871">
        <v>4.2999999999999997E-2</v>
      </c>
      <c r="D871" t="s">
        <v>1048</v>
      </c>
      <c r="E871" t="s">
        <v>1106</v>
      </c>
      <c r="F871" s="48" t="s">
        <v>1050</v>
      </c>
    </row>
    <row r="872" spans="1:6">
      <c r="A872" t="s">
        <v>1091</v>
      </c>
      <c r="B872">
        <v>2019</v>
      </c>
      <c r="C872">
        <v>2.7E-2</v>
      </c>
      <c r="D872" t="s">
        <v>1048</v>
      </c>
      <c r="E872" t="s">
        <v>1106</v>
      </c>
      <c r="F872" s="48" t="s">
        <v>1050</v>
      </c>
    </row>
    <row r="873" spans="1:6">
      <c r="A873" t="s">
        <v>1091</v>
      </c>
      <c r="B873">
        <v>2020</v>
      </c>
      <c r="C873">
        <v>3.2000000000000001E-2</v>
      </c>
      <c r="D873" t="s">
        <v>1048</v>
      </c>
      <c r="E873" t="s">
        <v>1106</v>
      </c>
      <c r="F873" s="48" t="s">
        <v>1050</v>
      </c>
    </row>
    <row r="874" spans="1:6">
      <c r="A874" t="s">
        <v>1091</v>
      </c>
      <c r="B874">
        <v>2021</v>
      </c>
      <c r="C874">
        <v>5.5E-2</v>
      </c>
      <c r="D874" t="s">
        <v>1048</v>
      </c>
      <c r="E874" t="s">
        <v>1106</v>
      </c>
      <c r="F874" s="48" t="s">
        <v>1050</v>
      </c>
    </row>
    <row r="875" spans="1:6">
      <c r="A875" t="s">
        <v>1092</v>
      </c>
      <c r="B875">
        <v>2016</v>
      </c>
      <c r="C875">
        <v>0</v>
      </c>
      <c r="D875" t="s">
        <v>1048</v>
      </c>
      <c r="E875" t="s">
        <v>1106</v>
      </c>
      <c r="F875" s="48" t="s">
        <v>1050</v>
      </c>
    </row>
    <row r="876" spans="1:6">
      <c r="A876" t="s">
        <v>1092</v>
      </c>
      <c r="B876">
        <v>2017</v>
      </c>
      <c r="C876">
        <v>0</v>
      </c>
      <c r="D876" t="s">
        <v>1048</v>
      </c>
      <c r="E876" t="s">
        <v>1106</v>
      </c>
      <c r="F876" s="48" t="s">
        <v>1050</v>
      </c>
    </row>
    <row r="877" spans="1:6">
      <c r="A877" t="s">
        <v>1092</v>
      </c>
      <c r="B877">
        <v>2018</v>
      </c>
      <c r="C877">
        <v>0</v>
      </c>
      <c r="D877" t="s">
        <v>1048</v>
      </c>
      <c r="E877" t="s">
        <v>1106</v>
      </c>
      <c r="F877" s="48" t="s">
        <v>1050</v>
      </c>
    </row>
    <row r="878" spans="1:6">
      <c r="A878" t="s">
        <v>1092</v>
      </c>
      <c r="B878">
        <v>2019</v>
      </c>
      <c r="C878">
        <v>0</v>
      </c>
      <c r="D878" t="s">
        <v>1048</v>
      </c>
      <c r="E878" t="s">
        <v>1106</v>
      </c>
      <c r="F878" s="48" t="s">
        <v>1050</v>
      </c>
    </row>
    <row r="879" spans="1:6">
      <c r="A879" t="s">
        <v>1092</v>
      </c>
      <c r="B879">
        <v>2020</v>
      </c>
      <c r="C879">
        <v>0</v>
      </c>
      <c r="D879" t="s">
        <v>1048</v>
      </c>
      <c r="E879" t="s">
        <v>1106</v>
      </c>
      <c r="F879" s="48" t="s">
        <v>1050</v>
      </c>
    </row>
    <row r="880" spans="1:6">
      <c r="A880" t="s">
        <v>1092</v>
      </c>
      <c r="B880">
        <v>2021</v>
      </c>
      <c r="C880">
        <v>0</v>
      </c>
      <c r="D880" t="s">
        <v>1048</v>
      </c>
      <c r="E880" t="s">
        <v>1106</v>
      </c>
      <c r="F880" s="48" t="s">
        <v>1050</v>
      </c>
    </row>
    <row r="881" spans="1:6">
      <c r="A881" t="s">
        <v>1093</v>
      </c>
      <c r="B881">
        <v>2016</v>
      </c>
      <c r="C881">
        <v>1.0999999999999999E-2</v>
      </c>
      <c r="D881" t="s">
        <v>1048</v>
      </c>
      <c r="E881" t="s">
        <v>1106</v>
      </c>
      <c r="F881" s="48" t="s">
        <v>1050</v>
      </c>
    </row>
    <row r="882" spans="1:6">
      <c r="A882" t="s">
        <v>1093</v>
      </c>
      <c r="B882">
        <v>2017</v>
      </c>
      <c r="C882">
        <v>2.1999999999999999E-2</v>
      </c>
      <c r="D882" t="s">
        <v>1048</v>
      </c>
      <c r="E882" t="s">
        <v>1106</v>
      </c>
      <c r="F882" s="48" t="s">
        <v>1050</v>
      </c>
    </row>
    <row r="883" spans="1:6">
      <c r="A883" t="s">
        <v>1093</v>
      </c>
      <c r="B883">
        <v>2018</v>
      </c>
      <c r="C883">
        <v>8.9999999999999993E-3</v>
      </c>
      <c r="D883" t="s">
        <v>1048</v>
      </c>
      <c r="E883" t="s">
        <v>1106</v>
      </c>
      <c r="F883" s="48" t="s">
        <v>1050</v>
      </c>
    </row>
    <row r="884" spans="1:6">
      <c r="A884" t="s">
        <v>1093</v>
      </c>
      <c r="B884">
        <v>2019</v>
      </c>
      <c r="C884">
        <v>0.01</v>
      </c>
      <c r="D884" t="s">
        <v>1048</v>
      </c>
      <c r="E884" t="s">
        <v>1106</v>
      </c>
      <c r="F884" s="48" t="s">
        <v>1050</v>
      </c>
    </row>
    <row r="885" spans="1:6">
      <c r="A885" t="s">
        <v>1093</v>
      </c>
      <c r="B885">
        <v>2020</v>
      </c>
      <c r="C885">
        <v>1.4999999999999999E-2</v>
      </c>
      <c r="D885" t="s">
        <v>1048</v>
      </c>
      <c r="E885" t="s">
        <v>1106</v>
      </c>
      <c r="F885" s="48" t="s">
        <v>1050</v>
      </c>
    </row>
    <row r="886" spans="1:6">
      <c r="A886" t="s">
        <v>1093</v>
      </c>
      <c r="B886">
        <v>2021</v>
      </c>
      <c r="C886">
        <v>2.5999999999999999E-2</v>
      </c>
      <c r="D886" t="s">
        <v>1048</v>
      </c>
      <c r="E886" t="s">
        <v>1106</v>
      </c>
      <c r="F886" s="48" t="s">
        <v>1050</v>
      </c>
    </row>
    <row r="887" spans="1:6">
      <c r="A887" t="s">
        <v>1094</v>
      </c>
      <c r="B887">
        <v>2016</v>
      </c>
      <c r="C887">
        <v>2E-3</v>
      </c>
      <c r="D887" t="s">
        <v>1048</v>
      </c>
      <c r="E887" t="s">
        <v>1106</v>
      </c>
      <c r="F887" s="48" t="s">
        <v>1050</v>
      </c>
    </row>
    <row r="888" spans="1:6">
      <c r="A888" t="s">
        <v>1094</v>
      </c>
      <c r="B888">
        <v>2017</v>
      </c>
      <c r="C888">
        <v>1.7999999999999999E-2</v>
      </c>
      <c r="D888" t="s">
        <v>1048</v>
      </c>
      <c r="E888" t="s">
        <v>1106</v>
      </c>
      <c r="F888" s="48" t="s">
        <v>1050</v>
      </c>
    </row>
    <row r="889" spans="1:6">
      <c r="A889" t="s">
        <v>1094</v>
      </c>
      <c r="B889">
        <v>2018</v>
      </c>
      <c r="C889">
        <v>0.01</v>
      </c>
      <c r="D889" t="s">
        <v>1048</v>
      </c>
      <c r="E889" t="s">
        <v>1106</v>
      </c>
      <c r="F889" s="48" t="s">
        <v>1050</v>
      </c>
    </row>
    <row r="890" spans="1:6">
      <c r="A890" t="s">
        <v>1094</v>
      </c>
      <c r="B890">
        <v>2019</v>
      </c>
      <c r="C890">
        <v>1.4999999999999999E-2</v>
      </c>
      <c r="D890" t="s">
        <v>1048</v>
      </c>
      <c r="E890" t="s">
        <v>1106</v>
      </c>
      <c r="F890" s="48" t="s">
        <v>1050</v>
      </c>
    </row>
    <row r="891" spans="1:6">
      <c r="A891" t="s">
        <v>1094</v>
      </c>
      <c r="B891">
        <v>2020</v>
      </c>
      <c r="C891">
        <v>2E-3</v>
      </c>
      <c r="D891" t="s">
        <v>1048</v>
      </c>
      <c r="E891" t="s">
        <v>1106</v>
      </c>
      <c r="F891" s="48" t="s">
        <v>1050</v>
      </c>
    </row>
    <row r="892" spans="1:6">
      <c r="A892" t="s">
        <v>1094</v>
      </c>
      <c r="B892">
        <v>2021</v>
      </c>
      <c r="C892">
        <v>4.0000000000000001E-3</v>
      </c>
      <c r="D892" t="s">
        <v>1048</v>
      </c>
      <c r="E892" t="s">
        <v>1106</v>
      </c>
      <c r="F892" s="48" t="s">
        <v>1050</v>
      </c>
    </row>
    <row r="893" spans="1:6">
      <c r="A893" t="s">
        <v>1095</v>
      </c>
      <c r="B893">
        <v>2016</v>
      </c>
      <c r="C893">
        <v>3.0000000000000001E-3</v>
      </c>
      <c r="D893" t="s">
        <v>1048</v>
      </c>
      <c r="E893" t="s">
        <v>1106</v>
      </c>
      <c r="F893" s="48" t="s">
        <v>1050</v>
      </c>
    </row>
    <row r="894" spans="1:6">
      <c r="A894" t="s">
        <v>1095</v>
      </c>
      <c r="B894">
        <v>2017</v>
      </c>
      <c r="C894">
        <v>6.0000000000000001E-3</v>
      </c>
      <c r="D894" t="s">
        <v>1048</v>
      </c>
      <c r="E894" t="s">
        <v>1106</v>
      </c>
      <c r="F894" s="48" t="s">
        <v>1050</v>
      </c>
    </row>
    <row r="895" spans="1:6">
      <c r="A895" t="s">
        <v>1095</v>
      </c>
      <c r="B895">
        <v>2018</v>
      </c>
      <c r="C895">
        <v>8.0000000000000002E-3</v>
      </c>
      <c r="D895" t="s">
        <v>1048</v>
      </c>
      <c r="E895" t="s">
        <v>1106</v>
      </c>
      <c r="F895" s="48" t="s">
        <v>1050</v>
      </c>
    </row>
    <row r="896" spans="1:6">
      <c r="A896" t="s">
        <v>1095</v>
      </c>
      <c r="B896">
        <v>2019</v>
      </c>
      <c r="C896">
        <v>8.0000000000000002E-3</v>
      </c>
      <c r="D896" t="s">
        <v>1048</v>
      </c>
      <c r="E896" t="s">
        <v>1106</v>
      </c>
      <c r="F896" s="48" t="s">
        <v>1050</v>
      </c>
    </row>
    <row r="897" spans="1:6">
      <c r="A897" t="s">
        <v>1095</v>
      </c>
      <c r="B897">
        <v>2020</v>
      </c>
      <c r="C897">
        <v>6.0000000000000001E-3</v>
      </c>
      <c r="D897" t="s">
        <v>1048</v>
      </c>
      <c r="E897" t="s">
        <v>1106</v>
      </c>
      <c r="F897" s="48" t="s">
        <v>1050</v>
      </c>
    </row>
    <row r="898" spans="1:6">
      <c r="A898" t="s">
        <v>1095</v>
      </c>
      <c r="B898">
        <v>2021</v>
      </c>
      <c r="C898">
        <v>1.2999999999999999E-2</v>
      </c>
      <c r="D898" t="s">
        <v>1048</v>
      </c>
      <c r="E898" t="s">
        <v>1106</v>
      </c>
      <c r="F898" s="48" t="s">
        <v>1050</v>
      </c>
    </row>
    <row r="899" spans="1:6">
      <c r="A899" t="s">
        <v>1096</v>
      </c>
      <c r="B899">
        <v>2016</v>
      </c>
      <c r="C899">
        <v>2E-3</v>
      </c>
      <c r="D899" t="s">
        <v>1048</v>
      </c>
      <c r="E899" t="s">
        <v>1106</v>
      </c>
      <c r="F899" s="48" t="s">
        <v>1050</v>
      </c>
    </row>
    <row r="900" spans="1:6">
      <c r="A900" t="s">
        <v>1096</v>
      </c>
      <c r="B900">
        <v>2017</v>
      </c>
      <c r="C900">
        <v>2.3E-2</v>
      </c>
      <c r="D900" t="s">
        <v>1048</v>
      </c>
      <c r="E900" t="s">
        <v>1106</v>
      </c>
      <c r="F900" s="48" t="s">
        <v>1050</v>
      </c>
    </row>
    <row r="901" spans="1:6">
      <c r="A901" t="s">
        <v>1096</v>
      </c>
      <c r="B901">
        <v>2018</v>
      </c>
      <c r="C901">
        <v>1.2E-2</v>
      </c>
      <c r="D901" t="s">
        <v>1048</v>
      </c>
      <c r="E901" t="s">
        <v>1106</v>
      </c>
      <c r="F901" s="48" t="s">
        <v>1050</v>
      </c>
    </row>
    <row r="902" spans="1:6">
      <c r="A902" t="s">
        <v>1096</v>
      </c>
      <c r="B902">
        <v>2019</v>
      </c>
      <c r="C902">
        <v>1.9E-2</v>
      </c>
      <c r="D902" t="s">
        <v>1048</v>
      </c>
      <c r="E902" t="s">
        <v>1106</v>
      </c>
      <c r="F902" s="48" t="s">
        <v>1050</v>
      </c>
    </row>
    <row r="903" spans="1:6">
      <c r="A903" t="s">
        <v>1096</v>
      </c>
      <c r="B903">
        <v>2020</v>
      </c>
      <c r="C903">
        <v>1E-3</v>
      </c>
      <c r="D903" t="s">
        <v>1048</v>
      </c>
      <c r="E903" t="s">
        <v>1106</v>
      </c>
      <c r="F903" s="48" t="s">
        <v>1050</v>
      </c>
    </row>
    <row r="904" spans="1:6">
      <c r="A904" t="s">
        <v>1096</v>
      </c>
      <c r="B904">
        <v>2021</v>
      </c>
      <c r="C904">
        <v>2E-3</v>
      </c>
      <c r="D904" t="s">
        <v>1048</v>
      </c>
      <c r="E904" t="s">
        <v>1106</v>
      </c>
      <c r="F904" s="48" t="s">
        <v>1050</v>
      </c>
    </row>
    <row r="905" spans="1:6">
      <c r="A905" t="s">
        <v>1097</v>
      </c>
      <c r="B905">
        <v>2016</v>
      </c>
      <c r="C905">
        <v>0</v>
      </c>
      <c r="D905" t="s">
        <v>1048</v>
      </c>
      <c r="E905" t="s">
        <v>1106</v>
      </c>
      <c r="F905" s="48" t="s">
        <v>1050</v>
      </c>
    </row>
    <row r="906" spans="1:6">
      <c r="A906" t="s">
        <v>1097</v>
      </c>
      <c r="B906">
        <v>2017</v>
      </c>
      <c r="C906">
        <v>1E-3</v>
      </c>
      <c r="D906" t="s">
        <v>1048</v>
      </c>
      <c r="E906" t="s">
        <v>1106</v>
      </c>
      <c r="F906" s="48" t="s">
        <v>1050</v>
      </c>
    </row>
    <row r="907" spans="1:6">
      <c r="A907" t="s">
        <v>1097</v>
      </c>
      <c r="B907">
        <v>2018</v>
      </c>
      <c r="C907">
        <v>1E-3</v>
      </c>
      <c r="D907" t="s">
        <v>1048</v>
      </c>
      <c r="E907" t="s">
        <v>1106</v>
      </c>
      <c r="F907" s="48" t="s">
        <v>1050</v>
      </c>
    </row>
    <row r="908" spans="1:6">
      <c r="A908" t="s">
        <v>1097</v>
      </c>
      <c r="B908">
        <v>2019</v>
      </c>
      <c r="C908">
        <v>1E-3</v>
      </c>
      <c r="D908" t="s">
        <v>1048</v>
      </c>
      <c r="E908" t="s">
        <v>1106</v>
      </c>
      <c r="F908" s="48" t="s">
        <v>1050</v>
      </c>
    </row>
    <row r="909" spans="1:6">
      <c r="A909" t="s">
        <v>1097</v>
      </c>
      <c r="B909">
        <v>2020</v>
      </c>
      <c r="C909">
        <v>0</v>
      </c>
      <c r="D909" t="s">
        <v>1048</v>
      </c>
      <c r="E909" t="s">
        <v>1106</v>
      </c>
      <c r="F909" s="48" t="s">
        <v>1050</v>
      </c>
    </row>
    <row r="910" spans="1:6">
      <c r="A910" t="s">
        <v>1097</v>
      </c>
      <c r="B910">
        <v>2021</v>
      </c>
      <c r="C910">
        <v>0</v>
      </c>
      <c r="D910" t="s">
        <v>1048</v>
      </c>
      <c r="E910" t="s">
        <v>1106</v>
      </c>
      <c r="F910" s="48" t="s">
        <v>1050</v>
      </c>
    </row>
    <row r="911" spans="1:6">
      <c r="A911" t="s">
        <v>1098</v>
      </c>
      <c r="B911">
        <v>2016</v>
      </c>
      <c r="C911">
        <v>8.6999999999999994E-2</v>
      </c>
      <c r="D911" t="s">
        <v>1048</v>
      </c>
      <c r="E911" t="s">
        <v>1106</v>
      </c>
      <c r="F911" s="48" t="s">
        <v>1050</v>
      </c>
    </row>
    <row r="912" spans="1:6">
      <c r="A912" t="s">
        <v>1098</v>
      </c>
      <c r="B912">
        <v>2017</v>
      </c>
      <c r="C912">
        <v>0.27100000000000002</v>
      </c>
      <c r="D912" t="s">
        <v>1048</v>
      </c>
      <c r="E912" t="s">
        <v>1106</v>
      </c>
      <c r="F912" s="48" t="s">
        <v>1050</v>
      </c>
    </row>
    <row r="913" spans="1:6">
      <c r="A913" t="s">
        <v>1098</v>
      </c>
      <c r="B913">
        <v>2018</v>
      </c>
      <c r="C913">
        <v>0.14599999999999999</v>
      </c>
      <c r="D913" t="s">
        <v>1048</v>
      </c>
      <c r="E913" t="s">
        <v>1106</v>
      </c>
      <c r="F913" s="48" t="s">
        <v>1050</v>
      </c>
    </row>
    <row r="914" spans="1:6">
      <c r="A914" t="s">
        <v>1098</v>
      </c>
      <c r="B914">
        <v>2019</v>
      </c>
      <c r="C914">
        <v>3.3000000000000002E-2</v>
      </c>
      <c r="D914" t="s">
        <v>1048</v>
      </c>
      <c r="E914" t="s">
        <v>1106</v>
      </c>
      <c r="F914" s="48" t="s">
        <v>1050</v>
      </c>
    </row>
    <row r="915" spans="1:6">
      <c r="A915" t="s">
        <v>1098</v>
      </c>
      <c r="B915">
        <v>2020</v>
      </c>
      <c r="C915">
        <v>1.9E-2</v>
      </c>
      <c r="D915" t="s">
        <v>1048</v>
      </c>
      <c r="E915" t="s">
        <v>1106</v>
      </c>
      <c r="F915" s="48" t="s">
        <v>1050</v>
      </c>
    </row>
    <row r="916" spans="1:6">
      <c r="A916" t="s">
        <v>1098</v>
      </c>
      <c r="B916">
        <v>2021</v>
      </c>
      <c r="C916">
        <v>4.8000000000000001E-2</v>
      </c>
      <c r="D916" t="s">
        <v>1048</v>
      </c>
      <c r="E916" t="s">
        <v>1106</v>
      </c>
      <c r="F916" s="48" t="s">
        <v>1050</v>
      </c>
    </row>
    <row r="917" spans="1:6">
      <c r="A917" t="s">
        <v>1099</v>
      </c>
      <c r="B917">
        <v>2016</v>
      </c>
      <c r="C917">
        <v>6.0000000000000001E-3</v>
      </c>
      <c r="D917" t="s">
        <v>1048</v>
      </c>
      <c r="E917" t="s">
        <v>1106</v>
      </c>
      <c r="F917" s="48" t="s">
        <v>1050</v>
      </c>
    </row>
    <row r="918" spans="1:6">
      <c r="A918" t="s">
        <v>1099</v>
      </c>
      <c r="B918">
        <v>2017</v>
      </c>
      <c r="C918">
        <v>1.0999999999999999E-2</v>
      </c>
      <c r="D918" t="s">
        <v>1048</v>
      </c>
      <c r="E918" t="s">
        <v>1106</v>
      </c>
      <c r="F918" s="48" t="s">
        <v>1050</v>
      </c>
    </row>
    <row r="919" spans="1:6">
      <c r="A919" t="s">
        <v>1099</v>
      </c>
      <c r="B919">
        <v>2018</v>
      </c>
      <c r="C919">
        <v>2.1999999999999999E-2</v>
      </c>
      <c r="D919" t="s">
        <v>1048</v>
      </c>
      <c r="E919" t="s">
        <v>1106</v>
      </c>
      <c r="F919" s="48" t="s">
        <v>1050</v>
      </c>
    </row>
    <row r="920" spans="1:6">
      <c r="A920" t="s">
        <v>1099</v>
      </c>
      <c r="B920">
        <v>2019</v>
      </c>
      <c r="C920">
        <v>1.7000000000000001E-2</v>
      </c>
      <c r="D920" t="s">
        <v>1048</v>
      </c>
      <c r="E920" t="s">
        <v>1106</v>
      </c>
      <c r="F920" s="48" t="s">
        <v>1050</v>
      </c>
    </row>
    <row r="921" spans="1:6">
      <c r="A921" t="s">
        <v>1099</v>
      </c>
      <c r="B921">
        <v>2020</v>
      </c>
      <c r="C921">
        <v>1.4999999999999999E-2</v>
      </c>
      <c r="D921" t="s">
        <v>1048</v>
      </c>
      <c r="E921" t="s">
        <v>1106</v>
      </c>
      <c r="F921" s="48" t="s">
        <v>1050</v>
      </c>
    </row>
    <row r="922" spans="1:6">
      <c r="A922" t="s">
        <v>1099</v>
      </c>
      <c r="B922">
        <v>2021</v>
      </c>
      <c r="C922">
        <v>3.3000000000000002E-2</v>
      </c>
      <c r="D922" t="s">
        <v>1048</v>
      </c>
      <c r="E922" t="s">
        <v>1106</v>
      </c>
      <c r="F922" s="48" t="s">
        <v>1050</v>
      </c>
    </row>
    <row r="923" spans="1:6">
      <c r="A923" t="s">
        <v>1100</v>
      </c>
      <c r="B923">
        <v>2016</v>
      </c>
      <c r="C923">
        <v>4.0000000000000001E-3</v>
      </c>
      <c r="D923" t="s">
        <v>1048</v>
      </c>
      <c r="E923" t="s">
        <v>1106</v>
      </c>
      <c r="F923" s="48" t="s">
        <v>1050</v>
      </c>
    </row>
    <row r="924" spans="1:6">
      <c r="A924" t="s">
        <v>1100</v>
      </c>
      <c r="B924">
        <v>2017</v>
      </c>
      <c r="C924">
        <v>7.0000000000000001E-3</v>
      </c>
      <c r="D924" t="s">
        <v>1048</v>
      </c>
      <c r="E924" t="s">
        <v>1106</v>
      </c>
      <c r="F924" s="48" t="s">
        <v>1050</v>
      </c>
    </row>
    <row r="925" spans="1:6">
      <c r="A925" t="s">
        <v>1100</v>
      </c>
      <c r="B925">
        <v>2018</v>
      </c>
      <c r="C925">
        <v>7.0000000000000001E-3</v>
      </c>
      <c r="D925" t="s">
        <v>1048</v>
      </c>
      <c r="E925" t="s">
        <v>1106</v>
      </c>
      <c r="F925" s="48" t="s">
        <v>1050</v>
      </c>
    </row>
    <row r="926" spans="1:6">
      <c r="A926" t="s">
        <v>1100</v>
      </c>
      <c r="B926">
        <v>2019</v>
      </c>
      <c r="C926">
        <v>8.9999999999999993E-3</v>
      </c>
      <c r="D926" t="s">
        <v>1048</v>
      </c>
      <c r="E926" t="s">
        <v>1106</v>
      </c>
      <c r="F926" s="48" t="s">
        <v>1050</v>
      </c>
    </row>
    <row r="927" spans="1:6">
      <c r="A927" t="s">
        <v>1100</v>
      </c>
      <c r="B927">
        <v>2020</v>
      </c>
      <c r="C927">
        <v>6.0000000000000001E-3</v>
      </c>
      <c r="D927" t="s">
        <v>1048</v>
      </c>
      <c r="E927" t="s">
        <v>1106</v>
      </c>
      <c r="F927" s="48" t="s">
        <v>1050</v>
      </c>
    </row>
    <row r="928" spans="1:6">
      <c r="A928" t="s">
        <v>1100</v>
      </c>
      <c r="B928">
        <v>2021</v>
      </c>
      <c r="C928">
        <v>1.4999999999999999E-2</v>
      </c>
      <c r="D928" t="s">
        <v>1048</v>
      </c>
      <c r="E928" t="s">
        <v>1106</v>
      </c>
      <c r="F928" s="48" t="s">
        <v>1050</v>
      </c>
    </row>
    <row r="929" spans="1:6">
      <c r="A929" t="s">
        <v>1101</v>
      </c>
      <c r="B929">
        <v>2016</v>
      </c>
      <c r="C929">
        <v>4.0000000000000001E-3</v>
      </c>
      <c r="D929" t="s">
        <v>1048</v>
      </c>
      <c r="E929" t="s">
        <v>1106</v>
      </c>
      <c r="F929" s="48" t="s">
        <v>1050</v>
      </c>
    </row>
    <row r="930" spans="1:6">
      <c r="A930" t="s">
        <v>1101</v>
      </c>
      <c r="B930">
        <v>2017</v>
      </c>
      <c r="C930">
        <v>8.0000000000000002E-3</v>
      </c>
      <c r="D930" t="s">
        <v>1048</v>
      </c>
      <c r="E930" t="s">
        <v>1106</v>
      </c>
      <c r="F930" s="48" t="s">
        <v>1050</v>
      </c>
    </row>
    <row r="931" spans="1:6">
      <c r="A931" t="s">
        <v>1101</v>
      </c>
      <c r="B931">
        <v>2018</v>
      </c>
      <c r="C931">
        <v>0.01</v>
      </c>
      <c r="D931" t="s">
        <v>1048</v>
      </c>
      <c r="E931" t="s">
        <v>1106</v>
      </c>
      <c r="F931" s="48" t="s">
        <v>1050</v>
      </c>
    </row>
    <row r="932" spans="1:6">
      <c r="A932" t="s">
        <v>1101</v>
      </c>
      <c r="B932">
        <v>2019</v>
      </c>
      <c r="C932">
        <v>0.01</v>
      </c>
      <c r="D932" t="s">
        <v>1048</v>
      </c>
      <c r="E932" t="s">
        <v>1106</v>
      </c>
      <c r="F932" s="48" t="s">
        <v>1050</v>
      </c>
    </row>
    <row r="933" spans="1:6">
      <c r="A933" t="s">
        <v>1101</v>
      </c>
      <c r="B933">
        <v>2020</v>
      </c>
      <c r="C933">
        <v>8.0000000000000002E-3</v>
      </c>
      <c r="D933" t="s">
        <v>1048</v>
      </c>
      <c r="E933" t="s">
        <v>1106</v>
      </c>
      <c r="F933" s="48" t="s">
        <v>1050</v>
      </c>
    </row>
    <row r="934" spans="1:6">
      <c r="A934" t="s">
        <v>1101</v>
      </c>
      <c r="B934">
        <v>2021</v>
      </c>
      <c r="C934">
        <v>1.9E-2</v>
      </c>
      <c r="D934" t="s">
        <v>1048</v>
      </c>
      <c r="E934" t="s">
        <v>1106</v>
      </c>
      <c r="F934" s="48" t="s">
        <v>1050</v>
      </c>
    </row>
    <row r="935" spans="1:6">
      <c r="A935" t="s">
        <v>1102</v>
      </c>
      <c r="B935">
        <v>2016</v>
      </c>
      <c r="C935">
        <v>2E-3</v>
      </c>
      <c r="D935" t="s">
        <v>1048</v>
      </c>
      <c r="E935" t="s">
        <v>1106</v>
      </c>
      <c r="F935" s="48" t="s">
        <v>1050</v>
      </c>
    </row>
    <row r="936" spans="1:6">
      <c r="A936" t="s">
        <v>1102</v>
      </c>
      <c r="B936">
        <v>2017</v>
      </c>
      <c r="C936">
        <v>1E-3</v>
      </c>
      <c r="D936" t="s">
        <v>1048</v>
      </c>
      <c r="E936" t="s">
        <v>1106</v>
      </c>
      <c r="F936" s="48" t="s">
        <v>1050</v>
      </c>
    </row>
    <row r="937" spans="1:6">
      <c r="A937" t="s">
        <v>1102</v>
      </c>
      <c r="B937">
        <v>2018</v>
      </c>
      <c r="C937">
        <v>1E-3</v>
      </c>
      <c r="D937" t="s">
        <v>1048</v>
      </c>
      <c r="E937" t="s">
        <v>1106</v>
      </c>
      <c r="F937" s="48" t="s">
        <v>1050</v>
      </c>
    </row>
    <row r="938" spans="1:6">
      <c r="A938" t="s">
        <v>1102</v>
      </c>
      <c r="B938">
        <v>2019</v>
      </c>
      <c r="C938">
        <v>1E-3</v>
      </c>
      <c r="D938" t="s">
        <v>1048</v>
      </c>
      <c r="E938" t="s">
        <v>1106</v>
      </c>
      <c r="F938" s="48" t="s">
        <v>1050</v>
      </c>
    </row>
    <row r="939" spans="1:6">
      <c r="A939" t="s">
        <v>1102</v>
      </c>
      <c r="B939">
        <v>2020</v>
      </c>
      <c r="C939">
        <v>1E-3</v>
      </c>
      <c r="D939" t="s">
        <v>1048</v>
      </c>
      <c r="E939" t="s">
        <v>1106</v>
      </c>
      <c r="F939" s="48" t="s">
        <v>1050</v>
      </c>
    </row>
    <row r="940" spans="1:6">
      <c r="A940" t="s">
        <v>1102</v>
      </c>
      <c r="B940">
        <v>2021</v>
      </c>
      <c r="C940">
        <v>3.0000000000000001E-3</v>
      </c>
      <c r="D940" t="s">
        <v>1048</v>
      </c>
      <c r="E940" t="s">
        <v>1106</v>
      </c>
      <c r="F940" s="48" t="s">
        <v>1050</v>
      </c>
    </row>
    <row r="941" spans="1:6">
      <c r="A941" t="s">
        <v>1103</v>
      </c>
      <c r="B941">
        <v>2016</v>
      </c>
      <c r="C941">
        <v>4.0000000000000001E-3</v>
      </c>
      <c r="D941" t="s">
        <v>1048</v>
      </c>
      <c r="E941" t="s">
        <v>1106</v>
      </c>
      <c r="F941" s="48" t="s">
        <v>1050</v>
      </c>
    </row>
    <row r="942" spans="1:6">
      <c r="A942" t="s">
        <v>1103</v>
      </c>
      <c r="B942">
        <v>2017</v>
      </c>
      <c r="C942">
        <v>3.0000000000000001E-3</v>
      </c>
      <c r="D942" t="s">
        <v>1048</v>
      </c>
      <c r="E942" t="s">
        <v>1106</v>
      </c>
      <c r="F942" s="48" t="s">
        <v>1050</v>
      </c>
    </row>
    <row r="943" spans="1:6">
      <c r="A943" t="s">
        <v>1103</v>
      </c>
      <c r="B943">
        <v>2018</v>
      </c>
      <c r="C943">
        <v>3.0000000000000001E-3</v>
      </c>
      <c r="D943" t="s">
        <v>1048</v>
      </c>
      <c r="E943" t="s">
        <v>1106</v>
      </c>
      <c r="F943" s="48" t="s">
        <v>1050</v>
      </c>
    </row>
    <row r="944" spans="1:6">
      <c r="A944" t="s">
        <v>1103</v>
      </c>
      <c r="B944">
        <v>2019</v>
      </c>
      <c r="C944">
        <v>4.0000000000000001E-3</v>
      </c>
      <c r="D944" t="s">
        <v>1048</v>
      </c>
      <c r="E944" t="s">
        <v>1106</v>
      </c>
      <c r="F944" s="48" t="s">
        <v>1050</v>
      </c>
    </row>
    <row r="945" spans="1:6">
      <c r="A945" t="s">
        <v>1103</v>
      </c>
      <c r="B945">
        <v>2020</v>
      </c>
      <c r="C945">
        <v>4.0000000000000001E-3</v>
      </c>
      <c r="D945" t="s">
        <v>1048</v>
      </c>
      <c r="E945" t="s">
        <v>1106</v>
      </c>
      <c r="F945" s="48" t="s">
        <v>1050</v>
      </c>
    </row>
    <row r="946" spans="1:6">
      <c r="A946" t="s">
        <v>1103</v>
      </c>
      <c r="B946">
        <v>2021</v>
      </c>
      <c r="C946">
        <v>0.01</v>
      </c>
      <c r="D946" t="s">
        <v>1048</v>
      </c>
      <c r="E946" t="s">
        <v>1106</v>
      </c>
      <c r="F946" s="48" t="s">
        <v>1050</v>
      </c>
    </row>
    <row r="947" spans="1:6">
      <c r="A947" t="s">
        <v>1104</v>
      </c>
      <c r="B947">
        <v>2016</v>
      </c>
      <c r="C947">
        <v>4.0000000000000001E-3</v>
      </c>
      <c r="D947" t="s">
        <v>1048</v>
      </c>
      <c r="E947" t="s">
        <v>1106</v>
      </c>
      <c r="F947" s="48" t="s">
        <v>1050</v>
      </c>
    </row>
    <row r="948" spans="1:6">
      <c r="A948" t="s">
        <v>1104</v>
      </c>
      <c r="B948">
        <v>2017</v>
      </c>
      <c r="C948">
        <v>8.9999999999999993E-3</v>
      </c>
      <c r="D948" t="s">
        <v>1048</v>
      </c>
      <c r="E948" t="s">
        <v>1106</v>
      </c>
      <c r="F948" s="48" t="s">
        <v>1050</v>
      </c>
    </row>
    <row r="949" spans="1:6">
      <c r="A949" t="s">
        <v>1104</v>
      </c>
      <c r="B949">
        <v>2018</v>
      </c>
      <c r="C949">
        <v>1.2E-2</v>
      </c>
      <c r="D949" t="s">
        <v>1048</v>
      </c>
      <c r="E949" t="s">
        <v>1106</v>
      </c>
      <c r="F949" s="48" t="s">
        <v>1050</v>
      </c>
    </row>
    <row r="950" spans="1:6">
      <c r="A950" t="s">
        <v>1104</v>
      </c>
      <c r="B950">
        <v>2019</v>
      </c>
      <c r="C950">
        <v>1.0999999999999999E-2</v>
      </c>
      <c r="D950" t="s">
        <v>1048</v>
      </c>
      <c r="E950" t="s">
        <v>1106</v>
      </c>
      <c r="F950" s="48" t="s">
        <v>1050</v>
      </c>
    </row>
    <row r="951" spans="1:6">
      <c r="A951" t="s">
        <v>1104</v>
      </c>
      <c r="B951">
        <v>2020</v>
      </c>
      <c r="C951">
        <v>8.0000000000000002E-3</v>
      </c>
      <c r="D951" t="s">
        <v>1048</v>
      </c>
      <c r="E951" t="s">
        <v>1106</v>
      </c>
      <c r="F951" s="48" t="s">
        <v>1050</v>
      </c>
    </row>
    <row r="952" spans="1:6">
      <c r="A952" t="s">
        <v>1104</v>
      </c>
      <c r="B952">
        <v>2021</v>
      </c>
      <c r="C952">
        <v>0.02</v>
      </c>
      <c r="D952" t="s">
        <v>1048</v>
      </c>
      <c r="E952" t="s">
        <v>1106</v>
      </c>
      <c r="F952" s="48" t="s">
        <v>1050</v>
      </c>
    </row>
    <row r="953" spans="1:6">
      <c r="A953" t="s">
        <v>1105</v>
      </c>
      <c r="B953">
        <v>2016</v>
      </c>
      <c r="C953">
        <v>2E-3</v>
      </c>
      <c r="D953" t="s">
        <v>1048</v>
      </c>
      <c r="E953" t="s">
        <v>1106</v>
      </c>
      <c r="F953" s="48" t="s">
        <v>1050</v>
      </c>
    </row>
    <row r="954" spans="1:6">
      <c r="A954" t="s">
        <v>1105</v>
      </c>
      <c r="B954">
        <v>2017</v>
      </c>
      <c r="C954">
        <v>1E-3</v>
      </c>
      <c r="D954" t="s">
        <v>1048</v>
      </c>
      <c r="E954" t="s">
        <v>1106</v>
      </c>
      <c r="F954" s="48" t="s">
        <v>1050</v>
      </c>
    </row>
    <row r="955" spans="1:6">
      <c r="A955" t="s">
        <v>1105</v>
      </c>
      <c r="B955">
        <v>2018</v>
      </c>
      <c r="C955">
        <v>1E-3</v>
      </c>
      <c r="D955" t="s">
        <v>1048</v>
      </c>
      <c r="E955" t="s">
        <v>1106</v>
      </c>
      <c r="F955" s="48" t="s">
        <v>1050</v>
      </c>
    </row>
    <row r="956" spans="1:6">
      <c r="A956" t="s">
        <v>1105</v>
      </c>
      <c r="B956">
        <v>2019</v>
      </c>
      <c r="C956">
        <v>1E-3</v>
      </c>
      <c r="D956" t="s">
        <v>1048</v>
      </c>
      <c r="E956" t="s">
        <v>1106</v>
      </c>
      <c r="F956" s="48" t="s">
        <v>1050</v>
      </c>
    </row>
    <row r="957" spans="1:6">
      <c r="A957" t="s">
        <v>1105</v>
      </c>
      <c r="B957">
        <v>2020</v>
      </c>
      <c r="C957">
        <v>1E-3</v>
      </c>
      <c r="D957" t="s">
        <v>1048</v>
      </c>
      <c r="E957" t="s">
        <v>1106</v>
      </c>
      <c r="F957" s="48" t="s">
        <v>1050</v>
      </c>
    </row>
    <row r="958" spans="1:6">
      <c r="A958" t="s">
        <v>1105</v>
      </c>
      <c r="B958">
        <v>2021</v>
      </c>
      <c r="C958">
        <v>3.0000000000000001E-3</v>
      </c>
      <c r="D958" t="s">
        <v>1048</v>
      </c>
      <c r="E958" t="s">
        <v>1106</v>
      </c>
      <c r="F958" s="48" t="s">
        <v>1050</v>
      </c>
    </row>
    <row r="959" spans="1:6">
      <c r="F959" s="48" t="s">
        <v>1050</v>
      </c>
    </row>
    <row r="960" spans="1:6">
      <c r="F960" s="48" t="s">
        <v>1050</v>
      </c>
    </row>
    <row r="961" spans="6:6">
      <c r="F961" s="48" t="s">
        <v>1050</v>
      </c>
    </row>
    <row r="962" spans="6:6">
      <c r="F962" s="48" t="s">
        <v>1050</v>
      </c>
    </row>
    <row r="963" spans="6:6">
      <c r="F963" s="48" t="s">
        <v>1050</v>
      </c>
    </row>
    <row r="964" spans="6:6">
      <c r="F964" s="48" t="s">
        <v>1050</v>
      </c>
    </row>
    <row r="965" spans="6:6">
      <c r="F965" s="48" t="s">
        <v>1050</v>
      </c>
    </row>
    <row r="966" spans="6:6">
      <c r="F966" s="48" t="s">
        <v>1050</v>
      </c>
    </row>
    <row r="967" spans="6:6">
      <c r="F967" s="48" t="s">
        <v>1050</v>
      </c>
    </row>
    <row r="968" spans="6:6">
      <c r="F968" s="48" t="s">
        <v>1050</v>
      </c>
    </row>
    <row r="969" spans="6:6">
      <c r="F969" s="48" t="s">
        <v>1050</v>
      </c>
    </row>
    <row r="970" spans="6:6">
      <c r="F970" s="48" t="s">
        <v>1050</v>
      </c>
    </row>
    <row r="971" spans="6:6">
      <c r="F971" s="48" t="s">
        <v>1050</v>
      </c>
    </row>
    <row r="972" spans="6:6">
      <c r="F972" s="48" t="s">
        <v>1050</v>
      </c>
    </row>
    <row r="973" spans="6:6">
      <c r="F973" s="48" t="s">
        <v>1050</v>
      </c>
    </row>
    <row r="974" spans="6:6">
      <c r="F974" s="48" t="s">
        <v>1050</v>
      </c>
    </row>
    <row r="975" spans="6:6">
      <c r="F975" s="48" t="s">
        <v>1050</v>
      </c>
    </row>
    <row r="976" spans="6:6">
      <c r="F976" s="48" t="s">
        <v>1050</v>
      </c>
    </row>
    <row r="977" spans="6:6">
      <c r="F977" s="48" t="s">
        <v>1050</v>
      </c>
    </row>
    <row r="978" spans="6:6">
      <c r="F978" s="48" t="s">
        <v>1050</v>
      </c>
    </row>
    <row r="979" spans="6:6">
      <c r="F979" s="48" t="s">
        <v>1050</v>
      </c>
    </row>
    <row r="980" spans="6:6">
      <c r="F980" s="48" t="s">
        <v>1050</v>
      </c>
    </row>
    <row r="981" spans="6:6">
      <c r="F981" s="48" t="s">
        <v>1050</v>
      </c>
    </row>
    <row r="982" spans="6:6">
      <c r="F982" s="48" t="s">
        <v>1050</v>
      </c>
    </row>
    <row r="983" spans="6:6">
      <c r="F983" s="48" t="s">
        <v>1050</v>
      </c>
    </row>
    <row r="984" spans="6:6">
      <c r="F984" s="48" t="s">
        <v>1050</v>
      </c>
    </row>
    <row r="985" spans="6:6">
      <c r="F985" s="48" t="s">
        <v>1050</v>
      </c>
    </row>
    <row r="986" spans="6:6">
      <c r="F986" s="48" t="s">
        <v>1050</v>
      </c>
    </row>
    <row r="987" spans="6:6">
      <c r="F987" s="48" t="s">
        <v>1050</v>
      </c>
    </row>
    <row r="988" spans="6:6">
      <c r="F988" s="48" t="s">
        <v>1050</v>
      </c>
    </row>
    <row r="989" spans="6:6">
      <c r="F989" s="48" t="s">
        <v>1050</v>
      </c>
    </row>
    <row r="990" spans="6:6">
      <c r="F990" s="48" t="s">
        <v>1050</v>
      </c>
    </row>
    <row r="991" spans="6:6">
      <c r="F991" s="48" t="s">
        <v>1050</v>
      </c>
    </row>
    <row r="992" spans="6:6">
      <c r="F992" s="48" t="s">
        <v>1050</v>
      </c>
    </row>
    <row r="993" spans="6:6">
      <c r="F993" s="48" t="s">
        <v>1050</v>
      </c>
    </row>
    <row r="994" spans="6:6">
      <c r="F994" s="48" t="s">
        <v>1050</v>
      </c>
    </row>
    <row r="995" spans="6:6">
      <c r="F995" s="48" t="s">
        <v>1050</v>
      </c>
    </row>
    <row r="996" spans="6:6">
      <c r="F996" s="48" t="s">
        <v>1050</v>
      </c>
    </row>
    <row r="997" spans="6:6">
      <c r="F997" s="48" t="s">
        <v>1050</v>
      </c>
    </row>
    <row r="998" spans="6:6">
      <c r="F998" s="48" t="s">
        <v>1050</v>
      </c>
    </row>
    <row r="999" spans="6:6">
      <c r="F999" s="48" t="s">
        <v>1050</v>
      </c>
    </row>
    <row r="1000" spans="6:6">
      <c r="F1000" s="48" t="s">
        <v>1050</v>
      </c>
    </row>
    <row r="1001" spans="6:6">
      <c r="F1001" s="48" t="s">
        <v>1050</v>
      </c>
    </row>
    <row r="1002" spans="6:6">
      <c r="F1002" s="48" t="s">
        <v>1050</v>
      </c>
    </row>
    <row r="1003" spans="6:6">
      <c r="F1003" s="48" t="s">
        <v>1050</v>
      </c>
    </row>
    <row r="1004" spans="6:6">
      <c r="F1004" s="48" t="s">
        <v>1050</v>
      </c>
    </row>
    <row r="1005" spans="6:6">
      <c r="F1005" s="48" t="s">
        <v>1050</v>
      </c>
    </row>
    <row r="1006" spans="6:6">
      <c r="F1006" s="48" t="s">
        <v>1050</v>
      </c>
    </row>
    <row r="1007" spans="6:6">
      <c r="F1007" s="48" t="s">
        <v>1050</v>
      </c>
    </row>
    <row r="1008" spans="6:6">
      <c r="F1008" s="48" t="s">
        <v>1050</v>
      </c>
    </row>
    <row r="1009" spans="6:6">
      <c r="F1009" s="48" t="s">
        <v>1050</v>
      </c>
    </row>
    <row r="1010" spans="6:6">
      <c r="F1010" s="48" t="s">
        <v>1050</v>
      </c>
    </row>
    <row r="1011" spans="6:6">
      <c r="F1011" s="48" t="s">
        <v>1050</v>
      </c>
    </row>
    <row r="1012" spans="6:6">
      <c r="F1012" s="48" t="s">
        <v>1050</v>
      </c>
    </row>
    <row r="1013" spans="6:6">
      <c r="F1013" s="48" t="s">
        <v>1050</v>
      </c>
    </row>
    <row r="1014" spans="6:6">
      <c r="F1014" s="48" t="s">
        <v>1050</v>
      </c>
    </row>
    <row r="1015" spans="6:6">
      <c r="F1015" s="48" t="s">
        <v>1050</v>
      </c>
    </row>
    <row r="1016" spans="6:6">
      <c r="F1016" s="48" t="s">
        <v>1050</v>
      </c>
    </row>
    <row r="1017" spans="6:6">
      <c r="F1017" s="48" t="s">
        <v>1050</v>
      </c>
    </row>
    <row r="1018" spans="6:6">
      <c r="F1018" s="48" t="s">
        <v>1050</v>
      </c>
    </row>
    <row r="1019" spans="6:6">
      <c r="F1019" s="48" t="s">
        <v>1050</v>
      </c>
    </row>
    <row r="1020" spans="6:6">
      <c r="F1020" s="48" t="s">
        <v>1050</v>
      </c>
    </row>
    <row r="1021" spans="6:6">
      <c r="F1021" s="48" t="s">
        <v>1050</v>
      </c>
    </row>
    <row r="1022" spans="6:6">
      <c r="F1022" s="48" t="s">
        <v>1050</v>
      </c>
    </row>
    <row r="1023" spans="6:6">
      <c r="F1023" s="48" t="s">
        <v>1050</v>
      </c>
    </row>
    <row r="1024" spans="6:6">
      <c r="F1024" s="48" t="s">
        <v>1050</v>
      </c>
    </row>
    <row r="1025" spans="6:6">
      <c r="F1025" s="48" t="s">
        <v>1050</v>
      </c>
    </row>
    <row r="1026" spans="6:6">
      <c r="F1026" s="48" t="s">
        <v>1050</v>
      </c>
    </row>
    <row r="1027" spans="6:6">
      <c r="F1027" s="48" t="s">
        <v>1050</v>
      </c>
    </row>
    <row r="1028" spans="6:6">
      <c r="F1028" s="48" t="s">
        <v>1050</v>
      </c>
    </row>
    <row r="1029" spans="6:6">
      <c r="F1029" s="48" t="s">
        <v>1050</v>
      </c>
    </row>
    <row r="1030" spans="6:6">
      <c r="F1030" s="48" t="s">
        <v>1050</v>
      </c>
    </row>
    <row r="1031" spans="6:6">
      <c r="F1031" s="48" t="s">
        <v>1050</v>
      </c>
    </row>
    <row r="1032" spans="6:6">
      <c r="F1032" s="48" t="s">
        <v>1050</v>
      </c>
    </row>
    <row r="1033" spans="6:6">
      <c r="F1033" s="48" t="s">
        <v>1050</v>
      </c>
    </row>
    <row r="1034" spans="6:6">
      <c r="F1034" s="48" t="s">
        <v>1050</v>
      </c>
    </row>
    <row r="1035" spans="6:6">
      <c r="F1035" s="48" t="s">
        <v>1050</v>
      </c>
    </row>
    <row r="1036" spans="6:6">
      <c r="F1036" s="48" t="s">
        <v>1050</v>
      </c>
    </row>
    <row r="1037" spans="6:6">
      <c r="F1037" s="48" t="s">
        <v>1050</v>
      </c>
    </row>
    <row r="1038" spans="6:6">
      <c r="F1038" s="48" t="s">
        <v>1050</v>
      </c>
    </row>
    <row r="1039" spans="6:6">
      <c r="F1039" s="48" t="s">
        <v>1050</v>
      </c>
    </row>
    <row r="1040" spans="6:6">
      <c r="F1040" s="48" t="s">
        <v>1050</v>
      </c>
    </row>
    <row r="1041" spans="6:6">
      <c r="F1041" s="48" t="s">
        <v>1050</v>
      </c>
    </row>
    <row r="1042" spans="6:6">
      <c r="F1042" s="48" t="s">
        <v>1050</v>
      </c>
    </row>
    <row r="1043" spans="6:6">
      <c r="F1043" s="48" t="s">
        <v>1050</v>
      </c>
    </row>
    <row r="1044" spans="6:6">
      <c r="F1044" s="48" t="s">
        <v>1050</v>
      </c>
    </row>
    <row r="1045" spans="6:6">
      <c r="F1045" s="48" t="s">
        <v>1050</v>
      </c>
    </row>
    <row r="1046" spans="6:6">
      <c r="F1046" s="48" t="s">
        <v>1050</v>
      </c>
    </row>
    <row r="1047" spans="6:6">
      <c r="F1047" s="48" t="s">
        <v>1050</v>
      </c>
    </row>
    <row r="1048" spans="6:6">
      <c r="F1048" s="48" t="s">
        <v>1050</v>
      </c>
    </row>
    <row r="1049" spans="6:6">
      <c r="F1049" s="48" t="s">
        <v>1050</v>
      </c>
    </row>
    <row r="1050" spans="6:6">
      <c r="F1050" s="48" t="s">
        <v>1050</v>
      </c>
    </row>
    <row r="1051" spans="6:6">
      <c r="F1051" s="48" t="s">
        <v>1050</v>
      </c>
    </row>
    <row r="1052" spans="6:6">
      <c r="F1052" s="48" t="s">
        <v>1050</v>
      </c>
    </row>
    <row r="1053" spans="6:6">
      <c r="F1053" s="48" t="s">
        <v>1050</v>
      </c>
    </row>
    <row r="1054" spans="6:6">
      <c r="F1054" s="48" t="s">
        <v>1050</v>
      </c>
    </row>
    <row r="1055" spans="6:6">
      <c r="F1055" s="48" t="s">
        <v>1050</v>
      </c>
    </row>
    <row r="1056" spans="6:6">
      <c r="F1056" s="48" t="s">
        <v>1050</v>
      </c>
    </row>
    <row r="1057" spans="6:6">
      <c r="F1057" s="48" t="s">
        <v>1050</v>
      </c>
    </row>
    <row r="1058" spans="6:6">
      <c r="F1058" s="48" t="s">
        <v>1050</v>
      </c>
    </row>
    <row r="1059" spans="6:6">
      <c r="F1059" s="48" t="s">
        <v>1050</v>
      </c>
    </row>
    <row r="1060" spans="6:6">
      <c r="F1060" s="48" t="s">
        <v>1050</v>
      </c>
    </row>
    <row r="1061" spans="6:6">
      <c r="F1061" s="48" t="s">
        <v>1050</v>
      </c>
    </row>
    <row r="1062" spans="6:6">
      <c r="F1062" s="48" t="s">
        <v>1050</v>
      </c>
    </row>
    <row r="1063" spans="6:6">
      <c r="F1063" s="48" t="s">
        <v>1050</v>
      </c>
    </row>
    <row r="1064" spans="6:6">
      <c r="F1064" s="48" t="s">
        <v>1050</v>
      </c>
    </row>
    <row r="1065" spans="6:6">
      <c r="F1065" s="48" t="s">
        <v>1050</v>
      </c>
    </row>
    <row r="1066" spans="6:6">
      <c r="F1066" s="48" t="s">
        <v>1050</v>
      </c>
    </row>
    <row r="1067" spans="6:6">
      <c r="F1067" s="48" t="s">
        <v>1050</v>
      </c>
    </row>
    <row r="1068" spans="6:6">
      <c r="F1068" s="48" t="s">
        <v>1050</v>
      </c>
    </row>
    <row r="1069" spans="6:6">
      <c r="F1069" s="48" t="s">
        <v>1050</v>
      </c>
    </row>
    <row r="1070" spans="6:6">
      <c r="F1070" s="48" t="s">
        <v>1050</v>
      </c>
    </row>
    <row r="1071" spans="6:6">
      <c r="F1071" s="48" t="s">
        <v>1050</v>
      </c>
    </row>
    <row r="1072" spans="6:6">
      <c r="F1072" s="48" t="s">
        <v>1050</v>
      </c>
    </row>
    <row r="1073" spans="6:6">
      <c r="F1073" s="48" t="s">
        <v>1050</v>
      </c>
    </row>
    <row r="1074" spans="6:6">
      <c r="F1074" s="48" t="s">
        <v>1050</v>
      </c>
    </row>
    <row r="1075" spans="6:6">
      <c r="F1075" s="48" t="s">
        <v>1050</v>
      </c>
    </row>
    <row r="1076" spans="6:6">
      <c r="F1076" s="48" t="s">
        <v>1050</v>
      </c>
    </row>
    <row r="1077" spans="6:6">
      <c r="F1077" s="48" t="s">
        <v>1050</v>
      </c>
    </row>
    <row r="1078" spans="6:6">
      <c r="F1078" s="48" t="s">
        <v>1050</v>
      </c>
    </row>
    <row r="1079" spans="6:6">
      <c r="F1079" s="48" t="s">
        <v>1050</v>
      </c>
    </row>
    <row r="1080" spans="6:6">
      <c r="F1080" s="48" t="s">
        <v>1050</v>
      </c>
    </row>
    <row r="1081" spans="6:6">
      <c r="F1081" s="48" t="s">
        <v>1050</v>
      </c>
    </row>
    <row r="1082" spans="6:6">
      <c r="F1082" s="48" t="s">
        <v>1050</v>
      </c>
    </row>
    <row r="1083" spans="6:6">
      <c r="F1083" s="48" t="s">
        <v>1050</v>
      </c>
    </row>
    <row r="1084" spans="6:6">
      <c r="F1084" s="48" t="s">
        <v>1050</v>
      </c>
    </row>
    <row r="1085" spans="6:6">
      <c r="F1085" s="48" t="s">
        <v>1050</v>
      </c>
    </row>
    <row r="1086" spans="6:6">
      <c r="F1086" s="48" t="s">
        <v>1050</v>
      </c>
    </row>
    <row r="1087" spans="6:6">
      <c r="F1087" s="48" t="s">
        <v>1050</v>
      </c>
    </row>
    <row r="1088" spans="6:6">
      <c r="F1088" s="48" t="s">
        <v>1050</v>
      </c>
    </row>
    <row r="1089" spans="6:6">
      <c r="F1089" s="48" t="s">
        <v>1050</v>
      </c>
    </row>
    <row r="1090" spans="6:6">
      <c r="F1090" s="48" t="s">
        <v>1050</v>
      </c>
    </row>
    <row r="1091" spans="6:6">
      <c r="F1091" s="48" t="s">
        <v>1050</v>
      </c>
    </row>
    <row r="1092" spans="6:6">
      <c r="F1092" s="48" t="s">
        <v>1050</v>
      </c>
    </row>
    <row r="1093" spans="6:6">
      <c r="F1093" s="48" t="s">
        <v>1050</v>
      </c>
    </row>
    <row r="1094" spans="6:6">
      <c r="F1094" s="48" t="s">
        <v>1050</v>
      </c>
    </row>
    <row r="1095" spans="6:6">
      <c r="F1095" s="48" t="s">
        <v>1050</v>
      </c>
    </row>
    <row r="1096" spans="6:6">
      <c r="F1096" s="48" t="s">
        <v>1050</v>
      </c>
    </row>
    <row r="1097" spans="6:6">
      <c r="F1097" s="48" t="s">
        <v>1050</v>
      </c>
    </row>
    <row r="1098" spans="6:6">
      <c r="F1098" s="48" t="s">
        <v>1050</v>
      </c>
    </row>
    <row r="1099" spans="6:6">
      <c r="F1099" s="48" t="s">
        <v>1050</v>
      </c>
    </row>
    <row r="1100" spans="6:6">
      <c r="F1100" s="48" t="s">
        <v>1050</v>
      </c>
    </row>
    <row r="1101" spans="6:6">
      <c r="F1101" s="48" t="s">
        <v>1050</v>
      </c>
    </row>
    <row r="1102" spans="6:6">
      <c r="F1102" s="48" t="s">
        <v>1050</v>
      </c>
    </row>
    <row r="1103" spans="6:6">
      <c r="F1103" s="48" t="s">
        <v>1050</v>
      </c>
    </row>
    <row r="1104" spans="6:6">
      <c r="F1104" s="48" t="s">
        <v>1050</v>
      </c>
    </row>
    <row r="1105" spans="6:6">
      <c r="F1105" s="48" t="s">
        <v>1050</v>
      </c>
    </row>
    <row r="1106" spans="6:6">
      <c r="F1106" s="48" t="s">
        <v>1050</v>
      </c>
    </row>
    <row r="1107" spans="6:6">
      <c r="F1107" s="48" t="s">
        <v>1050</v>
      </c>
    </row>
    <row r="1108" spans="6:6">
      <c r="F1108" s="48" t="s">
        <v>1050</v>
      </c>
    </row>
    <row r="1109" spans="6:6">
      <c r="F1109" s="48" t="s">
        <v>1050</v>
      </c>
    </row>
    <row r="1110" spans="6:6">
      <c r="F1110" s="48" t="s">
        <v>1050</v>
      </c>
    </row>
    <row r="1111" spans="6:6">
      <c r="F1111" s="48" t="s">
        <v>1050</v>
      </c>
    </row>
    <row r="1112" spans="6:6">
      <c r="F1112" s="48" t="s">
        <v>1050</v>
      </c>
    </row>
    <row r="1113" spans="6:6">
      <c r="F1113" s="48" t="s">
        <v>1050</v>
      </c>
    </row>
    <row r="1114" spans="6:6">
      <c r="F1114" s="48" t="s">
        <v>1050</v>
      </c>
    </row>
    <row r="1115" spans="6:6">
      <c r="F1115" s="48" t="s">
        <v>1050</v>
      </c>
    </row>
    <row r="1116" spans="6:6">
      <c r="F1116" s="48" t="s">
        <v>1050</v>
      </c>
    </row>
    <row r="1117" spans="6:6">
      <c r="F1117" s="48" t="s">
        <v>1050</v>
      </c>
    </row>
    <row r="1118" spans="6:6">
      <c r="F1118" s="48" t="s">
        <v>1050</v>
      </c>
    </row>
    <row r="1119" spans="6:6">
      <c r="F1119" s="48" t="s">
        <v>1050</v>
      </c>
    </row>
    <row r="1120" spans="6:6">
      <c r="F1120" s="48" t="s">
        <v>1050</v>
      </c>
    </row>
    <row r="1121" spans="6:6">
      <c r="F1121" s="48" t="s">
        <v>1050</v>
      </c>
    </row>
    <row r="1122" spans="6:6">
      <c r="F1122" s="48" t="s">
        <v>1050</v>
      </c>
    </row>
    <row r="1123" spans="6:6">
      <c r="F1123" s="48" t="s">
        <v>1050</v>
      </c>
    </row>
    <row r="1124" spans="6:6">
      <c r="F1124" s="48" t="s">
        <v>1050</v>
      </c>
    </row>
    <row r="1125" spans="6:6">
      <c r="F1125" s="48" t="s">
        <v>1050</v>
      </c>
    </row>
    <row r="1126" spans="6:6">
      <c r="F1126" s="48" t="s">
        <v>1050</v>
      </c>
    </row>
    <row r="1127" spans="6:6">
      <c r="F1127" s="48" t="s">
        <v>1050</v>
      </c>
    </row>
    <row r="1128" spans="6:6">
      <c r="F1128" s="48" t="s">
        <v>1050</v>
      </c>
    </row>
    <row r="1129" spans="6:6">
      <c r="F1129" s="48" t="s">
        <v>1050</v>
      </c>
    </row>
    <row r="1130" spans="6:6">
      <c r="F1130" s="48" t="s">
        <v>1050</v>
      </c>
    </row>
    <row r="1131" spans="6:6">
      <c r="F1131" s="48" t="s">
        <v>1050</v>
      </c>
    </row>
    <row r="1132" spans="6:6">
      <c r="F1132" s="48" t="s">
        <v>1050</v>
      </c>
    </row>
    <row r="1133" spans="6:6">
      <c r="F1133" s="48" t="s">
        <v>1050</v>
      </c>
    </row>
    <row r="1134" spans="6:6">
      <c r="F1134" s="48" t="s">
        <v>1050</v>
      </c>
    </row>
    <row r="1135" spans="6:6">
      <c r="F1135" s="48" t="s">
        <v>1050</v>
      </c>
    </row>
    <row r="1136" spans="6:6">
      <c r="F1136" s="48" t="s">
        <v>1050</v>
      </c>
    </row>
    <row r="1137" spans="6:6">
      <c r="F1137" s="48" t="s">
        <v>1050</v>
      </c>
    </row>
    <row r="1138" spans="6:6">
      <c r="F1138" s="48" t="s">
        <v>1050</v>
      </c>
    </row>
    <row r="1139" spans="6:6">
      <c r="F1139" s="48" t="s">
        <v>1050</v>
      </c>
    </row>
    <row r="1140" spans="6:6">
      <c r="F1140" s="48" t="s">
        <v>1050</v>
      </c>
    </row>
    <row r="1141" spans="6:6">
      <c r="F1141" s="48" t="s">
        <v>1050</v>
      </c>
    </row>
    <row r="1142" spans="6:6">
      <c r="F1142" s="48" t="s">
        <v>1050</v>
      </c>
    </row>
    <row r="1143" spans="6:6">
      <c r="F1143" s="48" t="s">
        <v>1050</v>
      </c>
    </row>
    <row r="1144" spans="6:6">
      <c r="F1144" s="48" t="s">
        <v>1050</v>
      </c>
    </row>
    <row r="1145" spans="6:6">
      <c r="F1145" s="48" t="s">
        <v>1050</v>
      </c>
    </row>
    <row r="1146" spans="6:6">
      <c r="F1146" s="48" t="s">
        <v>1050</v>
      </c>
    </row>
    <row r="1147" spans="6:6">
      <c r="F1147" s="48" t="s">
        <v>1050</v>
      </c>
    </row>
    <row r="1148" spans="6:6">
      <c r="F1148" s="48" t="s">
        <v>1050</v>
      </c>
    </row>
    <row r="1149" spans="6:6">
      <c r="F1149" s="48" t="s">
        <v>1050</v>
      </c>
    </row>
    <row r="1150" spans="6:6">
      <c r="F1150" s="48" t="s">
        <v>1050</v>
      </c>
    </row>
    <row r="1151" spans="6:6">
      <c r="F1151" s="48" t="s">
        <v>1050</v>
      </c>
    </row>
    <row r="1152" spans="6:6">
      <c r="F1152" s="48" t="s">
        <v>1050</v>
      </c>
    </row>
    <row r="1153" spans="6:6">
      <c r="F1153" s="48" t="s">
        <v>1050</v>
      </c>
    </row>
    <row r="1154" spans="6:6">
      <c r="F1154" s="48" t="s">
        <v>1050</v>
      </c>
    </row>
    <row r="1155" spans="6:6">
      <c r="F1155" s="48" t="s">
        <v>1050</v>
      </c>
    </row>
    <row r="1156" spans="6:6">
      <c r="F1156" s="48" t="s">
        <v>1050</v>
      </c>
    </row>
    <row r="1157" spans="6:6">
      <c r="F1157" s="48" t="s">
        <v>1050</v>
      </c>
    </row>
    <row r="1158" spans="6:6">
      <c r="F1158" s="48" t="s">
        <v>1050</v>
      </c>
    </row>
    <row r="1159" spans="6:6">
      <c r="F1159" s="48" t="s">
        <v>1050</v>
      </c>
    </row>
    <row r="1160" spans="6:6">
      <c r="F1160" s="48" t="s">
        <v>1050</v>
      </c>
    </row>
    <row r="1161" spans="6:6">
      <c r="F1161" s="48" t="s">
        <v>1050</v>
      </c>
    </row>
    <row r="1162" spans="6:6">
      <c r="F1162" s="48" t="s">
        <v>1050</v>
      </c>
    </row>
    <row r="1163" spans="6:6">
      <c r="F1163" s="48" t="s">
        <v>1050</v>
      </c>
    </row>
    <row r="1164" spans="6:6">
      <c r="F1164" s="48" t="s">
        <v>1050</v>
      </c>
    </row>
    <row r="1165" spans="6:6">
      <c r="F1165" s="48" t="s">
        <v>1050</v>
      </c>
    </row>
    <row r="1166" spans="6:6">
      <c r="F1166" s="48" t="s">
        <v>1050</v>
      </c>
    </row>
    <row r="1167" spans="6:6">
      <c r="F1167" s="48" t="s">
        <v>1050</v>
      </c>
    </row>
    <row r="1168" spans="6:6">
      <c r="F1168" s="48" t="s">
        <v>1050</v>
      </c>
    </row>
    <row r="1169" spans="6:6">
      <c r="F1169" s="48" t="s">
        <v>1050</v>
      </c>
    </row>
    <row r="1170" spans="6:6">
      <c r="F1170" s="48" t="s">
        <v>1050</v>
      </c>
    </row>
    <row r="1171" spans="6:6">
      <c r="F1171" s="48" t="s">
        <v>1050</v>
      </c>
    </row>
    <row r="1172" spans="6:6">
      <c r="F1172" s="48" t="s">
        <v>1050</v>
      </c>
    </row>
    <row r="1173" spans="6:6">
      <c r="F1173" s="48" t="s">
        <v>1050</v>
      </c>
    </row>
    <row r="1174" spans="6:6">
      <c r="F1174" s="48" t="s">
        <v>1050</v>
      </c>
    </row>
    <row r="1175" spans="6:6">
      <c r="F1175" s="48" t="s">
        <v>1050</v>
      </c>
    </row>
    <row r="1176" spans="6:6">
      <c r="F1176" s="48" t="s">
        <v>1050</v>
      </c>
    </row>
    <row r="1177" spans="6:6">
      <c r="F1177" s="48" t="s">
        <v>1050</v>
      </c>
    </row>
    <row r="1178" spans="6:6">
      <c r="F1178" s="48" t="s">
        <v>1050</v>
      </c>
    </row>
    <row r="1179" spans="6:6">
      <c r="F1179" s="48" t="s">
        <v>1050</v>
      </c>
    </row>
    <row r="1180" spans="6:6">
      <c r="F1180" s="48" t="s">
        <v>1050</v>
      </c>
    </row>
    <row r="1181" spans="6:6">
      <c r="F1181" s="48" t="s">
        <v>1050</v>
      </c>
    </row>
    <row r="1182" spans="6:6">
      <c r="F1182" s="48" t="s">
        <v>1050</v>
      </c>
    </row>
    <row r="1183" spans="6:6">
      <c r="F1183" s="48" t="s">
        <v>1050</v>
      </c>
    </row>
    <row r="1184" spans="6:6">
      <c r="F1184" s="48" t="s">
        <v>1050</v>
      </c>
    </row>
    <row r="1185" spans="6:6">
      <c r="F1185" s="48" t="s">
        <v>1050</v>
      </c>
    </row>
    <row r="1186" spans="6:6">
      <c r="F1186" s="48" t="s">
        <v>1050</v>
      </c>
    </row>
    <row r="1187" spans="6:6">
      <c r="F1187" s="48" t="s">
        <v>1050</v>
      </c>
    </row>
    <row r="1188" spans="6:6">
      <c r="F1188" s="48" t="s">
        <v>1050</v>
      </c>
    </row>
    <row r="1189" spans="6:6">
      <c r="F1189" s="48" t="s">
        <v>1050</v>
      </c>
    </row>
    <row r="1190" spans="6:6">
      <c r="F1190" s="48" t="s">
        <v>1050</v>
      </c>
    </row>
    <row r="1191" spans="6:6">
      <c r="F1191" s="48" t="s">
        <v>1050</v>
      </c>
    </row>
    <row r="1192" spans="6:6">
      <c r="F1192" s="48" t="s">
        <v>1050</v>
      </c>
    </row>
    <row r="1193" spans="6:6">
      <c r="F1193" s="48" t="s">
        <v>1050</v>
      </c>
    </row>
    <row r="1194" spans="6:6">
      <c r="F1194" s="48" t="s">
        <v>1050</v>
      </c>
    </row>
    <row r="1195" spans="6:6">
      <c r="F1195" s="48" t="s">
        <v>1050</v>
      </c>
    </row>
    <row r="1196" spans="6:6">
      <c r="F1196" s="48" t="s">
        <v>1050</v>
      </c>
    </row>
    <row r="1197" spans="6:6">
      <c r="F1197" s="48" t="s">
        <v>1050</v>
      </c>
    </row>
    <row r="1198" spans="6:6">
      <c r="F1198" s="48" t="s">
        <v>1050</v>
      </c>
    </row>
    <row r="1199" spans="6:6">
      <c r="F1199" s="48" t="s">
        <v>1050</v>
      </c>
    </row>
    <row r="1200" spans="6:6">
      <c r="F1200" s="48" t="s">
        <v>1050</v>
      </c>
    </row>
    <row r="1201" spans="6:6">
      <c r="F1201" s="48" t="s">
        <v>1050</v>
      </c>
    </row>
    <row r="1202" spans="6:6">
      <c r="F1202" s="48" t="s">
        <v>1050</v>
      </c>
    </row>
    <row r="1203" spans="6:6">
      <c r="F1203" s="48" t="s">
        <v>1050</v>
      </c>
    </row>
    <row r="1204" spans="6:6">
      <c r="F1204" s="48" t="s">
        <v>1050</v>
      </c>
    </row>
    <row r="1205" spans="6:6">
      <c r="F1205" s="48" t="s">
        <v>1050</v>
      </c>
    </row>
    <row r="1206" spans="6:6">
      <c r="F1206" s="48" t="s">
        <v>1050</v>
      </c>
    </row>
    <row r="1207" spans="6:6">
      <c r="F1207" s="48" t="s">
        <v>1050</v>
      </c>
    </row>
    <row r="1208" spans="6:6">
      <c r="F1208" s="48" t="s">
        <v>1050</v>
      </c>
    </row>
    <row r="1209" spans="6:6">
      <c r="F1209" s="48" t="s">
        <v>1050</v>
      </c>
    </row>
    <row r="1210" spans="6:6">
      <c r="F1210" s="48" t="s">
        <v>1050</v>
      </c>
    </row>
    <row r="1211" spans="6:6">
      <c r="F1211" s="48" t="s">
        <v>1050</v>
      </c>
    </row>
    <row r="1212" spans="6:6">
      <c r="F1212" s="48" t="s">
        <v>1050</v>
      </c>
    </row>
    <row r="1213" spans="6:6">
      <c r="F1213" s="48" t="s">
        <v>1050</v>
      </c>
    </row>
    <row r="1214" spans="6:6">
      <c r="F1214" s="48" t="s">
        <v>1050</v>
      </c>
    </row>
    <row r="1215" spans="6:6">
      <c r="F1215" s="48" t="s">
        <v>1050</v>
      </c>
    </row>
    <row r="1216" spans="6:6">
      <c r="F1216" s="48" t="s">
        <v>1050</v>
      </c>
    </row>
    <row r="1217" spans="6:6">
      <c r="F1217" s="48" t="s">
        <v>1050</v>
      </c>
    </row>
    <row r="1218" spans="6:6">
      <c r="F1218" s="48" t="s">
        <v>1050</v>
      </c>
    </row>
    <row r="1219" spans="6:6">
      <c r="F1219" s="48" t="s">
        <v>1050</v>
      </c>
    </row>
    <row r="1220" spans="6:6">
      <c r="F1220" s="48" t="s">
        <v>1050</v>
      </c>
    </row>
    <row r="1221" spans="6:6">
      <c r="F1221" s="48" t="s">
        <v>1050</v>
      </c>
    </row>
    <row r="1222" spans="6:6">
      <c r="F1222" s="48" t="s">
        <v>1050</v>
      </c>
    </row>
    <row r="1223" spans="6:6">
      <c r="F1223" s="48" t="s">
        <v>1050</v>
      </c>
    </row>
    <row r="1224" spans="6:6">
      <c r="F1224" s="48" t="s">
        <v>1050</v>
      </c>
    </row>
    <row r="1225" spans="6:6">
      <c r="F1225" s="48" t="s">
        <v>1050</v>
      </c>
    </row>
    <row r="1226" spans="6:6">
      <c r="F1226" s="48" t="s">
        <v>1050</v>
      </c>
    </row>
    <row r="1227" spans="6:6">
      <c r="F1227" s="48" t="s">
        <v>1050</v>
      </c>
    </row>
    <row r="1228" spans="6:6">
      <c r="F1228" s="48" t="s">
        <v>1050</v>
      </c>
    </row>
    <row r="1229" spans="6:6">
      <c r="F1229" s="48" t="s">
        <v>1050</v>
      </c>
    </row>
    <row r="1230" spans="6:6">
      <c r="F1230" s="48" t="s">
        <v>1050</v>
      </c>
    </row>
    <row r="1231" spans="6:6">
      <c r="F1231" s="48" t="s">
        <v>1050</v>
      </c>
    </row>
    <row r="1232" spans="6:6">
      <c r="F1232" s="48" t="s">
        <v>1050</v>
      </c>
    </row>
    <row r="1233" spans="6:6">
      <c r="F1233" s="48" t="s">
        <v>1050</v>
      </c>
    </row>
    <row r="1234" spans="6:6">
      <c r="F1234" s="48" t="s">
        <v>1050</v>
      </c>
    </row>
    <row r="1235" spans="6:6">
      <c r="F1235" s="48" t="s">
        <v>1050</v>
      </c>
    </row>
    <row r="1236" spans="6:6">
      <c r="F1236" s="48" t="s">
        <v>1050</v>
      </c>
    </row>
    <row r="1237" spans="6:6">
      <c r="F1237" s="48" t="s">
        <v>1050</v>
      </c>
    </row>
    <row r="1238" spans="6:6">
      <c r="F1238" s="48" t="s">
        <v>1050</v>
      </c>
    </row>
    <row r="1239" spans="6:6">
      <c r="F1239" s="48" t="s">
        <v>1050</v>
      </c>
    </row>
    <row r="1240" spans="6:6">
      <c r="F1240" s="48" t="s">
        <v>1050</v>
      </c>
    </row>
    <row r="1241" spans="6:6">
      <c r="F1241" s="48" t="s">
        <v>1050</v>
      </c>
    </row>
    <row r="1242" spans="6:6">
      <c r="F1242" s="48" t="s">
        <v>1050</v>
      </c>
    </row>
    <row r="1243" spans="6:6">
      <c r="F1243" s="48" t="s">
        <v>1050</v>
      </c>
    </row>
    <row r="1244" spans="6:6">
      <c r="F1244" s="48" t="s">
        <v>1050</v>
      </c>
    </row>
    <row r="1245" spans="6:6">
      <c r="F1245" s="48" t="s">
        <v>1050</v>
      </c>
    </row>
    <row r="1246" spans="6:6">
      <c r="F1246" s="48" t="s">
        <v>1050</v>
      </c>
    </row>
    <row r="1247" spans="6:6">
      <c r="F1247" s="48" t="s">
        <v>1050</v>
      </c>
    </row>
    <row r="1248" spans="6:6">
      <c r="F1248" s="48" t="s">
        <v>1050</v>
      </c>
    </row>
    <row r="1249" spans="6:6">
      <c r="F1249" s="48" t="s">
        <v>1050</v>
      </c>
    </row>
    <row r="1250" spans="6:6">
      <c r="F1250" s="48" t="s">
        <v>1050</v>
      </c>
    </row>
    <row r="1251" spans="6:6">
      <c r="F1251" s="48" t="s">
        <v>1050</v>
      </c>
    </row>
    <row r="1252" spans="6:6">
      <c r="F1252" s="48" t="s">
        <v>1050</v>
      </c>
    </row>
    <row r="1253" spans="6:6">
      <c r="F1253" s="48" t="s">
        <v>1050</v>
      </c>
    </row>
    <row r="1254" spans="6:6">
      <c r="F1254" s="48" t="s">
        <v>1050</v>
      </c>
    </row>
    <row r="1255" spans="6:6">
      <c r="F1255" s="48" t="s">
        <v>1050</v>
      </c>
    </row>
    <row r="1256" spans="6:6">
      <c r="F1256" s="48" t="s">
        <v>1050</v>
      </c>
    </row>
    <row r="1257" spans="6:6">
      <c r="F1257" s="48" t="s">
        <v>1050</v>
      </c>
    </row>
    <row r="1258" spans="6:6">
      <c r="F1258" s="48" t="s">
        <v>1050</v>
      </c>
    </row>
    <row r="1259" spans="6:6">
      <c r="F1259" s="48" t="s">
        <v>1050</v>
      </c>
    </row>
    <row r="1260" spans="6:6">
      <c r="F1260" s="48" t="s">
        <v>1050</v>
      </c>
    </row>
    <row r="1261" spans="6:6">
      <c r="F1261" s="48" t="s">
        <v>1050</v>
      </c>
    </row>
    <row r="1262" spans="6:6">
      <c r="F1262" s="48" t="s">
        <v>1050</v>
      </c>
    </row>
    <row r="1263" spans="6:6">
      <c r="F1263" s="48" t="s">
        <v>1050</v>
      </c>
    </row>
    <row r="1264" spans="6:6">
      <c r="F1264" s="48" t="s">
        <v>1050</v>
      </c>
    </row>
    <row r="1265" spans="6:6">
      <c r="F1265" s="48" t="s">
        <v>1050</v>
      </c>
    </row>
    <row r="1266" spans="6:6">
      <c r="F1266" s="48" t="s">
        <v>1050</v>
      </c>
    </row>
    <row r="1267" spans="6:6">
      <c r="F1267" s="48" t="s">
        <v>1050</v>
      </c>
    </row>
    <row r="1268" spans="6:6">
      <c r="F1268" s="48" t="s">
        <v>1050</v>
      </c>
    </row>
    <row r="1269" spans="6:6">
      <c r="F1269" s="48" t="s">
        <v>1050</v>
      </c>
    </row>
    <row r="1270" spans="6:6">
      <c r="F1270" s="48" t="s">
        <v>1050</v>
      </c>
    </row>
    <row r="1271" spans="6:6">
      <c r="F1271" s="48" t="s">
        <v>1050</v>
      </c>
    </row>
    <row r="1272" spans="6:6">
      <c r="F1272" s="48" t="s">
        <v>1050</v>
      </c>
    </row>
    <row r="1273" spans="6:6">
      <c r="F1273" s="48" t="s">
        <v>1050</v>
      </c>
    </row>
    <row r="1274" spans="6:6">
      <c r="F1274" s="48" t="s">
        <v>1050</v>
      </c>
    </row>
    <row r="1275" spans="6:6">
      <c r="F1275" s="48" t="s">
        <v>1050</v>
      </c>
    </row>
    <row r="1276" spans="6:6">
      <c r="F1276" s="48" t="s">
        <v>1050</v>
      </c>
    </row>
    <row r="1277" spans="6:6">
      <c r="F1277" s="48" t="s">
        <v>1050</v>
      </c>
    </row>
    <row r="1278" spans="6:6">
      <c r="F1278" s="48" t="s">
        <v>1050</v>
      </c>
    </row>
    <row r="1279" spans="6:6">
      <c r="F1279" s="48" t="s">
        <v>1050</v>
      </c>
    </row>
    <row r="1280" spans="6:6">
      <c r="F1280" s="48" t="s">
        <v>1050</v>
      </c>
    </row>
    <row r="1281" spans="6:6">
      <c r="F1281" s="48" t="s">
        <v>1050</v>
      </c>
    </row>
    <row r="1282" spans="6:6">
      <c r="F1282" s="48" t="s">
        <v>1050</v>
      </c>
    </row>
    <row r="1283" spans="6:6">
      <c r="F1283" s="48" t="s">
        <v>1050</v>
      </c>
    </row>
    <row r="1284" spans="6:6">
      <c r="F1284" s="48" t="s">
        <v>1050</v>
      </c>
    </row>
    <row r="1285" spans="6:6">
      <c r="F1285" s="48" t="s">
        <v>1050</v>
      </c>
    </row>
    <row r="1286" spans="6:6">
      <c r="F1286" s="48" t="s">
        <v>1050</v>
      </c>
    </row>
    <row r="1287" spans="6:6">
      <c r="F1287" s="48" t="s">
        <v>1050</v>
      </c>
    </row>
    <row r="1288" spans="6:6">
      <c r="F1288" s="48" t="s">
        <v>1050</v>
      </c>
    </row>
    <row r="1289" spans="6:6">
      <c r="F1289" s="48" t="s">
        <v>1050</v>
      </c>
    </row>
    <row r="1290" spans="6:6">
      <c r="F1290" s="48" t="s">
        <v>1050</v>
      </c>
    </row>
    <row r="1291" spans="6:6">
      <c r="F1291" s="48" t="s">
        <v>1050</v>
      </c>
    </row>
    <row r="1292" spans="6:6">
      <c r="F1292" s="48" t="s">
        <v>1050</v>
      </c>
    </row>
    <row r="1293" spans="6:6">
      <c r="F1293" s="48" t="s">
        <v>1050</v>
      </c>
    </row>
    <row r="1294" spans="6:6">
      <c r="F1294" s="48" t="s">
        <v>1050</v>
      </c>
    </row>
    <row r="1295" spans="6:6">
      <c r="F1295" s="48" t="s">
        <v>1050</v>
      </c>
    </row>
    <row r="1296" spans="6:6">
      <c r="F1296" s="48" t="s">
        <v>1050</v>
      </c>
    </row>
    <row r="1297" spans="6:6">
      <c r="F1297" s="48" t="s">
        <v>1050</v>
      </c>
    </row>
    <row r="1298" spans="6:6">
      <c r="F1298" s="48" t="s">
        <v>1050</v>
      </c>
    </row>
    <row r="1299" spans="6:6">
      <c r="F1299" s="48" t="s">
        <v>1050</v>
      </c>
    </row>
    <row r="1300" spans="6:6">
      <c r="F1300" s="48" t="s">
        <v>1050</v>
      </c>
    </row>
    <row r="1301" spans="6:6">
      <c r="F1301" s="48" t="s">
        <v>1050</v>
      </c>
    </row>
    <row r="1302" spans="6:6">
      <c r="F1302" s="48" t="s">
        <v>1050</v>
      </c>
    </row>
    <row r="1303" spans="6:6">
      <c r="F1303" s="48" t="s">
        <v>1050</v>
      </c>
    </row>
    <row r="1304" spans="6:6">
      <c r="F1304" s="48" t="s">
        <v>1050</v>
      </c>
    </row>
    <row r="1305" spans="6:6">
      <c r="F1305" s="48" t="s">
        <v>1050</v>
      </c>
    </row>
    <row r="1306" spans="6:6">
      <c r="F1306" s="48" t="s">
        <v>1050</v>
      </c>
    </row>
    <row r="1307" spans="6:6">
      <c r="F1307" s="48" t="s">
        <v>1050</v>
      </c>
    </row>
    <row r="1308" spans="6:6">
      <c r="F1308" s="48" t="s">
        <v>1050</v>
      </c>
    </row>
    <row r="1309" spans="6:6">
      <c r="F1309" s="48" t="s">
        <v>1050</v>
      </c>
    </row>
  </sheetData>
  <hyperlinks>
    <hyperlink ref="F2" r:id="rId1" xr:uid="{12322234-5230-47E0-9789-475E4CD0AF39}"/>
    <hyperlink ref="F3:F1309" r:id="rId2" display="https://unctadstat.unctad.org/datacentre/dataviewer/US.TransportCosts " xr:uid="{B8BBB5E2-CA40-4DD1-B968-0AEBF98B8D1D}"/>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D19FB-7DE0-4A1C-84D6-C993CC335E04}">
  <dimension ref="B2:I31"/>
  <sheetViews>
    <sheetView workbookViewId="0">
      <selection activeCell="C35" sqref="C35"/>
    </sheetView>
  </sheetViews>
  <sheetFormatPr defaultColWidth="8.85546875" defaultRowHeight="15"/>
  <cols>
    <col min="2" max="2" width="38.42578125" customWidth="1"/>
    <col min="3" max="3" width="21.85546875" customWidth="1"/>
    <col min="4" max="4" width="17.42578125" bestFit="1" customWidth="1"/>
    <col min="5" max="5" width="11.85546875" bestFit="1" customWidth="1"/>
    <col min="6" max="7" width="36.42578125" customWidth="1"/>
    <col min="8" max="8" width="63.42578125" bestFit="1" customWidth="1"/>
    <col min="9" max="9" width="23.42578125" bestFit="1" customWidth="1"/>
  </cols>
  <sheetData>
    <row r="2" spans="2:9">
      <c r="B2" s="14" t="s">
        <v>120</v>
      </c>
      <c r="C2" s="14" t="s">
        <v>1108</v>
      </c>
      <c r="D2" s="14" t="s">
        <v>58</v>
      </c>
      <c r="E2" s="14" t="s">
        <v>368</v>
      </c>
      <c r="F2" s="14" t="s">
        <v>208</v>
      </c>
      <c r="G2" s="14" t="s">
        <v>1109</v>
      </c>
      <c r="H2" s="14" t="s">
        <v>207</v>
      </c>
      <c r="I2" s="113" t="s">
        <v>1110</v>
      </c>
    </row>
    <row r="3" spans="2:9">
      <c r="B3" t="s">
        <v>1111</v>
      </c>
      <c r="C3" t="s">
        <v>1112</v>
      </c>
      <c r="D3" t="s">
        <v>1113</v>
      </c>
      <c r="E3">
        <v>1.8</v>
      </c>
      <c r="F3" t="s">
        <v>1114</v>
      </c>
      <c r="G3" t="s">
        <v>1115</v>
      </c>
      <c r="H3" s="14"/>
      <c r="I3" s="113"/>
    </row>
    <row r="4" spans="2:9">
      <c r="B4" t="s">
        <v>1111</v>
      </c>
      <c r="C4" t="s">
        <v>186</v>
      </c>
      <c r="D4" t="s">
        <v>1116</v>
      </c>
      <c r="E4" s="18">
        <v>0.04</v>
      </c>
      <c r="F4" t="s">
        <v>1114</v>
      </c>
      <c r="G4" t="s">
        <v>1115</v>
      </c>
      <c r="H4" s="14"/>
      <c r="I4" s="113"/>
    </row>
    <row r="5" spans="2:9">
      <c r="B5" t="s">
        <v>1111</v>
      </c>
      <c r="C5" t="s">
        <v>1117</v>
      </c>
      <c r="D5" t="s">
        <v>111</v>
      </c>
      <c r="E5" s="18">
        <v>0.03</v>
      </c>
      <c r="F5" t="s">
        <v>1114</v>
      </c>
      <c r="G5" t="s">
        <v>1115</v>
      </c>
      <c r="H5" s="14"/>
      <c r="I5" s="113"/>
    </row>
    <row r="6" spans="2:9">
      <c r="B6" t="s">
        <v>1111</v>
      </c>
      <c r="C6" t="s">
        <v>1118</v>
      </c>
      <c r="D6" t="s">
        <v>1119</v>
      </c>
      <c r="E6">
        <v>0.6</v>
      </c>
      <c r="F6" t="s">
        <v>1114</v>
      </c>
      <c r="G6" t="s">
        <v>1115</v>
      </c>
      <c r="H6" s="14"/>
      <c r="I6" s="113"/>
    </row>
    <row r="7" spans="2:9">
      <c r="B7" t="s">
        <v>1111</v>
      </c>
      <c r="C7" t="s">
        <v>1120</v>
      </c>
      <c r="D7" t="s">
        <v>1121</v>
      </c>
      <c r="E7">
        <v>1.4</v>
      </c>
      <c r="F7" t="s">
        <v>1114</v>
      </c>
      <c r="G7" t="s">
        <v>1115</v>
      </c>
      <c r="H7" s="14"/>
      <c r="I7" s="113"/>
    </row>
    <row r="8" spans="2:9">
      <c r="B8" t="s">
        <v>1111</v>
      </c>
      <c r="C8" t="s">
        <v>1122</v>
      </c>
      <c r="D8" t="s">
        <v>1123</v>
      </c>
      <c r="E8">
        <v>0.2</v>
      </c>
      <c r="F8" t="s">
        <v>1114</v>
      </c>
      <c r="G8" t="s">
        <v>1115</v>
      </c>
      <c r="H8" s="14"/>
      <c r="I8" s="113"/>
    </row>
    <row r="9" spans="2:9">
      <c r="B9" t="s">
        <v>1111</v>
      </c>
      <c r="C9" t="s">
        <v>1124</v>
      </c>
      <c r="D9" t="s">
        <v>1119</v>
      </c>
      <c r="E9">
        <v>0.3</v>
      </c>
      <c r="F9" t="s">
        <v>1114</v>
      </c>
      <c r="G9" t="s">
        <v>1115</v>
      </c>
      <c r="H9" s="14"/>
      <c r="I9" s="113"/>
    </row>
    <row r="10" spans="2:9">
      <c r="B10" t="s">
        <v>1125</v>
      </c>
      <c r="C10" t="s">
        <v>1126</v>
      </c>
      <c r="D10" t="s">
        <v>1127</v>
      </c>
      <c r="E10">
        <v>500</v>
      </c>
      <c r="F10" t="s">
        <v>1128</v>
      </c>
      <c r="G10" t="s">
        <v>1115</v>
      </c>
      <c r="H10" s="14"/>
      <c r="I10" s="113"/>
    </row>
    <row r="11" spans="2:9">
      <c r="B11" t="s">
        <v>1129</v>
      </c>
      <c r="C11" t="s">
        <v>1126</v>
      </c>
      <c r="D11" t="s">
        <v>1127</v>
      </c>
      <c r="E11">
        <v>12</v>
      </c>
      <c r="F11" t="s">
        <v>1130</v>
      </c>
      <c r="G11" t="s">
        <v>1115</v>
      </c>
      <c r="H11" s="14"/>
      <c r="I11" s="113"/>
    </row>
    <row r="12" spans="2:9">
      <c r="B12" s="44" t="s">
        <v>1131</v>
      </c>
      <c r="C12" s="44" t="s">
        <v>1112</v>
      </c>
      <c r="H12" s="14"/>
      <c r="I12" s="113"/>
    </row>
    <row r="13" spans="2:9">
      <c r="B13" s="44" t="s">
        <v>1131</v>
      </c>
      <c r="C13" s="44" t="s">
        <v>186</v>
      </c>
      <c r="H13" s="14"/>
      <c r="I13" s="113"/>
    </row>
    <row r="14" spans="2:9">
      <c r="B14" s="44" t="s">
        <v>1131</v>
      </c>
      <c r="C14" s="44" t="s">
        <v>1118</v>
      </c>
      <c r="H14" s="14"/>
      <c r="I14" s="113"/>
    </row>
    <row r="15" spans="2:9">
      <c r="B15" s="44" t="s">
        <v>1132</v>
      </c>
      <c r="C15" s="44" t="s">
        <v>1112</v>
      </c>
      <c r="H15" s="14"/>
      <c r="I15" s="113"/>
    </row>
    <row r="16" spans="2:9">
      <c r="B16" s="44" t="s">
        <v>1132</v>
      </c>
      <c r="C16" s="44" t="s">
        <v>186</v>
      </c>
      <c r="H16" s="14"/>
      <c r="I16" s="113"/>
    </row>
    <row r="17" spans="2:9">
      <c r="B17" s="44" t="s">
        <v>1132</v>
      </c>
      <c r="C17" s="44" t="s">
        <v>1118</v>
      </c>
      <c r="H17" s="14"/>
      <c r="I17" s="113"/>
    </row>
    <row r="18" spans="2:9">
      <c r="H18" s="14"/>
      <c r="I18" s="113"/>
    </row>
    <row r="19" spans="2:9">
      <c r="H19" s="14"/>
      <c r="I19" s="113"/>
    </row>
    <row r="20" spans="2:9">
      <c r="H20" s="14"/>
      <c r="I20" s="113"/>
    </row>
    <row r="21" spans="2:9">
      <c r="D21" s="14"/>
      <c r="E21" s="14"/>
      <c r="F21" s="14"/>
      <c r="G21" s="14"/>
      <c r="H21" s="14"/>
      <c r="I21" s="113"/>
    </row>
    <row r="22" spans="2:9">
      <c r="B22" t="s">
        <v>1133</v>
      </c>
      <c r="C22" t="s">
        <v>1112</v>
      </c>
      <c r="D22" t="s">
        <v>1134</v>
      </c>
      <c r="E22">
        <f>359</f>
        <v>359</v>
      </c>
      <c r="F22" s="48" t="s">
        <v>1135</v>
      </c>
      <c r="G22" s="48"/>
      <c r="H22" t="s">
        <v>1136</v>
      </c>
    </row>
    <row r="23" spans="2:9">
      <c r="B23" t="s">
        <v>1133</v>
      </c>
      <c r="C23" t="s">
        <v>1112</v>
      </c>
      <c r="D23" t="s">
        <v>1134</v>
      </c>
      <c r="E23" s="3">
        <f>359*(1/0.4)^0.7</f>
        <v>681.79286915680552</v>
      </c>
      <c r="F23" s="48"/>
      <c r="G23" s="48"/>
      <c r="H23" t="s">
        <v>1137</v>
      </c>
    </row>
    <row r="24" spans="2:9">
      <c r="B24" t="s">
        <v>1133</v>
      </c>
      <c r="C24" t="s">
        <v>1112</v>
      </c>
      <c r="D24" t="s">
        <v>1138</v>
      </c>
      <c r="E24" s="3">
        <f>E23*'Unit conversion'!$C$4</f>
        <v>737.92955568457819</v>
      </c>
      <c r="F24" s="48"/>
      <c r="G24" s="48"/>
      <c r="H24" t="s">
        <v>1139</v>
      </c>
    </row>
    <row r="25" spans="2:9">
      <c r="B25" t="s">
        <v>1140</v>
      </c>
      <c r="C25" t="s">
        <v>1112</v>
      </c>
      <c r="D25" t="s">
        <v>176</v>
      </c>
      <c r="E25">
        <v>45</v>
      </c>
      <c r="F25" t="s">
        <v>1141</v>
      </c>
      <c r="H25" t="s">
        <v>1142</v>
      </c>
    </row>
    <row r="26" spans="2:9">
      <c r="B26" t="s">
        <v>1143</v>
      </c>
      <c r="C26" t="s">
        <v>1144</v>
      </c>
      <c r="D26" t="s">
        <v>1145</v>
      </c>
      <c r="E26">
        <v>3.2</v>
      </c>
      <c r="F26" t="s">
        <v>1146</v>
      </c>
      <c r="H26" t="s">
        <v>1147</v>
      </c>
      <c r="I26" t="s">
        <v>1148</v>
      </c>
    </row>
    <row r="27" spans="2:9">
      <c r="B27" t="s">
        <v>1149</v>
      </c>
      <c r="C27" t="s">
        <v>186</v>
      </c>
      <c r="D27" t="s">
        <v>1116</v>
      </c>
      <c r="E27" s="18">
        <v>0.08</v>
      </c>
      <c r="F27" t="s">
        <v>1135</v>
      </c>
      <c r="H27" t="s">
        <v>1150</v>
      </c>
      <c r="I27" t="s">
        <v>1151</v>
      </c>
    </row>
    <row r="28" spans="2:9">
      <c r="B28" t="s">
        <v>1152</v>
      </c>
      <c r="C28" t="s">
        <v>83</v>
      </c>
      <c r="D28" t="s">
        <v>1153</v>
      </c>
      <c r="E28">
        <v>25</v>
      </c>
    </row>
    <row r="29" spans="2:9">
      <c r="B29" t="s">
        <v>1154</v>
      </c>
      <c r="C29" t="s">
        <v>83</v>
      </c>
      <c r="D29" t="s">
        <v>111</v>
      </c>
      <c r="E29" s="18">
        <v>0.47</v>
      </c>
      <c r="F29" s="48" t="s">
        <v>1155</v>
      </c>
      <c r="G29" s="48"/>
      <c r="H29" t="s">
        <v>1156</v>
      </c>
      <c r="I29" t="s">
        <v>1157</v>
      </c>
    </row>
    <row r="30" spans="2:9">
      <c r="B30" t="s">
        <v>1158</v>
      </c>
      <c r="C30" t="s">
        <v>83</v>
      </c>
      <c r="D30" t="s">
        <v>111</v>
      </c>
      <c r="E30" s="112">
        <v>0.26800000000000002</v>
      </c>
      <c r="F30" s="48" t="s">
        <v>1155</v>
      </c>
      <c r="G30" s="48"/>
      <c r="H30" t="s">
        <v>1156</v>
      </c>
      <c r="I30" t="s">
        <v>1159</v>
      </c>
    </row>
    <row r="31" spans="2:9">
      <c r="B31" s="44" t="s">
        <v>1160</v>
      </c>
    </row>
  </sheetData>
  <hyperlinks>
    <hyperlink ref="F22" r:id="rId1" xr:uid="{079757AE-6CF0-4219-AC5C-272236C24C60}"/>
    <hyperlink ref="F29" r:id="rId2" xr:uid="{EB4A6417-CEBA-445F-AF7E-F60FD98AD538}"/>
    <hyperlink ref="F30" r:id="rId3" xr:uid="{21253CB4-1202-4761-9808-E6B21B811EC4}"/>
  </hyperlinks>
  <pageMargins left="0.7" right="0.7" top="0.75" bottom="0.75" header="0.3" footer="0.3"/>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7E627-FDA8-4305-9298-B13489674FB9}">
  <dimension ref="A1:E7"/>
  <sheetViews>
    <sheetView workbookViewId="0">
      <selection activeCell="C7" sqref="C7"/>
    </sheetView>
  </sheetViews>
  <sheetFormatPr defaultColWidth="8.85546875" defaultRowHeight="15"/>
  <cols>
    <col min="1" max="1" width="20.42578125" bestFit="1" customWidth="1"/>
    <col min="3" max="3" width="11.85546875" bestFit="1" customWidth="1"/>
  </cols>
  <sheetData>
    <row r="1" spans="1:5">
      <c r="A1" t="s">
        <v>1161</v>
      </c>
      <c r="B1" t="s">
        <v>1162</v>
      </c>
      <c r="C1" t="s">
        <v>1163</v>
      </c>
      <c r="D1" t="s">
        <v>208</v>
      </c>
      <c r="E1" t="s">
        <v>207</v>
      </c>
    </row>
    <row r="2" spans="1:5">
      <c r="A2" t="s">
        <v>1164</v>
      </c>
      <c r="B2" t="s">
        <v>1165</v>
      </c>
      <c r="C2">
        <f>1/1.055</f>
        <v>0.94786729857819907</v>
      </c>
    </row>
    <row r="3" spans="1:5">
      <c r="A3" t="s">
        <v>1166</v>
      </c>
      <c r="C3">
        <f>421.24/303.8</f>
        <v>1.3865701119157341</v>
      </c>
      <c r="D3" s="48" t="s">
        <v>1167</v>
      </c>
      <c r="E3" t="s">
        <v>1168</v>
      </c>
    </row>
    <row r="4" spans="1:5">
      <c r="A4" t="s">
        <v>1169</v>
      </c>
      <c r="C4" s="3">
        <f>316.8/292.7</f>
        <v>1.082336863682952</v>
      </c>
      <c r="D4" s="48" t="s">
        <v>1170</v>
      </c>
      <c r="E4" t="s">
        <v>1168</v>
      </c>
    </row>
    <row r="5" spans="1:5">
      <c r="A5" t="s">
        <v>1171</v>
      </c>
      <c r="C5">
        <f>421.24/229.3</f>
        <v>1.8370693414740513</v>
      </c>
      <c r="D5" s="48" t="s">
        <v>1167</v>
      </c>
      <c r="E5" t="s">
        <v>1168</v>
      </c>
    </row>
    <row r="6" spans="1:5">
      <c r="A6" t="s">
        <v>1172</v>
      </c>
      <c r="C6">
        <f>421.24/320.1</f>
        <v>1.315963761324586</v>
      </c>
      <c r="D6" s="48" t="s">
        <v>1167</v>
      </c>
      <c r="E6" t="s">
        <v>1168</v>
      </c>
    </row>
    <row r="7" spans="1:5">
      <c r="A7" t="s">
        <v>1173</v>
      </c>
      <c r="B7" t="s">
        <v>1174</v>
      </c>
      <c r="C7">
        <v>0.877</v>
      </c>
    </row>
  </sheetData>
  <hyperlinks>
    <hyperlink ref="D3" r:id="rId1" xr:uid="{7162ED56-FCF2-4EF9-918D-311134F9F34B}"/>
    <hyperlink ref="D4" r:id="rId2" xr:uid="{5A766963-B958-44B9-BE9F-07F925ABEEEE}"/>
    <hyperlink ref="D5" r:id="rId3" xr:uid="{173BD911-7ADD-4204-9DAF-27D63AF1E221}"/>
    <hyperlink ref="D6" r:id="rId4" xr:uid="{EF933007-3117-4BFC-A2F1-B72679A251BE}"/>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33695-C015-40CB-97F3-EAA39547A73C}">
  <dimension ref="B2:E18"/>
  <sheetViews>
    <sheetView workbookViewId="0">
      <selection activeCell="C21" sqref="C21"/>
    </sheetView>
  </sheetViews>
  <sheetFormatPr defaultColWidth="8.85546875" defaultRowHeight="15"/>
  <cols>
    <col min="2" max="2" width="17.42578125" bestFit="1" customWidth="1"/>
  </cols>
  <sheetData>
    <row r="2" spans="2:5">
      <c r="B2" s="14" t="s">
        <v>55</v>
      </c>
      <c r="C2" s="14" t="s">
        <v>56</v>
      </c>
      <c r="E2" s="14" t="s">
        <v>1175</v>
      </c>
    </row>
    <row r="3" spans="2:5">
      <c r="B3" t="s">
        <v>62</v>
      </c>
      <c r="C3" t="s">
        <v>63</v>
      </c>
      <c r="E3" t="s">
        <v>64</v>
      </c>
    </row>
    <row r="4" spans="2:5">
      <c r="B4" t="s">
        <v>91</v>
      </c>
      <c r="C4" t="s">
        <v>88</v>
      </c>
      <c r="E4" t="s">
        <v>102</v>
      </c>
    </row>
    <row r="5" spans="2:5">
      <c r="B5" t="s">
        <v>95</v>
      </c>
      <c r="C5" t="s">
        <v>89</v>
      </c>
      <c r="E5" t="s">
        <v>104</v>
      </c>
    </row>
    <row r="6" spans="2:5">
      <c r="B6" t="s">
        <v>83</v>
      </c>
      <c r="C6" t="s">
        <v>92</v>
      </c>
    </row>
    <row r="7" spans="2:5">
      <c r="C7" t="s">
        <v>96</v>
      </c>
    </row>
    <row r="8" spans="2:5">
      <c r="C8" t="s">
        <v>99</v>
      </c>
    </row>
    <row r="9" spans="2:5">
      <c r="C9" t="s">
        <v>100</v>
      </c>
    </row>
    <row r="10" spans="2:5">
      <c r="C10" t="s">
        <v>94</v>
      </c>
    </row>
    <row r="11" spans="2:5">
      <c r="C11" t="s">
        <v>115</v>
      </c>
    </row>
    <row r="12" spans="2:5">
      <c r="C12" t="s">
        <v>101</v>
      </c>
    </row>
    <row r="13" spans="2:5">
      <c r="C13" t="s">
        <v>93</v>
      </c>
    </row>
    <row r="14" spans="2:5">
      <c r="C14" t="s">
        <v>98</v>
      </c>
    </row>
    <row r="15" spans="2:5">
      <c r="C15" t="s">
        <v>90</v>
      </c>
    </row>
    <row r="16" spans="2:5">
      <c r="C16" t="s">
        <v>116</v>
      </c>
    </row>
    <row r="17" spans="3:3">
      <c r="C17" t="s">
        <v>117</v>
      </c>
    </row>
    <row r="18" spans="3:3">
      <c r="C18" t="s">
        <v>97</v>
      </c>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19354-EEEA-45A9-9EE9-9C0E4514E2D3}">
  <sheetPr>
    <tabColor theme="4" tint="0.79998168889431442"/>
  </sheetPr>
  <dimension ref="A1:W28"/>
  <sheetViews>
    <sheetView zoomScale="85" zoomScaleNormal="85" workbookViewId="0">
      <pane xSplit="1" ySplit="1" topLeftCell="I2" activePane="bottomRight" state="frozen"/>
      <selection pane="bottomRight" activeCell="I39" sqref="I39"/>
      <selection pane="bottomLeft" activeCell="A2" sqref="A2"/>
      <selection pane="topRight" activeCell="B1" sqref="B1"/>
    </sheetView>
  </sheetViews>
  <sheetFormatPr defaultColWidth="8.85546875" defaultRowHeight="15"/>
  <cols>
    <col min="1" max="1" width="24.42578125" bestFit="1" customWidth="1"/>
    <col min="2" max="2" width="16.140625" bestFit="1" customWidth="1"/>
    <col min="4" max="4" width="18.42578125" customWidth="1"/>
    <col min="5" max="5" width="13.140625" bestFit="1" customWidth="1"/>
    <col min="6" max="6" width="17.85546875" bestFit="1" customWidth="1"/>
    <col min="7" max="7" width="17.42578125" bestFit="1" customWidth="1"/>
    <col min="8" max="8" width="16.42578125" bestFit="1" customWidth="1"/>
    <col min="9" max="9" width="16.140625" customWidth="1"/>
    <col min="10" max="10" width="18.42578125" bestFit="1" customWidth="1"/>
    <col min="11" max="11" width="11.140625" bestFit="1" customWidth="1"/>
    <col min="12" max="12" width="20.42578125" bestFit="1" customWidth="1"/>
    <col min="13" max="13" width="19.42578125" bestFit="1" customWidth="1"/>
    <col min="14" max="14" width="13.140625" bestFit="1" customWidth="1"/>
    <col min="15" max="15" width="21.42578125" bestFit="1" customWidth="1"/>
    <col min="16" max="16" width="12.42578125" bestFit="1" customWidth="1"/>
    <col min="17" max="17" width="26.85546875" bestFit="1" customWidth="1"/>
    <col min="18" max="18" width="23.42578125" bestFit="1" customWidth="1"/>
    <col min="19" max="19" width="12.42578125" bestFit="1" customWidth="1"/>
    <col min="20" max="20" width="18.140625" bestFit="1" customWidth="1"/>
    <col min="21" max="22" width="10" bestFit="1" customWidth="1"/>
    <col min="23" max="23" width="11.140625" bestFit="1" customWidth="1"/>
  </cols>
  <sheetData>
    <row r="1" spans="1:23">
      <c r="A1" s="1" t="s">
        <v>994</v>
      </c>
      <c r="B1" s="1" t="s">
        <v>1176</v>
      </c>
      <c r="C1" s="1" t="s">
        <v>58</v>
      </c>
      <c r="D1" s="1" t="s">
        <v>4</v>
      </c>
      <c r="E1" s="1" t="s">
        <v>6</v>
      </c>
      <c r="F1" s="1" t="s">
        <v>8</v>
      </c>
      <c r="G1" s="1" t="s">
        <v>10</v>
      </c>
      <c r="H1" s="1" t="s">
        <v>12</v>
      </c>
      <c r="I1" s="1" t="s">
        <v>14</v>
      </c>
      <c r="J1" s="1" t="s">
        <v>16</v>
      </c>
      <c r="K1" s="1" t="s">
        <v>18</v>
      </c>
      <c r="L1" s="1" t="s">
        <v>19</v>
      </c>
      <c r="M1" s="1" t="s">
        <v>21</v>
      </c>
      <c r="N1" s="1" t="s">
        <v>23</v>
      </c>
      <c r="O1" s="1" t="s">
        <v>26</v>
      </c>
      <c r="P1" s="1" t="s">
        <v>28</v>
      </c>
      <c r="Q1" s="1" t="s">
        <v>30</v>
      </c>
      <c r="R1" s="1" t="s">
        <v>33</v>
      </c>
      <c r="S1" s="1" t="s">
        <v>35</v>
      </c>
      <c r="T1" s="1" t="s">
        <v>37</v>
      </c>
      <c r="U1" s="1" t="s">
        <v>40</v>
      </c>
      <c r="V1" s="1" t="s">
        <v>41</v>
      </c>
      <c r="W1" s="1" t="s">
        <v>42</v>
      </c>
    </row>
    <row r="2" spans="1:23">
      <c r="A2" s="1" t="s">
        <v>61</v>
      </c>
      <c r="B2" s="1" t="s">
        <v>65</v>
      </c>
      <c r="C2" s="1" t="s">
        <v>66</v>
      </c>
      <c r="D2" s="2">
        <v>1.5390203819999999</v>
      </c>
      <c r="E2" s="2">
        <v>1.1206459090000001</v>
      </c>
      <c r="F2" s="2">
        <v>1.1206459090000001</v>
      </c>
      <c r="G2" s="2">
        <v>1.1206459090000001</v>
      </c>
      <c r="H2" s="2">
        <v>1.166625</v>
      </c>
      <c r="I2" s="2">
        <v>1.118887414</v>
      </c>
      <c r="J2" s="2">
        <v>1.118887414</v>
      </c>
      <c r="K2" s="2">
        <v>1.59375</v>
      </c>
      <c r="L2" s="2">
        <v>1.59375</v>
      </c>
      <c r="M2" s="2">
        <v>1.59375</v>
      </c>
      <c r="N2" s="2">
        <v>1.59375</v>
      </c>
      <c r="O2" s="2">
        <v>1.59375</v>
      </c>
      <c r="P2" s="2">
        <v>1.570717742</v>
      </c>
      <c r="Q2" s="2">
        <v>1.570717742</v>
      </c>
      <c r="R2" s="2">
        <v>1.59375</v>
      </c>
      <c r="S2" s="2">
        <v>1.202172</v>
      </c>
      <c r="T2" s="2">
        <v>1.202172</v>
      </c>
      <c r="U2" s="2">
        <v>1.171875</v>
      </c>
      <c r="V2" s="2">
        <v>1.171875</v>
      </c>
      <c r="W2" s="2">
        <v>0</v>
      </c>
    </row>
    <row r="3" spans="1:23">
      <c r="A3" s="1" t="s">
        <v>67</v>
      </c>
      <c r="B3" s="1" t="s">
        <v>65</v>
      </c>
      <c r="C3" s="1" t="s">
        <v>66</v>
      </c>
      <c r="D3" s="2">
        <v>5.0999999999999997E-2</v>
      </c>
      <c r="E3" s="2">
        <v>0.255</v>
      </c>
      <c r="F3" s="2">
        <v>0.255</v>
      </c>
      <c r="G3" s="2">
        <v>0.255</v>
      </c>
      <c r="H3" s="2">
        <v>0.255</v>
      </c>
      <c r="I3" s="2">
        <v>0.255</v>
      </c>
      <c r="J3" s="2">
        <v>0.255</v>
      </c>
      <c r="K3" s="2">
        <v>0</v>
      </c>
      <c r="L3" s="2">
        <v>0</v>
      </c>
      <c r="M3" s="2">
        <v>0</v>
      </c>
      <c r="N3" s="2">
        <v>0</v>
      </c>
      <c r="O3" s="2">
        <v>0</v>
      </c>
      <c r="P3" s="2">
        <v>0</v>
      </c>
      <c r="Q3" s="2">
        <v>0</v>
      </c>
      <c r="R3" s="2">
        <v>0</v>
      </c>
      <c r="S3" s="2">
        <v>0.255</v>
      </c>
      <c r="T3" s="2">
        <v>0.255</v>
      </c>
      <c r="U3" s="2">
        <v>0.255</v>
      </c>
      <c r="V3" s="2">
        <v>0.255</v>
      </c>
      <c r="W3" s="2">
        <v>1.13832</v>
      </c>
    </row>
    <row r="4" spans="1:23">
      <c r="A4" s="1" t="s">
        <v>44</v>
      </c>
      <c r="B4" s="1" t="s">
        <v>65</v>
      </c>
      <c r="C4" s="1" t="s">
        <v>66</v>
      </c>
      <c r="D4" s="2">
        <v>0</v>
      </c>
      <c r="E4" s="2">
        <v>0</v>
      </c>
      <c r="F4" s="2">
        <v>0</v>
      </c>
      <c r="G4" s="2">
        <v>0</v>
      </c>
      <c r="H4" s="2">
        <v>0</v>
      </c>
      <c r="I4" s="2">
        <v>0</v>
      </c>
      <c r="J4" s="2">
        <v>0</v>
      </c>
      <c r="K4" s="2">
        <v>0</v>
      </c>
      <c r="L4" s="2">
        <v>0</v>
      </c>
      <c r="M4" s="2">
        <v>0</v>
      </c>
      <c r="N4" s="2">
        <v>0</v>
      </c>
      <c r="O4" s="2">
        <v>0</v>
      </c>
      <c r="P4" s="2">
        <v>0</v>
      </c>
      <c r="Q4" s="2">
        <v>0</v>
      </c>
      <c r="R4" s="2">
        <v>0</v>
      </c>
      <c r="S4" s="2">
        <v>0</v>
      </c>
      <c r="T4" s="2">
        <v>0</v>
      </c>
      <c r="U4" s="2">
        <v>0</v>
      </c>
      <c r="V4" s="2">
        <v>0</v>
      </c>
      <c r="W4" s="2">
        <v>0</v>
      </c>
    </row>
    <row r="5" spans="1:23">
      <c r="A5" s="1" t="s">
        <v>68</v>
      </c>
      <c r="B5" s="1" t="s">
        <v>65</v>
      </c>
      <c r="C5" s="1" t="s">
        <v>66</v>
      </c>
      <c r="D5" s="2">
        <v>0.61864843700000005</v>
      </c>
      <c r="E5" s="2">
        <v>0.44149297500000001</v>
      </c>
      <c r="F5" s="2">
        <v>0.234942975</v>
      </c>
      <c r="G5" s="2">
        <v>0.34969297500000002</v>
      </c>
      <c r="H5" s="2">
        <v>0.37303010800000003</v>
      </c>
      <c r="I5" s="2">
        <v>0.234942975</v>
      </c>
      <c r="J5" s="2">
        <v>0.22980848000000001</v>
      </c>
      <c r="K5" s="2">
        <v>0</v>
      </c>
      <c r="L5" s="2">
        <v>0</v>
      </c>
      <c r="M5" s="2">
        <v>0</v>
      </c>
      <c r="N5" s="2">
        <v>0</v>
      </c>
      <c r="O5" s="2">
        <v>3.0887324000000001E-2</v>
      </c>
      <c r="P5" s="2">
        <v>0</v>
      </c>
      <c r="Q5" s="2">
        <v>0</v>
      </c>
      <c r="R5" s="2">
        <v>0</v>
      </c>
      <c r="S5" s="2">
        <v>0</v>
      </c>
      <c r="T5" s="2">
        <v>0</v>
      </c>
      <c r="U5" s="2">
        <v>0</v>
      </c>
      <c r="V5" s="2">
        <v>0</v>
      </c>
      <c r="W5" s="2">
        <v>1.7340000000000001E-2</v>
      </c>
    </row>
    <row r="6" spans="1:23">
      <c r="A6" s="1" t="s">
        <v>69</v>
      </c>
      <c r="B6" s="1" t="s">
        <v>70</v>
      </c>
      <c r="C6" s="1" t="s">
        <v>71</v>
      </c>
      <c r="D6" s="2">
        <v>8.3722314000000004</v>
      </c>
      <c r="E6" s="2">
        <v>4.7537099999999999</v>
      </c>
      <c r="F6" s="2">
        <v>4.7537099999999999</v>
      </c>
      <c r="G6" s="2">
        <v>4.7537099999999999</v>
      </c>
      <c r="H6" s="2">
        <v>4.0165462529999996</v>
      </c>
      <c r="I6" s="2">
        <v>4.7537099999999999</v>
      </c>
      <c r="J6" s="2">
        <v>4.6498213789999996</v>
      </c>
      <c r="K6" s="2">
        <v>0</v>
      </c>
      <c r="L6" s="2">
        <v>0</v>
      </c>
      <c r="M6" s="2">
        <v>0</v>
      </c>
      <c r="N6" s="2">
        <v>0</v>
      </c>
      <c r="O6" s="2">
        <v>0</v>
      </c>
      <c r="P6" s="2">
        <v>0</v>
      </c>
      <c r="Q6" s="2">
        <v>0</v>
      </c>
      <c r="R6" s="2">
        <v>0</v>
      </c>
      <c r="S6" s="2">
        <v>0</v>
      </c>
      <c r="T6" s="2">
        <v>0</v>
      </c>
      <c r="U6" s="2">
        <v>0</v>
      </c>
      <c r="V6" s="2">
        <v>0</v>
      </c>
      <c r="W6" s="2">
        <v>0</v>
      </c>
    </row>
    <row r="7" spans="1:23">
      <c r="A7" s="1" t="s">
        <v>999</v>
      </c>
      <c r="B7" s="1" t="s">
        <v>70</v>
      </c>
      <c r="C7" s="1" t="s">
        <v>71</v>
      </c>
      <c r="D7" s="2">
        <v>2.0626009559999998</v>
      </c>
      <c r="E7" s="2">
        <v>1.35170451</v>
      </c>
      <c r="F7" s="2">
        <v>1.35170451</v>
      </c>
      <c r="G7" s="2">
        <v>1.35170451</v>
      </c>
      <c r="H7" s="2">
        <v>0.31352981099999999</v>
      </c>
      <c r="I7" s="2">
        <v>0.29930078599999999</v>
      </c>
      <c r="J7" s="2">
        <v>0.29930078599999999</v>
      </c>
      <c r="K7" s="2">
        <v>0</v>
      </c>
      <c r="L7" s="2">
        <v>0</v>
      </c>
      <c r="M7" s="2">
        <v>0</v>
      </c>
      <c r="N7" s="2">
        <v>0</v>
      </c>
      <c r="O7" s="2">
        <v>0</v>
      </c>
      <c r="P7" s="2">
        <v>0</v>
      </c>
      <c r="Q7" s="2">
        <v>0</v>
      </c>
      <c r="R7" s="2">
        <v>0</v>
      </c>
      <c r="S7" s="2">
        <v>10.751821530000001</v>
      </c>
      <c r="T7" s="2">
        <v>10.751821530000001</v>
      </c>
      <c r="U7" s="2">
        <v>0</v>
      </c>
      <c r="V7" s="2">
        <v>0</v>
      </c>
      <c r="W7" s="2">
        <v>0</v>
      </c>
    </row>
    <row r="8" spans="1:23">
      <c r="A8" s="1" t="s">
        <v>74</v>
      </c>
      <c r="B8" s="1" t="s">
        <v>70</v>
      </c>
      <c r="C8" s="1" t="s">
        <v>71</v>
      </c>
      <c r="D8" s="2">
        <v>7.1861040000000003</v>
      </c>
      <c r="E8" s="2">
        <v>5.2325999999999997</v>
      </c>
      <c r="F8" s="2">
        <v>3.9989811390000001</v>
      </c>
      <c r="G8" s="2">
        <v>3.9989811390000001</v>
      </c>
      <c r="H8" s="2">
        <v>5.2325999999999997</v>
      </c>
      <c r="I8" s="2">
        <v>5.2325999999999997</v>
      </c>
      <c r="J8" s="2">
        <v>5.2325999999999997</v>
      </c>
      <c r="K8" s="2">
        <v>0</v>
      </c>
      <c r="L8" s="2">
        <v>0</v>
      </c>
      <c r="M8" s="2">
        <v>0</v>
      </c>
      <c r="N8" s="2">
        <v>0</v>
      </c>
      <c r="O8" s="2">
        <v>0</v>
      </c>
      <c r="P8" s="2">
        <v>0</v>
      </c>
      <c r="Q8" s="2">
        <v>0</v>
      </c>
      <c r="R8" s="2">
        <v>0</v>
      </c>
      <c r="S8" s="2">
        <v>0</v>
      </c>
      <c r="T8" s="2">
        <v>0</v>
      </c>
      <c r="U8" s="2">
        <v>0</v>
      </c>
      <c r="V8" s="2">
        <v>0</v>
      </c>
      <c r="W8" s="2">
        <v>0</v>
      </c>
    </row>
    <row r="9" spans="1:23">
      <c r="A9" s="1" t="s">
        <v>75</v>
      </c>
      <c r="B9" s="1" t="s">
        <v>70</v>
      </c>
      <c r="C9" s="1" t="s">
        <v>71</v>
      </c>
      <c r="D9" s="2">
        <v>2.7966472969999998</v>
      </c>
      <c r="E9" s="2">
        <v>1.587921975</v>
      </c>
      <c r="F9" s="2">
        <v>1.587921975</v>
      </c>
      <c r="G9" s="2">
        <v>1.587921975</v>
      </c>
      <c r="H9" s="2">
        <v>1.342297444</v>
      </c>
      <c r="I9" s="2">
        <v>1.587921975</v>
      </c>
      <c r="J9" s="2">
        <v>1.5538356929999999</v>
      </c>
      <c r="K9" s="2">
        <v>0</v>
      </c>
      <c r="L9" s="2">
        <v>0</v>
      </c>
      <c r="M9" s="2">
        <v>0</v>
      </c>
      <c r="N9" s="2">
        <v>0</v>
      </c>
      <c r="O9" s="2">
        <v>0</v>
      </c>
      <c r="P9" s="2">
        <v>0</v>
      </c>
      <c r="Q9" s="2">
        <v>0</v>
      </c>
      <c r="R9" s="2">
        <v>0</v>
      </c>
      <c r="S9" s="2">
        <v>0</v>
      </c>
      <c r="T9" s="2">
        <v>0</v>
      </c>
      <c r="U9" s="2">
        <v>0</v>
      </c>
      <c r="V9" s="2">
        <v>0</v>
      </c>
      <c r="W9" s="2">
        <v>0</v>
      </c>
    </row>
    <row r="10" spans="1:23">
      <c r="A10" s="1" t="s">
        <v>76</v>
      </c>
      <c r="B10" s="1" t="s">
        <v>70</v>
      </c>
      <c r="C10" s="1" t="s">
        <v>71</v>
      </c>
      <c r="D10" s="2">
        <v>0.81599999999999995</v>
      </c>
      <c r="E10" s="2">
        <v>0.81599999999999995</v>
      </c>
      <c r="F10" s="2">
        <v>0.81599999999999995</v>
      </c>
      <c r="G10" s="2">
        <v>0.81599999999999995</v>
      </c>
      <c r="H10" s="2">
        <v>0.81599999999999995</v>
      </c>
      <c r="I10" s="2">
        <v>0.81599999999999995</v>
      </c>
      <c r="J10" s="2">
        <v>0.81599999999999995</v>
      </c>
      <c r="K10" s="2">
        <v>0</v>
      </c>
      <c r="L10" s="2">
        <v>0</v>
      </c>
      <c r="M10" s="2">
        <v>0</v>
      </c>
      <c r="N10" s="2">
        <v>0</v>
      </c>
      <c r="O10" s="2">
        <v>0</v>
      </c>
      <c r="P10" s="2">
        <v>0.8</v>
      </c>
      <c r="Q10" s="2">
        <v>0.8</v>
      </c>
      <c r="R10" s="2">
        <v>0</v>
      </c>
      <c r="S10" s="2">
        <v>0.81599999999999995</v>
      </c>
      <c r="T10" s="2">
        <v>0.81599999999999995</v>
      </c>
      <c r="U10" s="2">
        <v>0</v>
      </c>
      <c r="V10" s="2">
        <v>0</v>
      </c>
      <c r="W10" s="2">
        <v>0</v>
      </c>
    </row>
    <row r="11" spans="1:23">
      <c r="A11" s="1" t="s">
        <v>77</v>
      </c>
      <c r="B11" s="1" t="s">
        <v>70</v>
      </c>
      <c r="C11" s="1" t="s">
        <v>71</v>
      </c>
      <c r="D11" s="2">
        <v>0.33250011000000002</v>
      </c>
      <c r="E11" s="2">
        <v>0.23387197500000001</v>
      </c>
      <c r="F11" s="2">
        <v>0.23387197500000001</v>
      </c>
      <c r="G11" s="2">
        <v>0.23387197500000001</v>
      </c>
      <c r="H11" s="2">
        <v>0.24009846500000001</v>
      </c>
      <c r="I11" s="2">
        <v>0.239679964</v>
      </c>
      <c r="J11" s="2">
        <v>0.239679964</v>
      </c>
      <c r="K11" s="2">
        <v>14.000790759999999</v>
      </c>
      <c r="L11" s="2">
        <v>11.030939050000001</v>
      </c>
      <c r="M11" s="2">
        <v>7.7164353779999999</v>
      </c>
      <c r="N11" s="2">
        <v>14.000790759999999</v>
      </c>
      <c r="O11" s="2">
        <v>0</v>
      </c>
      <c r="P11" s="2">
        <v>12.53259456</v>
      </c>
      <c r="Q11" s="2">
        <v>12.53259456</v>
      </c>
      <c r="R11" s="2">
        <v>0</v>
      </c>
      <c r="S11" s="2">
        <v>6.1199999999999997E-2</v>
      </c>
      <c r="T11" s="2">
        <v>6.1199999999999997E-2</v>
      </c>
      <c r="U11" s="2">
        <v>0</v>
      </c>
      <c r="V11" s="2">
        <v>0</v>
      </c>
      <c r="W11" s="2">
        <v>1.48308</v>
      </c>
    </row>
    <row r="12" spans="1:23">
      <c r="A12" s="1" t="s">
        <v>1000</v>
      </c>
      <c r="B12" s="1" t="s">
        <v>70</v>
      </c>
      <c r="C12" s="1" t="s">
        <v>71</v>
      </c>
      <c r="D12" s="2">
        <v>0</v>
      </c>
      <c r="E12" s="2">
        <v>0</v>
      </c>
      <c r="F12" s="2">
        <v>0</v>
      </c>
      <c r="G12" s="2">
        <v>0</v>
      </c>
      <c r="H12" s="2">
        <v>0</v>
      </c>
      <c r="I12" s="2">
        <v>0</v>
      </c>
      <c r="J12" s="2">
        <v>0</v>
      </c>
      <c r="K12" s="2">
        <v>0</v>
      </c>
      <c r="L12" s="2">
        <v>0</v>
      </c>
      <c r="M12" s="2">
        <v>0</v>
      </c>
      <c r="N12" s="2">
        <v>0</v>
      </c>
      <c r="O12" s="2">
        <v>0</v>
      </c>
      <c r="P12" s="2">
        <v>0</v>
      </c>
      <c r="Q12" s="2">
        <v>0</v>
      </c>
      <c r="R12" s="2">
        <v>0</v>
      </c>
      <c r="S12" s="2">
        <v>0</v>
      </c>
      <c r="T12" s="2">
        <v>0</v>
      </c>
      <c r="U12" s="2">
        <v>0</v>
      </c>
      <c r="V12" s="2">
        <v>0</v>
      </c>
      <c r="W12" s="2">
        <v>0</v>
      </c>
    </row>
    <row r="13" spans="1:23">
      <c r="A13" s="1" t="s">
        <v>1002</v>
      </c>
      <c r="B13" s="1" t="s">
        <v>70</v>
      </c>
      <c r="C13" s="1" t="s">
        <v>71</v>
      </c>
      <c r="D13" s="2">
        <v>0</v>
      </c>
      <c r="E13" s="2">
        <v>0</v>
      </c>
      <c r="F13" s="2">
        <v>5.8660199999999998</v>
      </c>
      <c r="G13" s="2">
        <v>0</v>
      </c>
      <c r="H13" s="2">
        <v>0</v>
      </c>
      <c r="I13" s="2">
        <v>5.8660199999999998</v>
      </c>
      <c r="J13" s="2">
        <v>4.956368952</v>
      </c>
      <c r="K13" s="2">
        <v>0</v>
      </c>
      <c r="L13" s="2">
        <v>0</v>
      </c>
      <c r="M13" s="2">
        <v>0</v>
      </c>
      <c r="N13" s="2">
        <v>0</v>
      </c>
      <c r="O13" s="2">
        <v>0</v>
      </c>
      <c r="P13" s="2">
        <v>0</v>
      </c>
      <c r="Q13" s="2">
        <v>0</v>
      </c>
      <c r="R13" s="2">
        <v>0</v>
      </c>
      <c r="S13" s="2">
        <v>0</v>
      </c>
      <c r="T13" s="2">
        <v>0</v>
      </c>
      <c r="U13" s="2">
        <v>0</v>
      </c>
      <c r="V13" s="2">
        <v>0</v>
      </c>
      <c r="W13" s="2">
        <v>0</v>
      </c>
    </row>
    <row r="14" spans="1:23">
      <c r="A14" s="1" t="s">
        <v>1003</v>
      </c>
      <c r="B14" s="1" t="s">
        <v>70</v>
      </c>
      <c r="C14" s="1" t="s">
        <v>71</v>
      </c>
      <c r="D14" s="2">
        <v>0</v>
      </c>
      <c r="E14" s="2">
        <v>0</v>
      </c>
      <c r="F14" s="2">
        <v>0</v>
      </c>
      <c r="G14" s="2">
        <v>0</v>
      </c>
      <c r="H14" s="2">
        <v>0</v>
      </c>
      <c r="I14" s="2">
        <v>0</v>
      </c>
      <c r="J14" s="2">
        <v>0</v>
      </c>
      <c r="K14" s="2">
        <v>0</v>
      </c>
      <c r="L14" s="2">
        <v>0</v>
      </c>
      <c r="M14" s="2">
        <v>6.2843553779999999</v>
      </c>
      <c r="N14" s="2">
        <v>0</v>
      </c>
      <c r="O14" s="2">
        <v>0</v>
      </c>
      <c r="P14" s="2">
        <v>0</v>
      </c>
      <c r="Q14" s="2">
        <v>0</v>
      </c>
      <c r="R14" s="2">
        <v>0</v>
      </c>
      <c r="S14" s="2">
        <v>0</v>
      </c>
      <c r="T14" s="2">
        <v>0</v>
      </c>
      <c r="U14" s="2">
        <v>0</v>
      </c>
      <c r="V14" s="2">
        <v>0</v>
      </c>
      <c r="W14" s="2">
        <v>0</v>
      </c>
    </row>
    <row r="15" spans="1:23">
      <c r="A15" s="1" t="s">
        <v>78</v>
      </c>
      <c r="B15" s="1" t="s">
        <v>70</v>
      </c>
      <c r="C15" s="1" t="s">
        <v>71</v>
      </c>
      <c r="D15" s="2">
        <v>0</v>
      </c>
      <c r="E15" s="2">
        <v>0</v>
      </c>
      <c r="F15" s="2">
        <v>0</v>
      </c>
      <c r="G15" s="2">
        <v>2.5245000000000002</v>
      </c>
      <c r="H15" s="2">
        <v>0</v>
      </c>
      <c r="I15" s="2">
        <v>21.044210870000001</v>
      </c>
      <c r="J15" s="2">
        <v>0</v>
      </c>
      <c r="K15" s="2">
        <v>0</v>
      </c>
      <c r="L15" s="2">
        <v>2.6288181819999998</v>
      </c>
      <c r="M15" s="2">
        <v>0</v>
      </c>
      <c r="N15" s="2">
        <v>0</v>
      </c>
      <c r="O15" s="2">
        <v>8.7627272729999994</v>
      </c>
      <c r="P15" s="2">
        <v>0</v>
      </c>
      <c r="Q15" s="2">
        <v>0</v>
      </c>
      <c r="R15" s="2">
        <v>8.7627272729999994</v>
      </c>
      <c r="S15" s="2">
        <v>0</v>
      </c>
      <c r="T15" s="2">
        <v>0</v>
      </c>
      <c r="U15" s="2">
        <v>0</v>
      </c>
      <c r="V15" s="2">
        <v>0</v>
      </c>
      <c r="W15" s="2">
        <v>0</v>
      </c>
    </row>
    <row r="16" spans="1:23">
      <c r="A16" s="1" t="s">
        <v>79</v>
      </c>
      <c r="B16" s="1" t="s">
        <v>80</v>
      </c>
      <c r="C16" s="1" t="s">
        <v>71</v>
      </c>
      <c r="D16" s="2">
        <v>-1.0191410030000001</v>
      </c>
      <c r="E16" s="2">
        <v>-0.81185612399999996</v>
      </c>
      <c r="F16" s="2">
        <v>-0.81185612399999996</v>
      </c>
      <c r="G16" s="2">
        <v>-0.81185612399999996</v>
      </c>
      <c r="H16" s="2">
        <v>5.2286792999999996</v>
      </c>
      <c r="I16" s="2">
        <v>1.539571872</v>
      </c>
      <c r="J16" s="2">
        <v>5.535606789</v>
      </c>
      <c r="K16" s="2">
        <v>2.170373594</v>
      </c>
      <c r="L16" s="2">
        <v>2.170373594</v>
      </c>
      <c r="M16" s="2">
        <v>2.170373594</v>
      </c>
      <c r="N16" s="2">
        <v>5.5122226550000004</v>
      </c>
      <c r="O16" s="2">
        <v>5.9852426689999998</v>
      </c>
      <c r="P16" s="2">
        <v>0.682057472</v>
      </c>
      <c r="Q16" s="2">
        <v>3.404559694</v>
      </c>
      <c r="R16" s="2">
        <v>6.0596389019999997</v>
      </c>
      <c r="S16" s="2">
        <v>2.1510541679999999</v>
      </c>
      <c r="T16" s="2">
        <v>4.4411120229999996</v>
      </c>
      <c r="U16" s="2">
        <v>11.773572</v>
      </c>
      <c r="V16" s="2">
        <v>13.056324099999999</v>
      </c>
      <c r="W16" s="2">
        <v>2.2858200000000002</v>
      </c>
    </row>
    <row r="17" spans="1:23">
      <c r="A17" s="1" t="s">
        <v>81</v>
      </c>
      <c r="B17" s="1" t="s">
        <v>80</v>
      </c>
      <c r="C17" s="1" t="s">
        <v>71</v>
      </c>
      <c r="D17" s="2">
        <v>0</v>
      </c>
      <c r="E17" s="2">
        <v>0</v>
      </c>
      <c r="F17" s="2">
        <v>0</v>
      </c>
      <c r="G17" s="2">
        <v>0</v>
      </c>
      <c r="H17" s="2">
        <v>0</v>
      </c>
      <c r="I17" s="2">
        <v>0</v>
      </c>
      <c r="J17" s="2">
        <v>0.23834924900000001</v>
      </c>
      <c r="K17" s="2">
        <v>0.30599999999999999</v>
      </c>
      <c r="L17" s="2">
        <v>0.30599999999999999</v>
      </c>
      <c r="M17" s="2">
        <v>0.30599999999999999</v>
      </c>
      <c r="N17" s="2">
        <v>0.30599999999999999</v>
      </c>
      <c r="O17" s="2">
        <v>0.30599999999999999</v>
      </c>
      <c r="P17" s="2">
        <v>0.207216287</v>
      </c>
      <c r="Q17" s="2">
        <v>0.207216287</v>
      </c>
      <c r="R17" s="2">
        <v>0.207216287</v>
      </c>
      <c r="S17" s="2">
        <v>0.153</v>
      </c>
      <c r="T17" s="2">
        <v>0.153</v>
      </c>
      <c r="U17" s="2">
        <v>0.30599999999999999</v>
      </c>
      <c r="V17" s="2">
        <v>0.30599999999999999</v>
      </c>
      <c r="W17" s="2">
        <v>0.30599999999999999</v>
      </c>
    </row>
    <row r="18" spans="1:23">
      <c r="A18" s="1" t="s">
        <v>82</v>
      </c>
      <c r="B18" s="1" t="s">
        <v>83</v>
      </c>
      <c r="C18" s="1" t="s">
        <v>84</v>
      </c>
      <c r="D18" s="2">
        <v>346.69799999999998</v>
      </c>
      <c r="E18" s="2">
        <v>252.45</v>
      </c>
      <c r="F18" s="2">
        <v>252.45</v>
      </c>
      <c r="G18" s="2">
        <v>252.45</v>
      </c>
      <c r="H18" s="2">
        <v>252.45</v>
      </c>
      <c r="I18" s="2">
        <v>252.45</v>
      </c>
      <c r="J18" s="2">
        <v>252.45</v>
      </c>
      <c r="K18" s="2">
        <v>0</v>
      </c>
      <c r="L18" s="2">
        <v>0</v>
      </c>
      <c r="M18" s="2">
        <v>0</v>
      </c>
      <c r="N18" s="2">
        <v>0</v>
      </c>
      <c r="O18" s="2">
        <v>0</v>
      </c>
      <c r="P18" s="2">
        <v>0</v>
      </c>
      <c r="Q18" s="2">
        <v>0</v>
      </c>
      <c r="R18" s="2">
        <v>0</v>
      </c>
      <c r="S18" s="2">
        <v>0</v>
      </c>
      <c r="T18" s="2">
        <v>0</v>
      </c>
      <c r="U18" s="2">
        <v>0</v>
      </c>
      <c r="V18" s="2">
        <v>0</v>
      </c>
      <c r="W18" s="2">
        <v>0</v>
      </c>
    </row>
    <row r="19" spans="1:23">
      <c r="A19" s="1" t="s">
        <v>85</v>
      </c>
      <c r="B19" s="1" t="s">
        <v>83</v>
      </c>
      <c r="C19" s="1" t="s">
        <v>84</v>
      </c>
      <c r="D19" s="2">
        <v>127.5</v>
      </c>
      <c r="E19" s="2">
        <v>127.5</v>
      </c>
      <c r="F19" s="2">
        <v>127.5</v>
      </c>
      <c r="G19" s="2">
        <v>127.5</v>
      </c>
      <c r="H19" s="2">
        <v>127.5</v>
      </c>
      <c r="I19" s="2">
        <v>127.5</v>
      </c>
      <c r="J19" s="2">
        <v>127.5</v>
      </c>
      <c r="K19" s="2">
        <v>275.39999999999998</v>
      </c>
      <c r="L19" s="2">
        <v>275.39999999999998</v>
      </c>
      <c r="M19" s="2">
        <v>275.39999999999998</v>
      </c>
      <c r="N19" s="2">
        <v>275.39999999999998</v>
      </c>
      <c r="O19" s="2">
        <v>275.39999999999998</v>
      </c>
      <c r="P19" s="2">
        <v>316.2</v>
      </c>
      <c r="Q19" s="2">
        <v>316.2</v>
      </c>
      <c r="R19" s="2">
        <v>316.2</v>
      </c>
      <c r="S19" s="2">
        <v>316.2</v>
      </c>
      <c r="T19" s="2">
        <v>316.2</v>
      </c>
      <c r="U19" s="2">
        <v>0</v>
      </c>
      <c r="V19" s="2">
        <v>0</v>
      </c>
      <c r="W19" s="2">
        <v>183.6</v>
      </c>
    </row>
    <row r="20" spans="1:23">
      <c r="A20" s="1" t="s">
        <v>86</v>
      </c>
      <c r="B20" s="1" t="s">
        <v>83</v>
      </c>
      <c r="C20" s="1" t="s">
        <v>87</v>
      </c>
      <c r="D20" s="2">
        <v>7.1505315E-2</v>
      </c>
      <c r="E20" s="2">
        <v>6.6000375E-2</v>
      </c>
      <c r="F20" s="2">
        <v>-0.72599962500000004</v>
      </c>
      <c r="G20" s="2">
        <v>6.6000375E-2</v>
      </c>
      <c r="H20" s="2">
        <v>6.6000375E-2</v>
      </c>
      <c r="I20" s="2">
        <v>-0.79200000000000004</v>
      </c>
      <c r="J20" s="2">
        <v>-0.60318319600000003</v>
      </c>
      <c r="K20" s="2">
        <v>8.1600000000000006E-2</v>
      </c>
      <c r="L20" s="2">
        <v>8.1600000000000006E-2</v>
      </c>
      <c r="M20" s="2">
        <v>8.1600000000000006E-2</v>
      </c>
      <c r="N20" s="2">
        <v>8.1600000000000006E-2</v>
      </c>
      <c r="O20" s="2">
        <v>8.1600000000000006E-2</v>
      </c>
      <c r="P20" s="2">
        <v>2.2950000000000002E-2</v>
      </c>
      <c r="Q20" s="2">
        <v>2.2950000000000002E-2</v>
      </c>
      <c r="R20" s="2">
        <v>5.1255000000000002E-2</v>
      </c>
      <c r="S20" s="2">
        <v>2.2950000000000002E-2</v>
      </c>
      <c r="T20" s="2">
        <v>2.2950000000000002E-2</v>
      </c>
      <c r="U20" s="2">
        <v>8.1600000000000006E-2</v>
      </c>
      <c r="V20" s="2">
        <v>8.1600000000000006E-2</v>
      </c>
      <c r="W20" s="2">
        <v>8.1600000000000006E-2</v>
      </c>
    </row>
    <row r="21" spans="1:23">
      <c r="A21" s="1" t="s">
        <v>1177</v>
      </c>
      <c r="B21" s="1" t="s">
        <v>83</v>
      </c>
      <c r="C21" s="1" t="s">
        <v>87</v>
      </c>
      <c r="D21" s="2">
        <v>2.4337698329999999</v>
      </c>
      <c r="E21" s="2">
        <v>1.7942102289999999</v>
      </c>
      <c r="F21" s="2">
        <v>0.68146932500000001</v>
      </c>
      <c r="G21" s="2">
        <v>1.4734693249999999</v>
      </c>
      <c r="H21" s="2">
        <v>1.68511861</v>
      </c>
      <c r="I21" s="2">
        <v>0.83655093999999997</v>
      </c>
      <c r="J21" s="2">
        <v>1.0238679470000001</v>
      </c>
      <c r="K21" s="2">
        <v>0.851643492</v>
      </c>
      <c r="L21" s="2">
        <v>0.68830164800000004</v>
      </c>
      <c r="M21" s="2">
        <v>0.50600394599999998</v>
      </c>
      <c r="N21" s="2">
        <v>0.851643492</v>
      </c>
      <c r="O21" s="2">
        <v>8.1600000000000006E-2</v>
      </c>
      <c r="P21" s="2">
        <v>0.86576270099999997</v>
      </c>
      <c r="Q21" s="2">
        <v>0.86576270099999997</v>
      </c>
      <c r="R21" s="2">
        <v>5.1255000000000002E-2</v>
      </c>
      <c r="S21" s="2">
        <v>1.2043294449999999</v>
      </c>
      <c r="T21" s="2">
        <v>1.2043294449999999</v>
      </c>
      <c r="U21" s="2">
        <v>8.1600000000000006E-2</v>
      </c>
      <c r="V21" s="2">
        <v>8.1600000000000006E-2</v>
      </c>
      <c r="W21" s="2">
        <v>0.16316939999999999</v>
      </c>
    </row>
    <row r="22" spans="1:23">
      <c r="A22" s="1" t="s">
        <v>1178</v>
      </c>
      <c r="B22" s="1" t="s">
        <v>83</v>
      </c>
      <c r="C22" s="1" t="s">
        <v>87</v>
      </c>
      <c r="D22" s="2">
        <v>0</v>
      </c>
      <c r="E22" s="2">
        <v>0</v>
      </c>
      <c r="F22" s="2">
        <v>0</v>
      </c>
      <c r="G22" s="2">
        <v>0</v>
      </c>
      <c r="H22" s="2">
        <v>1.431</v>
      </c>
      <c r="I22" s="2">
        <v>0</v>
      </c>
      <c r="J22" s="2">
        <v>1.5237463659999999</v>
      </c>
      <c r="K22" s="2">
        <v>0</v>
      </c>
      <c r="L22" s="2">
        <v>0</v>
      </c>
      <c r="M22" s="2">
        <v>0</v>
      </c>
      <c r="N22" s="2">
        <v>0.766479142</v>
      </c>
      <c r="O22" s="2">
        <v>0</v>
      </c>
      <c r="P22" s="2">
        <v>0</v>
      </c>
      <c r="Q22" s="2">
        <v>0.75744084700000003</v>
      </c>
      <c r="R22" s="2">
        <v>0</v>
      </c>
      <c r="S22" s="2">
        <v>0</v>
      </c>
      <c r="T22" s="2">
        <v>1.0602119699999999</v>
      </c>
      <c r="U22" s="2">
        <v>0</v>
      </c>
      <c r="V22" s="2">
        <v>0</v>
      </c>
      <c r="W22" s="2">
        <v>0</v>
      </c>
    </row>
    <row r="23" spans="1:23">
      <c r="A23" s="1" t="s">
        <v>1179</v>
      </c>
      <c r="B23" s="1" t="s">
        <v>83</v>
      </c>
      <c r="C23" s="1" t="s">
        <v>87</v>
      </c>
      <c r="D23" s="2">
        <v>0</v>
      </c>
      <c r="E23" s="2">
        <v>0</v>
      </c>
      <c r="F23" s="2">
        <v>0</v>
      </c>
      <c r="G23" s="2">
        <v>0</v>
      </c>
      <c r="H23" s="2">
        <v>0</v>
      </c>
      <c r="I23" s="2">
        <v>1.497687907</v>
      </c>
      <c r="J23" s="2">
        <v>0</v>
      </c>
      <c r="K23" s="2">
        <v>0</v>
      </c>
      <c r="L23" s="2">
        <v>0</v>
      </c>
      <c r="M23" s="2">
        <v>0</v>
      </c>
      <c r="N23" s="2">
        <v>0</v>
      </c>
      <c r="O23" s="2">
        <v>0</v>
      </c>
      <c r="P23" s="2">
        <v>0</v>
      </c>
      <c r="Q23" s="2">
        <v>0</v>
      </c>
      <c r="R23" s="2">
        <v>0</v>
      </c>
      <c r="S23" s="2">
        <v>0</v>
      </c>
      <c r="T23" s="2">
        <v>0</v>
      </c>
      <c r="U23" s="2">
        <v>0</v>
      </c>
      <c r="V23" s="2">
        <v>0</v>
      </c>
      <c r="W23" s="2">
        <v>0</v>
      </c>
    </row>
    <row r="24" spans="1:23">
      <c r="A24" s="1" t="s">
        <v>1180</v>
      </c>
      <c r="B24" s="1" t="s">
        <v>83</v>
      </c>
      <c r="C24" s="1" t="s">
        <v>87</v>
      </c>
      <c r="D24" s="2">
        <v>2.4337698329999999</v>
      </c>
      <c r="E24" s="2">
        <v>1.7942102289999999</v>
      </c>
      <c r="F24" s="2">
        <v>0.68146932500000001</v>
      </c>
      <c r="G24" s="2">
        <v>1.4734693249999999</v>
      </c>
      <c r="H24" s="2">
        <v>0.25411861000000002</v>
      </c>
      <c r="I24" s="2">
        <v>-0.66113696700000002</v>
      </c>
      <c r="J24" s="2">
        <v>-0.49987841900000002</v>
      </c>
      <c r="K24" s="2">
        <v>0.851643492</v>
      </c>
      <c r="L24" s="2">
        <v>0.68830164800000004</v>
      </c>
      <c r="M24" s="2">
        <v>0.50600394599999998</v>
      </c>
      <c r="N24" s="2">
        <v>8.5164349E-2</v>
      </c>
      <c r="O24" s="2">
        <v>8.1600000000000006E-2</v>
      </c>
      <c r="P24" s="2">
        <v>0.86576270099999997</v>
      </c>
      <c r="Q24" s="2">
        <v>0.108321854</v>
      </c>
      <c r="R24" s="2">
        <v>5.1255000000000002E-2</v>
      </c>
      <c r="S24" s="2">
        <v>1.2043294449999999</v>
      </c>
      <c r="T24" s="2">
        <v>0.14411747499999999</v>
      </c>
      <c r="U24" s="2">
        <v>8.1600000000000006E-2</v>
      </c>
      <c r="V24" s="2">
        <v>8.1600000000000006E-2</v>
      </c>
      <c r="W24" s="2">
        <v>0.16316939999999999</v>
      </c>
    </row>
    <row r="26" spans="1:23">
      <c r="A26" s="1" t="s">
        <v>1181</v>
      </c>
      <c r="B26" s="1" t="s">
        <v>1013</v>
      </c>
      <c r="C26" s="1" t="s">
        <v>1182</v>
      </c>
      <c r="D26" s="1">
        <v>2020</v>
      </c>
      <c r="E26" s="1">
        <v>2020</v>
      </c>
      <c r="F26" s="1">
        <v>2020</v>
      </c>
      <c r="G26" s="1">
        <v>2025</v>
      </c>
      <c r="H26" s="1">
        <v>2028</v>
      </c>
      <c r="I26" s="1">
        <v>2028</v>
      </c>
      <c r="J26" s="1">
        <v>2028</v>
      </c>
      <c r="K26" s="1">
        <v>2020</v>
      </c>
      <c r="L26" s="1">
        <v>2026</v>
      </c>
      <c r="M26" s="1">
        <v>2028</v>
      </c>
      <c r="N26" s="1">
        <v>2028</v>
      </c>
      <c r="O26" s="1">
        <v>2026</v>
      </c>
      <c r="P26" s="1">
        <v>2026</v>
      </c>
      <c r="Q26" s="1">
        <v>2028</v>
      </c>
      <c r="R26" s="1">
        <v>2026</v>
      </c>
      <c r="S26" s="1">
        <v>2030</v>
      </c>
      <c r="T26" s="1">
        <v>2030</v>
      </c>
      <c r="U26" s="1">
        <v>2035</v>
      </c>
      <c r="V26" s="1">
        <v>2035</v>
      </c>
      <c r="W26" s="1">
        <v>2020</v>
      </c>
    </row>
    <row r="28" spans="1:23">
      <c r="A28" t="s">
        <v>1183</v>
      </c>
      <c r="D28" s="3">
        <f>SUM(D6:D17)</f>
        <v>20.54694276</v>
      </c>
      <c r="E28" s="3">
        <f t="shared" ref="E28:W28" si="0">SUM(E6:E17)</f>
        <v>13.163952336000001</v>
      </c>
      <c r="F28" s="3">
        <f t="shared" si="0"/>
        <v>17.796353475000004</v>
      </c>
      <c r="G28" s="3">
        <f t="shared" si="0"/>
        <v>14.454833475000001</v>
      </c>
      <c r="H28" s="3">
        <f t="shared" si="0"/>
        <v>17.189751272999999</v>
      </c>
      <c r="I28" s="3">
        <f t="shared" si="0"/>
        <v>41.379015467000009</v>
      </c>
      <c r="J28" s="3">
        <f t="shared" si="0"/>
        <v>23.521562811999999</v>
      </c>
      <c r="K28" s="3">
        <f t="shared" si="0"/>
        <v>16.477164353999999</v>
      </c>
      <c r="L28" s="3">
        <f t="shared" si="0"/>
        <v>16.136130826000002</v>
      </c>
      <c r="M28" s="3">
        <f t="shared" si="0"/>
        <v>16.477164350000002</v>
      </c>
      <c r="N28" s="3">
        <f t="shared" si="0"/>
        <v>19.819013415000001</v>
      </c>
      <c r="O28" s="3">
        <f t="shared" si="0"/>
        <v>15.053969941999998</v>
      </c>
      <c r="P28" s="3">
        <f t="shared" si="0"/>
        <v>14.221868319</v>
      </c>
      <c r="Q28" s="3">
        <f t="shared" si="0"/>
        <v>16.944370541000001</v>
      </c>
      <c r="R28" s="3">
        <f t="shared" si="0"/>
        <v>15.029582461999999</v>
      </c>
      <c r="S28" s="3">
        <f t="shared" si="0"/>
        <v>13.933075698000001</v>
      </c>
      <c r="T28" s="3">
        <f t="shared" si="0"/>
        <v>16.223133553</v>
      </c>
      <c r="U28" s="3">
        <f t="shared" si="0"/>
        <v>12.079571999999999</v>
      </c>
      <c r="V28" s="3">
        <f t="shared" si="0"/>
        <v>13.362324099999999</v>
      </c>
      <c r="W28" s="3">
        <f t="shared" si="0"/>
        <v>4.0749000000000004</v>
      </c>
    </row>
  </sheetData>
  <autoFilter ref="A1:W24" xr:uid="{BDEB6D7C-FE25-4B45-9882-6F3379A4A52D}"/>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C45F9-42A2-45F1-9DD1-EA0842E4E2D2}">
  <sheetPr>
    <tabColor rgb="FF7030A0"/>
  </sheetPr>
  <dimension ref="B3:B11"/>
  <sheetViews>
    <sheetView showGridLines="0" workbookViewId="0">
      <selection activeCell="B6" sqref="B6"/>
    </sheetView>
  </sheetViews>
  <sheetFormatPr defaultColWidth="8.85546875" defaultRowHeight="15"/>
  <cols>
    <col min="2" max="2" width="22.42578125" bestFit="1" customWidth="1"/>
  </cols>
  <sheetData>
    <row r="3" spans="2:2" ht="18.95">
      <c r="B3" s="87" t="s">
        <v>1184</v>
      </c>
    </row>
    <row r="5" spans="2:2">
      <c r="B5" s="88" t="s">
        <v>1185</v>
      </c>
    </row>
    <row r="6" spans="2:2">
      <c r="B6" s="89" t="s">
        <v>1186</v>
      </c>
    </row>
    <row r="7" spans="2:2">
      <c r="B7" s="90" t="s">
        <v>1187</v>
      </c>
    </row>
    <row r="8" spans="2:2">
      <c r="B8" s="91" t="s">
        <v>1188</v>
      </c>
    </row>
    <row r="9" spans="2:2">
      <c r="B9" s="92" t="s">
        <v>1189</v>
      </c>
    </row>
    <row r="10" spans="2:2">
      <c r="B10" s="93" t="s">
        <v>1190</v>
      </c>
    </row>
    <row r="11" spans="2:2">
      <c r="B11" s="94" t="s">
        <v>1191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E666428F9E904EB6927B40DAA74D02" ma:contentTypeVersion="13" ma:contentTypeDescription="Create a new document." ma:contentTypeScope="" ma:versionID="de28f3f3860f6e4e9314b1c5c352a28a">
  <xsd:schema xmlns:xsd="http://www.w3.org/2001/XMLSchema" xmlns:xs="http://www.w3.org/2001/XMLSchema" xmlns:p="http://schemas.microsoft.com/office/2006/metadata/properties" xmlns:ns2="4045598c-4980-4e31-aeb7-61f10a36645b" xmlns:ns3="c2361aef-c1cf-4e9c-b0bd-b8c545485382" targetNamespace="http://schemas.microsoft.com/office/2006/metadata/properties" ma:root="true" ma:fieldsID="a9e65ec2769fcf05160dec80f91706ae" ns2:_="" ns3:_="">
    <xsd:import namespace="4045598c-4980-4e31-aeb7-61f10a36645b"/>
    <xsd:import namespace="c2361aef-c1cf-4e9c-b0bd-b8c54548538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45598c-4980-4e31-aeb7-61f10a3664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6fd27762-0251-4a48-b483-e1f79c0a654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361aef-c1cf-4e9c-b0bd-b8c54548538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bd7a793c-52f3-4293-9aa6-24f907a5936d}" ma:internalName="TaxCatchAll" ma:showField="CatchAllData" ma:web="c2361aef-c1cf-4e9c-b0bd-b8c54548538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2361aef-c1cf-4e9c-b0bd-b8c545485382" xsi:nil="true"/>
    <lcf76f155ced4ddcb4097134ff3c332f xmlns="4045598c-4980-4e31-aeb7-61f10a36645b">
      <Terms xmlns="http://schemas.microsoft.com/office/infopath/2007/PartnerControls"/>
    </lcf76f155ced4ddcb4097134ff3c332f>
  </documentManagement>
</p:properties>
</file>

<file path=customXml/item3.xml><?xml version="1.0" encoding="utf-8"?>
<TemplafyFormConfiguration><![CDATA[{"formFields":[],"formDataEntries":[]}]]></TemplafyFormConfiguration>
</file>

<file path=customXml/item4.xml><?xml version="1.0" encoding="utf-8"?>
<TemplafyTemplateConfiguration><![CDATA[{"transformationConfigurations":[],"templateName":"blankspreadsheet","templateDescription":"","enableDocumentContentUpdater":false,"version":"2.0"}]]></TemplafyTemplateConfiguration>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8997E4-74E9-409A-913F-8E1BB8066902}"/>
</file>

<file path=customXml/itemProps2.xml><?xml version="1.0" encoding="utf-8"?>
<ds:datastoreItem xmlns:ds="http://schemas.openxmlformats.org/officeDocument/2006/customXml" ds:itemID="{DC3473DE-A3B9-4454-853A-0DD9A33D1FAF}"/>
</file>

<file path=customXml/itemProps3.xml><?xml version="1.0" encoding="utf-8"?>
<ds:datastoreItem xmlns:ds="http://schemas.openxmlformats.org/officeDocument/2006/customXml" ds:itemID="{67A6412F-7E5B-412C-8D15-7548CA3803F4}"/>
</file>

<file path=customXml/itemProps4.xml><?xml version="1.0" encoding="utf-8"?>
<ds:datastoreItem xmlns:ds="http://schemas.openxmlformats.org/officeDocument/2006/customXml" ds:itemID="{6FCFDCAF-AC49-43FF-8CA9-2F1CAEAE929A}"/>
</file>

<file path=customXml/itemProps5.xml><?xml version="1.0" encoding="utf-8"?>
<ds:datastoreItem xmlns:ds="http://schemas.openxmlformats.org/officeDocument/2006/customXml" ds:itemID="{C1599891-E971-40C7-B847-7C6B96B313B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2024-08-22T23:39:31Z</dcterms:created>
  <dcterms:modified xsi:type="dcterms:W3CDTF">2025-04-02T13:08:17Z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mplafyTenantId">
    <vt:lpwstr>systemiq</vt:lpwstr>
  </property>
  <property fmtid="{D5CDD505-2E9C-101B-9397-08002B2CF9AE}" pid="3" name="TemplafyTemplateId">
    <vt:lpwstr>986711012870717447</vt:lpwstr>
  </property>
  <property fmtid="{D5CDD505-2E9C-101B-9397-08002B2CF9AE}" pid="4" name="TemplafyUserProfileId">
    <vt:lpwstr>637854390316946739</vt:lpwstr>
  </property>
  <property fmtid="{D5CDD505-2E9C-101B-9397-08002B2CF9AE}" pid="5" name="TemplafyFromBlank">
    <vt:bool>true</vt:bool>
  </property>
  <property fmtid="{D5CDD505-2E9C-101B-9397-08002B2CF9AE}" pid="6" name="ContentTypeId">
    <vt:lpwstr>0x010100AEE666428F9E904EB6927B40DAA74D02</vt:lpwstr>
  </property>
  <property fmtid="{D5CDD505-2E9C-101B-9397-08002B2CF9AE}" pid="7" name="MediaServiceImageTags">
    <vt:lpwstr/>
  </property>
</Properties>
</file>