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<sst xmlns="http://schemas.openxmlformats.org/spreadsheetml/2006/main" count="121" uniqueCount="114">
  <si>
    <t xml:space="preserve">Name</t>
  </si>
  <si>
    <t xml:space="preserve">(NH4)2SO4</t>
  </si>
  <si>
    <t xml:space="preserve">Al2(SO4)3</t>
  </si>
  <si>
    <t xml:space="preserve">AlCl3</t>
  </si>
  <si>
    <t xml:space="preserve">BaCl2</t>
  </si>
  <si>
    <t xml:space="preserve">Ca(NO3)2</t>
  </si>
  <si>
    <t xml:space="preserve">CaCl2</t>
  </si>
  <si>
    <t xml:space="preserve">Cd(NO3)2</t>
  </si>
  <si>
    <t xml:space="preserve">CdCl2</t>
  </si>
  <si>
    <t xml:space="preserve">CdSO4</t>
  </si>
  <si>
    <t xml:space="preserve">CH3CH2OH</t>
  </si>
  <si>
    <t xml:space="preserve">CoCl2</t>
  </si>
  <si>
    <t xml:space="preserve">CoSO4</t>
  </si>
  <si>
    <t xml:space="preserve">Cr2(SO4)3</t>
  </si>
  <si>
    <t xml:space="preserve">CrCl3</t>
  </si>
  <si>
    <t xml:space="preserve">Cu(NO3)2</t>
  </si>
  <si>
    <t xml:space="preserve">CuCl2</t>
  </si>
  <si>
    <t xml:space="preserve">CuSO4</t>
  </si>
  <si>
    <t xml:space="preserve">Fe2(SO4)3</t>
  </si>
  <si>
    <t xml:space="preserve">FeCl2</t>
  </si>
  <si>
    <t xml:space="preserve">FeCl3</t>
  </si>
  <si>
    <t xml:space="preserve">FeSO4</t>
  </si>
  <si>
    <t xml:space="preserve">H2O2</t>
  </si>
  <si>
    <t xml:space="preserve">H2SO4</t>
  </si>
  <si>
    <t xml:space="preserve">H3PO4</t>
  </si>
  <si>
    <t xml:space="preserve">HCH3CO2</t>
  </si>
  <si>
    <t xml:space="preserve">HCHO2</t>
  </si>
  <si>
    <t xml:space="preserve">HCl</t>
  </si>
  <si>
    <t xml:space="preserve">HCN</t>
  </si>
  <si>
    <t xml:space="preserve">HNO3</t>
  </si>
  <si>
    <t xml:space="preserve">K2CO3</t>
  </si>
  <si>
    <t xml:space="preserve">K2Cr2O7</t>
  </si>
  <si>
    <t xml:space="preserve">K2HPO4</t>
  </si>
  <si>
    <t xml:space="preserve">K2SO4</t>
  </si>
  <si>
    <t xml:space="preserve">K3PO4</t>
  </si>
  <si>
    <t xml:space="preserve">KBr</t>
  </si>
  <si>
    <t xml:space="preserve">KCH3CO2</t>
  </si>
  <si>
    <t xml:space="preserve">KCHO2</t>
  </si>
  <si>
    <t xml:space="preserve">KCl</t>
  </si>
  <si>
    <t xml:space="preserve">KH2PO4</t>
  </si>
  <si>
    <t xml:space="preserve">KI</t>
  </si>
  <si>
    <t xml:space="preserve">KNO3</t>
  </si>
  <si>
    <t xml:space="preserve">KOH</t>
  </si>
  <si>
    <t xml:space="preserve">Li2SO4</t>
  </si>
  <si>
    <t xml:space="preserve">LiCl</t>
  </si>
  <si>
    <t xml:space="preserve">LiNO3</t>
  </si>
  <si>
    <t xml:space="preserve">LiOH</t>
  </si>
  <si>
    <t xml:space="preserve">Mg(NO3)2</t>
  </si>
  <si>
    <t xml:space="preserve">MgCl2</t>
  </si>
  <si>
    <t xml:space="preserve">MgSO4</t>
  </si>
  <si>
    <t xml:space="preserve">MnCl2</t>
  </si>
  <si>
    <t xml:space="preserve">MnSO4</t>
  </si>
  <si>
    <t xml:space="preserve">Na2CO3</t>
  </si>
  <si>
    <t xml:space="preserve">Na2HPO4</t>
  </si>
  <si>
    <t xml:space="preserve">Na2MoO4</t>
  </si>
  <si>
    <t xml:space="preserve">Na2S2O3</t>
  </si>
  <si>
    <t xml:space="preserve">Na2SO3</t>
  </si>
  <si>
    <t xml:space="preserve">Na2SO4</t>
  </si>
  <si>
    <t xml:space="preserve">Na3PO4</t>
  </si>
  <si>
    <t xml:space="preserve">NaBr</t>
  </si>
  <si>
    <t xml:space="preserve">NaCH3CO2</t>
  </si>
  <si>
    <t xml:space="preserve">NaCl</t>
  </si>
  <si>
    <t xml:space="preserve">NaClO3</t>
  </si>
  <si>
    <t xml:space="preserve">NaF</t>
  </si>
  <si>
    <t xml:space="preserve">NaH2PO4</t>
  </si>
  <si>
    <t xml:space="preserve">NaHCO3</t>
  </si>
  <si>
    <t xml:space="preserve">NaHSO3</t>
  </si>
  <si>
    <t xml:space="preserve">NaI</t>
  </si>
  <si>
    <t xml:space="preserve">NaNO2</t>
  </si>
  <si>
    <t xml:space="preserve">NaNO3</t>
  </si>
  <si>
    <t xml:space="preserve">NaOH</t>
  </si>
  <si>
    <t xml:space="preserve">NH3</t>
  </si>
  <si>
    <t xml:space="preserve">NH4Cl</t>
  </si>
  <si>
    <t xml:space="preserve">NH4NO3</t>
  </si>
  <si>
    <t xml:space="preserve">NiCl2</t>
  </si>
  <si>
    <t xml:space="preserve">NiSO4</t>
  </si>
  <si>
    <t xml:space="preserve">Pb(NO3)2</t>
  </si>
  <si>
    <t xml:space="preserve">Sr(NO3)2</t>
  </si>
  <si>
    <t xml:space="preserve">SrCl2</t>
  </si>
  <si>
    <t xml:space="preserve">Sucrose</t>
  </si>
  <si>
    <t xml:space="preserve">ZnCl2</t>
  </si>
  <si>
    <t xml:space="preserve">ZnSO4</t>
  </si>
  <si>
    <t xml:space="preserve">Average</t>
  </si>
  <si>
    <t xml:space="preserve">Median</t>
  </si>
  <si>
    <t xml:space="preserve">Median values for data sets with more than 5 C temperature range</t>
  </si>
  <si>
    <t xml:space="preserve">MW</t>
  </si>
  <si>
    <t xml:space="preserve">c_0</t>
  </si>
  <si>
    <t xml:space="preserve">c_1</t>
  </si>
  <si>
    <t xml:space="preserve">c_2</t>
  </si>
  <si>
    <t xml:space="preserve">c_3</t>
  </si>
  <si>
    <t xml:space="preserve">c_4</t>
  </si>
  <si>
    <t xml:space="preserve">Min T</t>
  </si>
  <si>
    <t xml:space="preserve">Max T</t>
  </si>
  <si>
    <t xml:space="preserve">Min w</t>
  </si>
  <si>
    <t xml:space="preserve">Max w</t>
  </si>
  <si>
    <t xml:space="preserve">Average exp density</t>
  </si>
  <si>
    <t xml:space="preserve">Avg dens res</t>
  </si>
  <si>
    <t xml:space="preserve">Std dens res</t>
  </si>
  <si>
    <t xml:space="preserve">Avg app vol res *10^3</t>
  </si>
  <si>
    <t xml:space="preserve">Std app vol res *10^3</t>
  </si>
  <si>
    <t xml:space="preserve">No of points in corr</t>
  </si>
  <si>
    <t xml:space="preserve">No of inconsistent points</t>
  </si>
  <si>
    <t xml:space="preserve">Calculated density of a solution at w=0.1 and t=25°C</t>
  </si>
  <si>
    <t xml:space="preserve">Sum Std^2*(n-1)</t>
  </si>
  <si>
    <t xml:space="preserve">v_1</t>
  </si>
  <si>
    <t xml:space="preserve">v_2</t>
  </si>
  <si>
    <t xml:space="preserve">v_3</t>
  </si>
  <si>
    <t xml:space="preserve">v_4</t>
  </si>
  <si>
    <t xml:space="preserve">v_5</t>
  </si>
  <si>
    <t xml:space="preserve">v_6</t>
  </si>
  <si>
    <t xml:space="preserve">Average exp viscosity</t>
  </si>
  <si>
    <t xml:space="preserve">Avg visc res</t>
  </si>
  <si>
    <t xml:space="preserve">Std visc res</t>
  </si>
  <si>
    <t xml:space="preserve">Calculated viscosity of a solution at w=0.1 and t=25°C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</si>
</sst>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00"/>
    <numFmt numFmtId="166" formatCode="0.000"/>
    <numFmt numFmtId="167" formatCode="0.00%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8" activeCellId="0" sqref="B38"/>
    </sheetView>
  </sheetViews>
  <sheetFormatPr defaultColWidth="9.0546875" defaultRowHeight="14.65" zeroHeight="false" outlineLevelRow="0" outlineLevelCol="0"/>
  <cols>
    <col collapsed="false" customWidth="true" hidden="false" outlineLevel="0" max="1" min="1" style="0" width="21.53"/>
    <col collapsed="false" customWidth="true" hidden="false" outlineLevel="0" max="2" min="2" style="0" width="12.31"/>
    <col collapsed="false" customWidth="true" hidden="false" outlineLevel="0" max="85" min="83" style="0" width="9.54"/>
  </cols>
  <sheetData>
    <row r="1" customFormat="false" ht="14.6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</row>
    <row r="2" customFormat="false" ht="14.65" hidden="false" customHeight="false" outlineLevel="0" collapsed="false">
      <c r="A2" s="0" t="s">
        <v>85</v>
      </c>
      <c r="B2" s="1" t="n">
        <v>132.14</v>
      </c>
      <c r="C2" s="1" t="n">
        <v>342.12</v>
      </c>
      <c r="D2" s="2" t="n">
        <v>133.34</v>
      </c>
      <c r="E2" s="1" t="n">
        <v>208.27</v>
      </c>
      <c r="F2" s="3" t="n">
        <v>164.09</v>
      </c>
      <c r="G2" s="3" t="n">
        <v>110.99</v>
      </c>
      <c r="H2" s="3" t="n">
        <v>236.42</v>
      </c>
      <c r="I2" s="3" t="n">
        <v>183.32</v>
      </c>
      <c r="J2" s="2" t="n">
        <v>208.4736</v>
      </c>
      <c r="K2" s="2" t="n">
        <v>46.07</v>
      </c>
      <c r="L2" s="1" t="n">
        <v>129.85</v>
      </c>
      <c r="M2" s="2" t="n">
        <v>154.9968</v>
      </c>
      <c r="N2" s="2" t="n">
        <v>392.183</v>
      </c>
      <c r="O2" s="2" t="n">
        <v>158.35</v>
      </c>
      <c r="P2" s="1" t="n">
        <v>187.56</v>
      </c>
      <c r="Q2" s="1" t="n">
        <v>134.48</v>
      </c>
      <c r="R2" s="1" t="n">
        <v>159.63</v>
      </c>
      <c r="S2" s="2" t="n">
        <v>399.88</v>
      </c>
      <c r="T2" s="2" t="n">
        <v>126.75</v>
      </c>
      <c r="U2" s="2" t="n">
        <v>162.21</v>
      </c>
      <c r="V2" s="2" t="n">
        <v>151.9106</v>
      </c>
      <c r="W2" s="2" t="n">
        <v>34.0148</v>
      </c>
      <c r="X2" s="1" t="n">
        <v>98.08</v>
      </c>
      <c r="Y2" s="1" t="n">
        <v>98</v>
      </c>
      <c r="Z2" s="2" t="n">
        <v>60.05</v>
      </c>
      <c r="AA2" s="4" t="n">
        <v>46.03</v>
      </c>
      <c r="AB2" s="1" t="n">
        <v>36.47</v>
      </c>
      <c r="AC2" s="2" t="n">
        <v>27.03</v>
      </c>
      <c r="AD2" s="1" t="n">
        <v>63.02</v>
      </c>
      <c r="AE2" s="1" t="n">
        <v>138.2</v>
      </c>
      <c r="AF2" s="1" t="n">
        <v>294.19</v>
      </c>
      <c r="AG2" s="1" t="n">
        <v>174.18</v>
      </c>
      <c r="AH2" s="1" t="n">
        <v>174.25</v>
      </c>
      <c r="AI2" s="1" t="n">
        <v>212.28</v>
      </c>
      <c r="AJ2" s="4" t="n">
        <v>119.01</v>
      </c>
      <c r="AK2" s="1" t="n">
        <v>98.14</v>
      </c>
      <c r="AL2" s="1" t="n">
        <v>84.1</v>
      </c>
      <c r="AM2" s="1" t="n">
        <v>74.56</v>
      </c>
      <c r="AN2" s="1" t="n">
        <v>136.09</v>
      </c>
      <c r="AO2" s="0" t="n">
        <v>166.02</v>
      </c>
      <c r="AP2" s="1" t="n">
        <v>101.1032</v>
      </c>
      <c r="AQ2" s="1" t="n">
        <v>56.11</v>
      </c>
      <c r="AR2" s="1" t="n">
        <v>109.94</v>
      </c>
      <c r="AS2" s="1" t="n">
        <v>42.39</v>
      </c>
      <c r="AT2" s="1" t="n">
        <v>68.94</v>
      </c>
      <c r="AU2" s="1" t="n">
        <v>23.95</v>
      </c>
      <c r="AV2" s="1" t="n">
        <v>148.315</v>
      </c>
      <c r="AW2" s="1" t="n">
        <v>95.23</v>
      </c>
      <c r="AX2" s="1" t="n">
        <v>120.38</v>
      </c>
      <c r="AY2" s="1" t="n">
        <v>125.84</v>
      </c>
      <c r="AZ2" s="1" t="n">
        <v>150.9996</v>
      </c>
      <c r="BA2" s="1" t="n">
        <v>106</v>
      </c>
      <c r="BB2" s="2" t="n">
        <v>141.993</v>
      </c>
      <c r="BC2" s="2" t="n">
        <v>205.928</v>
      </c>
      <c r="BD2" s="1" t="n">
        <v>158.11</v>
      </c>
      <c r="BE2" s="1" t="n">
        <v>126.06</v>
      </c>
      <c r="BF2" s="1" t="n">
        <v>142.05</v>
      </c>
      <c r="BG2" s="1" t="n">
        <v>163.94</v>
      </c>
      <c r="BH2" s="1" t="n">
        <v>102.91</v>
      </c>
      <c r="BI2" s="1" t="n">
        <v>82.04</v>
      </c>
      <c r="BJ2" s="1" t="n">
        <v>58.45</v>
      </c>
      <c r="BK2" s="1" t="n">
        <v>106.45</v>
      </c>
      <c r="BL2" s="1" t="n">
        <v>41.99</v>
      </c>
      <c r="BM2" s="2" t="n">
        <v>119.979</v>
      </c>
      <c r="BN2" s="1" t="n">
        <v>84.01</v>
      </c>
      <c r="BO2" s="1" t="n">
        <v>104.06</v>
      </c>
      <c r="BP2" s="1" t="n">
        <v>149.92</v>
      </c>
      <c r="BQ2" s="2" t="n">
        <v>69</v>
      </c>
      <c r="BR2" s="1" t="n">
        <v>85.01</v>
      </c>
      <c r="BS2" s="1" t="n">
        <v>40.01</v>
      </c>
      <c r="BT2" s="1" t="n">
        <v>17.0368</v>
      </c>
      <c r="BU2" s="1" t="n">
        <v>53.4917</v>
      </c>
      <c r="BV2" s="1" t="n">
        <v>80.05</v>
      </c>
      <c r="BW2" s="1" t="n">
        <v>129.6</v>
      </c>
      <c r="BX2" s="1" t="n">
        <v>154.75</v>
      </c>
      <c r="BY2" s="1" t="n">
        <v>331.2</v>
      </c>
      <c r="BZ2" s="1" t="n">
        <v>211.65</v>
      </c>
      <c r="CA2" s="1" t="n">
        <v>158.54</v>
      </c>
      <c r="CB2" s="1" t="n">
        <v>342.3</v>
      </c>
      <c r="CC2" s="1" t="n">
        <v>136.29</v>
      </c>
      <c r="CD2" s="1" t="n">
        <v>161.44</v>
      </c>
    </row>
    <row r="3" customFormat="false" ht="14.65" hidden="false" customHeight="false" outlineLevel="0" collapsed="false">
      <c r="B3" s="1"/>
      <c r="C3" s="1"/>
      <c r="D3" s="2"/>
      <c r="E3" s="1"/>
      <c r="F3" s="3"/>
      <c r="G3" s="3"/>
      <c r="H3" s="3"/>
      <c r="I3" s="3"/>
      <c r="J3" s="2"/>
      <c r="K3" s="2"/>
      <c r="L3" s="1"/>
      <c r="M3" s="2"/>
      <c r="N3" s="2"/>
      <c r="O3" s="2"/>
      <c r="P3" s="1"/>
      <c r="Q3" s="1"/>
      <c r="R3" s="1"/>
      <c r="S3" s="2"/>
      <c r="T3" s="2"/>
      <c r="U3" s="2"/>
      <c r="V3" s="2"/>
      <c r="W3" s="2"/>
      <c r="X3" s="1"/>
      <c r="Y3" s="1"/>
      <c r="Z3" s="2"/>
      <c r="AA3" s="4"/>
      <c r="AB3" s="1"/>
      <c r="AC3" s="2"/>
      <c r="AD3" s="1"/>
      <c r="AE3" s="1"/>
      <c r="AF3" s="1"/>
      <c r="AG3" s="1"/>
      <c r="AH3" s="1"/>
      <c r="AI3" s="1"/>
      <c r="AJ3" s="4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2"/>
      <c r="BC3" s="2"/>
      <c r="BD3" s="1"/>
      <c r="BE3" s="1"/>
      <c r="BF3" s="1"/>
      <c r="BG3" s="1"/>
      <c r="BH3" s="1"/>
      <c r="BI3" s="1"/>
      <c r="BJ3" s="1"/>
      <c r="BK3" s="1"/>
      <c r="BL3" s="1"/>
      <c r="BM3" s="2"/>
      <c r="BN3" s="1"/>
      <c r="BO3" s="1"/>
      <c r="BP3" s="1"/>
      <c r="BQ3" s="2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customFormat="false" ht="14.65" hidden="false" customHeight="false" outlineLevel="0" collapsed="false">
      <c r="A4" s="0" t="s">
        <v>86</v>
      </c>
      <c r="B4" s="0" t="n">
        <v>-115.324447133909</v>
      </c>
      <c r="C4" s="0" t="n">
        <v>-0.00172021947831922</v>
      </c>
      <c r="D4" s="0" t="n">
        <v>0.00404531841024496</v>
      </c>
      <c r="E4" s="0" t="n">
        <v>1.01598120285957</v>
      </c>
      <c r="F4" s="5" t="n">
        <v>57.3363374529272</v>
      </c>
      <c r="G4" s="5" t="n">
        <v>-109.390197888999</v>
      </c>
      <c r="H4" s="5" t="n">
        <v>1.40493946422806</v>
      </c>
      <c r="I4" s="0" t="n">
        <v>-0.0908794708870627</v>
      </c>
      <c r="J4" s="0" t="n">
        <v>-1.04395288864156E-007</v>
      </c>
      <c r="K4" s="0" t="n">
        <v>-223683.877024961</v>
      </c>
      <c r="L4" s="5" t="n">
        <v>-1.11172034991782E-008</v>
      </c>
      <c r="M4" s="0" t="n">
        <v>-118.364494233468</v>
      </c>
      <c r="N4" s="0" t="n">
        <v>0.00206236322123626</v>
      </c>
      <c r="O4" s="0" t="n">
        <v>0.00621385080510642</v>
      </c>
      <c r="P4" s="5" t="n">
        <v>4.04466284105324E-005</v>
      </c>
      <c r="Q4" s="5" t="n">
        <v>1952.5672930359</v>
      </c>
      <c r="R4" s="6" t="n">
        <v>-2.82281108613296E-007</v>
      </c>
      <c r="S4" s="0" t="n">
        <v>-1.54228828815135E-005</v>
      </c>
      <c r="T4" s="0" t="n">
        <v>98.6540260106585</v>
      </c>
      <c r="U4" s="0" t="n">
        <v>-1333.77442012148</v>
      </c>
      <c r="V4" s="0" t="n">
        <v>-3.67371651709734E-006</v>
      </c>
      <c r="W4" s="7" t="n">
        <v>1214.2604640531</v>
      </c>
      <c r="X4" s="6" t="n">
        <v>92.5113304006057</v>
      </c>
      <c r="Y4" s="0" t="n">
        <v>1358.33625316673</v>
      </c>
      <c r="Z4" s="5" t="n">
        <v>650.820546385123</v>
      </c>
      <c r="AA4" s="5" t="n">
        <v>424.675318342639</v>
      </c>
      <c r="AB4" s="0" t="n">
        <v>-0.00320295296264468</v>
      </c>
      <c r="AC4" s="0" t="n">
        <v>255.814764133423</v>
      </c>
      <c r="AD4" s="0" t="n">
        <v>2.19858743938397</v>
      </c>
      <c r="AE4" s="0" t="n">
        <v>-1.43132489355902</v>
      </c>
      <c r="AF4" s="0" t="n">
        <v>6.97630249797053E-006</v>
      </c>
      <c r="AG4" s="0" t="n">
        <v>823.317605349731</v>
      </c>
      <c r="AH4" s="0" t="n">
        <v>-2.66811411281819E-005</v>
      </c>
      <c r="AI4" s="0" t="n">
        <v>1181.74333301103</v>
      </c>
      <c r="AJ4" s="0" t="n">
        <v>-13.4108535888302</v>
      </c>
      <c r="AK4" s="0" t="n">
        <v>-7768.28981577005</v>
      </c>
      <c r="AL4" s="0" t="n">
        <v>434.614720656403</v>
      </c>
      <c r="AM4" s="6" t="n">
        <v>-0.530411148286043</v>
      </c>
      <c r="AN4" s="6" t="n">
        <v>15.9766051488443</v>
      </c>
      <c r="AO4" s="6" t="n">
        <v>11.5928021771137</v>
      </c>
      <c r="AP4" s="6" t="n">
        <v>2.8150928339377</v>
      </c>
      <c r="AQ4" s="5" t="n">
        <v>35.1649143919134</v>
      </c>
      <c r="AR4" s="7" t="n">
        <v>0.00653266238778732</v>
      </c>
      <c r="AS4" s="5" t="n">
        <v>6.45624399685079</v>
      </c>
      <c r="AT4" s="5" t="n">
        <v>-1.12683534932851</v>
      </c>
      <c r="AU4" s="5" t="n">
        <v>3.55823799848342</v>
      </c>
      <c r="AV4" s="5" t="n">
        <v>24.569448610957</v>
      </c>
      <c r="AW4" s="8" t="n">
        <v>-0.00589023191076612</v>
      </c>
      <c r="AX4" s="9" t="n">
        <v>-1.28462122816515E-005</v>
      </c>
      <c r="AY4" s="0" t="n">
        <v>1.86864902230967E-006</v>
      </c>
      <c r="AZ4" s="0" t="n">
        <v>0.000901803121708348</v>
      </c>
      <c r="BA4" s="8" t="n">
        <v>1.83303519183731E-007</v>
      </c>
      <c r="BB4" s="0" t="n">
        <v>-4.8614627534517E-007</v>
      </c>
      <c r="BC4" s="0" t="n">
        <v>-2.08131961211022</v>
      </c>
      <c r="BD4" s="0" t="n">
        <v>0.844615619642144</v>
      </c>
      <c r="BE4" s="0" t="n">
        <v>1.51967488422278E-005</v>
      </c>
      <c r="BF4" s="7" t="n">
        <v>1.05779344918747E-008</v>
      </c>
      <c r="BG4" s="7" t="n">
        <v>7.6071473041557E-005</v>
      </c>
      <c r="BH4" s="0" t="n">
        <v>122.586521773799</v>
      </c>
      <c r="BI4" s="0" t="n">
        <v>0.0140133562852282</v>
      </c>
      <c r="BJ4" s="5" t="n">
        <v>0.00140277360387304</v>
      </c>
      <c r="BK4" s="0" t="n">
        <v>0.016743831981939</v>
      </c>
      <c r="BL4" s="0" t="n">
        <v>2.81906786713778E-006</v>
      </c>
      <c r="BM4" s="7" t="n">
        <v>0.363283715541277</v>
      </c>
      <c r="BN4" s="7" t="n">
        <v>4.16789505523398E-007</v>
      </c>
      <c r="BO4" s="0" t="n">
        <v>6.13838816459238E-006</v>
      </c>
      <c r="BP4" s="5" t="n">
        <v>676.289318004571</v>
      </c>
      <c r="BQ4" s="0" t="n">
        <v>98.9643723167895</v>
      </c>
      <c r="BR4" s="0" t="n">
        <v>20.5259302007616</v>
      </c>
      <c r="BS4" s="10" t="n">
        <v>447.07494289919</v>
      </c>
      <c r="BT4" s="0" t="n">
        <v>0.264726204615889</v>
      </c>
      <c r="BU4" s="0" t="n">
        <v>4.38535789837295</v>
      </c>
      <c r="BV4" s="7" t="n">
        <v>980.899761918971</v>
      </c>
      <c r="BW4" s="5" t="n">
        <v>2.4677573390257E-006</v>
      </c>
      <c r="BX4" s="0" t="n">
        <v>-0.0389423792411757</v>
      </c>
      <c r="BY4" s="0" t="n">
        <v>0.0903963478737314</v>
      </c>
      <c r="BZ4" s="0" t="n">
        <v>0.0576614654685554</v>
      </c>
      <c r="CA4" s="0" t="n">
        <v>1.35341758029363E-006</v>
      </c>
      <c r="CB4" s="0" t="n">
        <v>514.73309011228</v>
      </c>
      <c r="CC4" s="7" t="n">
        <v>2012.08588287769</v>
      </c>
      <c r="CD4" s="0" t="n">
        <v>18.377767328243</v>
      </c>
      <c r="CE4" s="11"/>
      <c r="CF4" s="11" t="n">
        <f aca="false">MEDIAN(B4:CD4)</f>
        <v>0.00621385080510642</v>
      </c>
      <c r="CG4" s="11" t="n">
        <f aca="false">MEDIAN(B4,C4,E4:M4,P4:AF4,AH4,AJ4:BX4,CA4:CD4)</f>
        <v>0.00115228836279069</v>
      </c>
    </row>
    <row r="5" customFormat="false" ht="14.65" hidden="false" customHeight="false" outlineLevel="0" collapsed="false">
      <c r="A5" s="0" t="s">
        <v>87</v>
      </c>
      <c r="B5" s="0" t="n">
        <v>418.74421297303</v>
      </c>
      <c r="C5" s="0" t="n">
        <v>0.00189671927066311</v>
      </c>
      <c r="D5" s="0" t="n">
        <v>723.535672340423</v>
      </c>
      <c r="E5" s="0" t="n">
        <v>-1.4355654749112</v>
      </c>
      <c r="F5" s="5" t="n">
        <v>538.054269301373</v>
      </c>
      <c r="G5" s="5" t="n">
        <v>153.563718668084</v>
      </c>
      <c r="H5" s="5" t="n">
        <v>-2.78047881936076</v>
      </c>
      <c r="I5" s="0" t="n">
        <v>0.291158627806589</v>
      </c>
      <c r="J5" s="0" t="n">
        <v>6.10698206597911E-008</v>
      </c>
      <c r="K5" s="0" t="n">
        <v>2002363.99538648</v>
      </c>
      <c r="L5" s="5" t="n">
        <v>3.35471836006277E-008</v>
      </c>
      <c r="M5" s="0" t="n">
        <v>1368.0653607959</v>
      </c>
      <c r="N5" s="0" t="n">
        <v>3.96396029734497</v>
      </c>
      <c r="O5" s="0" t="n">
        <v>619.659293410675</v>
      </c>
      <c r="P5" s="5" t="n">
        <v>-4.39021421957175E-005</v>
      </c>
      <c r="Q5" s="5" t="n">
        <v>1286.62354026395</v>
      </c>
      <c r="R5" s="6" t="n">
        <v>1.53245801887133E-007</v>
      </c>
      <c r="S5" s="0" t="n">
        <v>4.44522529507892E-005</v>
      </c>
      <c r="T5" s="0" t="n">
        <v>199.504625373479</v>
      </c>
      <c r="U5" s="0" t="n">
        <v>4369.20338472009</v>
      </c>
      <c r="V5" s="0" t="n">
        <v>0.000124651558593106</v>
      </c>
      <c r="W5" s="7" t="n">
        <v>1711.65951441039</v>
      </c>
      <c r="X5" s="12" t="n">
        <v>204.523781310193</v>
      </c>
      <c r="Y5" s="0" t="n">
        <v>-4327.67818317375</v>
      </c>
      <c r="Z5" s="5" t="n">
        <v>-1056.99248716554</v>
      </c>
      <c r="AA5" s="5" t="n">
        <v>2920.70919395392</v>
      </c>
      <c r="AB5" s="0" t="n">
        <v>0.0236403354459153</v>
      </c>
      <c r="AC5" s="0" t="n">
        <v>283.109205876797</v>
      </c>
      <c r="AD5" s="0" t="n">
        <v>-3.84040360634417</v>
      </c>
      <c r="AE5" s="0" t="n">
        <v>2.4916797794138</v>
      </c>
      <c r="AF5" s="0" t="n">
        <v>3.03926813557908E-005</v>
      </c>
      <c r="AG5" s="0" t="n">
        <v>27.0899489430166</v>
      </c>
      <c r="AH5" s="0" t="n">
        <v>3.04119143581387E-005</v>
      </c>
      <c r="AI5" s="0" t="n">
        <v>53.7847739646978</v>
      </c>
      <c r="AJ5" s="0" t="n">
        <v>192.796165101341</v>
      </c>
      <c r="AK5" s="0" t="n">
        <v>42619.2038128075</v>
      </c>
      <c r="AL5" s="0" t="n">
        <v>2570.18891517959</v>
      </c>
      <c r="AM5" s="6" t="n">
        <v>4.84637886701518</v>
      </c>
      <c r="AN5" s="6" t="n">
        <v>2.14588936976337</v>
      </c>
      <c r="AO5" s="6" t="n">
        <v>42.1047470219843</v>
      </c>
      <c r="AP5" s="6" t="n">
        <v>10.0233655858254</v>
      </c>
      <c r="AQ5" s="5" t="n">
        <v>183.198541939521</v>
      </c>
      <c r="AR5" s="7" t="n">
        <v>0.00896850142702182</v>
      </c>
      <c r="AS5" s="5" t="n">
        <v>14.9280874411062</v>
      </c>
      <c r="AT5" s="5" t="n">
        <v>38.4341980749203</v>
      </c>
      <c r="AU5" s="5" t="n">
        <v>0.988986357420376</v>
      </c>
      <c r="AV5" s="5" t="n">
        <v>-35.5991940440385</v>
      </c>
      <c r="AW5" s="8" t="n">
        <v>0.0118547162865119</v>
      </c>
      <c r="AX5" s="9" t="n">
        <v>6.16472593031872E-006</v>
      </c>
      <c r="AY5" s="0" t="n">
        <v>4.54525919152575E-005</v>
      </c>
      <c r="AZ5" s="0" t="n">
        <v>0.00113346770301167</v>
      </c>
      <c r="BA5" s="8" t="n">
        <v>1.77549032774604E-007</v>
      </c>
      <c r="BB5" s="0" t="n">
        <v>1.50195324868764E-006</v>
      </c>
      <c r="BC5" s="0" t="n">
        <v>4.84461280523794</v>
      </c>
      <c r="BD5" s="0" t="n">
        <v>-1.51424498472992</v>
      </c>
      <c r="BE5" s="0" t="n">
        <v>4.37655086571068E-007</v>
      </c>
      <c r="BF5" s="7" t="n">
        <v>5.11445619773252E-008</v>
      </c>
      <c r="BG5" s="7" t="n">
        <v>3.80829978376098E-005</v>
      </c>
      <c r="BH5" s="0" t="n">
        <v>561.423706611731</v>
      </c>
      <c r="BI5" s="0" t="n">
        <v>1590.97368925802</v>
      </c>
      <c r="BJ5" s="5" t="n">
        <v>0.0056393226396321</v>
      </c>
      <c r="BK5" s="0" t="n">
        <v>0.0284089038184594</v>
      </c>
      <c r="BL5" s="0" t="n">
        <v>2.1776455985166E-007</v>
      </c>
      <c r="BM5" s="7" t="n">
        <v>0.600812262259822</v>
      </c>
      <c r="BN5" s="0" t="n">
        <v>2.26667766919593E-008</v>
      </c>
      <c r="BO5" s="0" t="n">
        <v>1.30287933190397E-006</v>
      </c>
      <c r="BP5" s="5" t="n">
        <v>1624.29741261466</v>
      </c>
      <c r="BQ5" s="0" t="n">
        <v>806.975677149934</v>
      </c>
      <c r="BR5" s="0" t="n">
        <v>49.5204816756638</v>
      </c>
      <c r="BS5" s="10" t="n">
        <v>834.649869286146</v>
      </c>
      <c r="BT5" s="0" t="n">
        <v>0.155132726883017</v>
      </c>
      <c r="BU5" s="0" t="n">
        <v>140.701582430344</v>
      </c>
      <c r="BV5" s="7" t="n">
        <v>1343.05467658596</v>
      </c>
      <c r="BW5" s="5" t="n">
        <v>5.02749857076289E-006</v>
      </c>
      <c r="BX5" s="0" t="n">
        <v>0.2210942768811</v>
      </c>
      <c r="BY5" s="0" t="n">
        <v>-0.0634943692178963</v>
      </c>
      <c r="BZ5" s="0" t="n">
        <v>0.076039296439934</v>
      </c>
      <c r="CA5" s="0" t="n">
        <v>-7.48767819877434E-007</v>
      </c>
      <c r="CB5" s="0" t="n">
        <v>14230.895357295</v>
      </c>
      <c r="CC5" s="7" t="n">
        <v>311.27513206047</v>
      </c>
      <c r="CD5" s="0" t="n">
        <v>35.9267706913744</v>
      </c>
      <c r="CE5" s="11"/>
      <c r="CF5" s="11" t="n">
        <f aca="false">MEDIAN(B5:CD5)</f>
        <v>0.988986357420376</v>
      </c>
      <c r="CG5" s="11" t="n">
        <f aca="false">MEDIAN(B5,C5,E5:M5,P5:AF5,AH5,AJ5:BX5,CA5:CD5)</f>
        <v>0.445985445033206</v>
      </c>
    </row>
    <row r="6" customFormat="false" ht="14.65" hidden="false" customHeight="false" outlineLevel="0" collapsed="false">
      <c r="A6" s="0" t="s">
        <v>88</v>
      </c>
      <c r="B6" s="0" t="n">
        <v>3.41580771143251</v>
      </c>
      <c r="C6" s="0" t="n">
        <v>-0.0309037815154587</v>
      </c>
      <c r="D6" s="0" t="n">
        <v>0.34981016059794</v>
      </c>
      <c r="E6" s="0" t="n">
        <v>-2123.85892558302</v>
      </c>
      <c r="F6" s="5" t="n">
        <v>1.00008670445074</v>
      </c>
      <c r="G6" s="5" t="n">
        <v>4.67177807526463</v>
      </c>
      <c r="H6" s="5" t="n">
        <v>-5.24442380577459</v>
      </c>
      <c r="I6" s="0" t="n">
        <v>7.38264547590445</v>
      </c>
      <c r="J6" s="0" t="n">
        <v>-0.0037605054671436</v>
      </c>
      <c r="K6" s="0" t="n">
        <v>3300.82249204276</v>
      </c>
      <c r="L6" s="5" t="n">
        <v>0.363232288545762</v>
      </c>
      <c r="M6" s="0" t="n">
        <v>0.0130430451536365</v>
      </c>
      <c r="N6" s="0" t="n">
        <v>-0.119372817397918</v>
      </c>
      <c r="O6" s="0" t="n">
        <v>0.240905032006188</v>
      </c>
      <c r="P6" s="5" t="n">
        <v>-1.98274430810838</v>
      </c>
      <c r="Q6" s="5" t="n">
        <v>0.0945070445691332</v>
      </c>
      <c r="R6" s="6" t="n">
        <v>-0.123602163024519</v>
      </c>
      <c r="S6" s="0" t="n">
        <v>0.69716515329407</v>
      </c>
      <c r="T6" s="0" t="n">
        <v>0.336389412824619</v>
      </c>
      <c r="U6" s="0" t="n">
        <v>1.52978239746121</v>
      </c>
      <c r="V6" s="0" t="n">
        <v>-0.0628610715950603</v>
      </c>
      <c r="W6" s="7" t="n">
        <v>1.10200482371396</v>
      </c>
      <c r="X6" s="6" t="n">
        <v>0.746445929838236</v>
      </c>
      <c r="Y6" s="0" t="n">
        <v>-4.59499554538427</v>
      </c>
      <c r="Z6" s="5" t="n">
        <v>-1.73918794204166</v>
      </c>
      <c r="AA6" s="5" t="n">
        <v>3.79423284167027</v>
      </c>
      <c r="AB6" s="7" t="n">
        <v>5.59222371540273</v>
      </c>
      <c r="AC6" s="0" t="n">
        <v>0.668883026786135</v>
      </c>
      <c r="AD6" s="0" t="n">
        <v>-3.39185005281182</v>
      </c>
      <c r="AE6" s="0" t="n">
        <v>1.10278289212461</v>
      </c>
      <c r="AF6" s="0" t="n">
        <v>0.809446891798018</v>
      </c>
      <c r="AG6" s="0" t="n">
        <v>-0.112190526528419</v>
      </c>
      <c r="AH6" s="0" t="n">
        <v>0.971179325821415</v>
      </c>
      <c r="AI6" s="0" t="n">
        <v>-0.183913697699283</v>
      </c>
      <c r="AJ6" s="0" t="n">
        <v>5.45379864100375</v>
      </c>
      <c r="AK6" s="0" t="n">
        <v>71.6239839309479</v>
      </c>
      <c r="AL6" s="0" t="n">
        <v>1.99879924322036</v>
      </c>
      <c r="AM6" s="6" t="n">
        <v>2.44799884620738</v>
      </c>
      <c r="AN6" s="6" t="n">
        <v>0.0481478875215725</v>
      </c>
      <c r="AO6" s="6" t="n">
        <v>1.91957036386296</v>
      </c>
      <c r="AP6" s="6" t="n">
        <v>1.29783609145204</v>
      </c>
      <c r="AQ6" s="5" t="n">
        <v>0.207717395487073</v>
      </c>
      <c r="AR6" s="7" t="n">
        <v>0.159037122149386</v>
      </c>
      <c r="AS6" s="5" t="n">
        <v>1.68936495781667</v>
      </c>
      <c r="AT6" s="5" t="n">
        <v>13.4680810860095</v>
      </c>
      <c r="AU6" s="5" t="n">
        <v>-0.0697252979271942</v>
      </c>
      <c r="AV6" s="5" t="n">
        <v>-1.7914223249523</v>
      </c>
      <c r="AW6" s="8" t="n">
        <v>0.597910696765547</v>
      </c>
      <c r="AX6" s="9" t="n">
        <v>0.0871255925317973</v>
      </c>
      <c r="AY6" s="0" t="n">
        <v>1.57582584081573</v>
      </c>
      <c r="AZ6" s="0" t="n">
        <v>0.134972038780606</v>
      </c>
      <c r="BA6" s="8" t="n">
        <v>-0.093648913794599</v>
      </c>
      <c r="BB6" s="0" t="n">
        <v>0.457178077423894</v>
      </c>
      <c r="BC6" s="0" t="n">
        <v>4.43423042359586</v>
      </c>
      <c r="BD6" s="0" t="n">
        <v>-42.9489938219299</v>
      </c>
      <c r="BE6" s="0" t="n">
        <v>0.102960669860311</v>
      </c>
      <c r="BF6" s="7" t="n">
        <v>0.103488578517456</v>
      </c>
      <c r="BG6" s="7" t="n">
        <v>-0.188200645913539</v>
      </c>
      <c r="BH6" s="0" t="n">
        <v>1.5416474872462</v>
      </c>
      <c r="BI6" s="0" t="n">
        <v>10.1628091839824</v>
      </c>
      <c r="BJ6" s="5" t="n">
        <v>0.631174266387417</v>
      </c>
      <c r="BK6" s="0" t="n">
        <v>1.30417999359157</v>
      </c>
      <c r="BL6" s="0" t="n">
        <v>-0.0414830517987938</v>
      </c>
      <c r="BM6" s="7" t="n">
        <v>0.189350053537712</v>
      </c>
      <c r="BN6" s="0" t="n">
        <v>0.060497086787584</v>
      </c>
      <c r="BO6" s="0" t="n">
        <v>0.136346140983535</v>
      </c>
      <c r="BP6" s="5" t="n">
        <v>1.46175908674502</v>
      </c>
      <c r="BQ6" s="0" t="n">
        <v>1.17260763709082</v>
      </c>
      <c r="BR6" s="0" t="n">
        <v>0.852840205255977</v>
      </c>
      <c r="BS6" s="10" t="n">
        <v>-0.106979201411472</v>
      </c>
      <c r="BT6" s="0" t="n">
        <v>0.730931742367117</v>
      </c>
      <c r="BU6" s="0" t="n">
        <v>5.78110353110913</v>
      </c>
      <c r="BV6" s="7" t="n">
        <v>1.04307848688247</v>
      </c>
      <c r="BW6" s="5" t="n">
        <v>0.0888210309749448</v>
      </c>
      <c r="BX6" s="0" t="n">
        <v>-0.144428255431456</v>
      </c>
      <c r="BY6" s="0" t="n">
        <v>-3.44185398485288</v>
      </c>
      <c r="BZ6" s="0" t="n">
        <v>2.72648334431923</v>
      </c>
      <c r="CA6" s="0" t="n">
        <v>-1.93563339996439</v>
      </c>
      <c r="CB6" s="0" t="n">
        <v>13.0819849004151</v>
      </c>
      <c r="CC6" s="7" t="n">
        <v>-0.0133244338421804</v>
      </c>
      <c r="CD6" s="0" t="n">
        <v>-0.0891929875648386</v>
      </c>
      <c r="CE6" s="11"/>
      <c r="CF6" s="11" t="n">
        <f aca="false">MEDIAN(B6:CD6)</f>
        <v>0.34981016059794</v>
      </c>
      <c r="CG6" s="11" t="n">
        <f aca="false">MEDIAN(B6,C6,E6:M6,P6:AF6,AH6,AJ6:BX6,CA6:CD6)</f>
        <v>0.527544387094721</v>
      </c>
    </row>
    <row r="7" customFormat="false" ht="14.65" hidden="false" customHeight="false" outlineLevel="0" collapsed="false">
      <c r="A7" s="0" t="s">
        <v>89</v>
      </c>
      <c r="B7" s="0" t="n">
        <v>0.0171367357349097</v>
      </c>
      <c r="C7" s="0" t="n">
        <v>0.00408688199267457</v>
      </c>
      <c r="D7" s="0" t="n">
        <v>0.00388440951598899</v>
      </c>
      <c r="E7" s="0" t="n">
        <v>-34.1256525847995</v>
      </c>
      <c r="F7" s="5" t="n">
        <v>0.00720231361346264</v>
      </c>
      <c r="G7" s="5" t="n">
        <v>0.0343428717059971</v>
      </c>
      <c r="H7" s="5" t="n">
        <v>0.0192949004526846</v>
      </c>
      <c r="I7" s="0" t="n">
        <v>-0.0318551117399901</v>
      </c>
      <c r="J7" s="0" t="n">
        <v>0.00410750244639145</v>
      </c>
      <c r="K7" s="0" t="n">
        <v>0.0419405572632057</v>
      </c>
      <c r="L7" s="5" t="n">
        <v>0.0114623733117824</v>
      </c>
      <c r="M7" s="0" t="n">
        <v>-0.000144939095600892</v>
      </c>
      <c r="N7" s="0" t="n">
        <v>0.00388440951598899</v>
      </c>
      <c r="O7" s="0" t="n">
        <v>0.00388440951598899</v>
      </c>
      <c r="P7" s="5" t="n">
        <v>0.0082683430868044</v>
      </c>
      <c r="Q7" s="5" t="n">
        <v>0.00255329039400343</v>
      </c>
      <c r="R7" s="6" t="n">
        <v>0.00388440951598899</v>
      </c>
      <c r="S7" s="0" t="n">
        <v>0.00767862217143997</v>
      </c>
      <c r="T7" s="0" t="n">
        <v>0.00384437505475556</v>
      </c>
      <c r="U7" s="0" t="n">
        <v>0.00709860183986025</v>
      </c>
      <c r="V7" s="0" t="n">
        <v>0.00156961009711709</v>
      </c>
      <c r="W7" s="7" t="n">
        <v>0.00305572192552515</v>
      </c>
      <c r="X7" s="6" t="n">
        <v>0.00647293719720025</v>
      </c>
      <c r="Y7" s="0" t="n">
        <v>0.00438312442329336</v>
      </c>
      <c r="Z7" s="5" t="n">
        <v>0.000355945183876335</v>
      </c>
      <c r="AA7" s="5" t="n">
        <v>0.0139049112372261</v>
      </c>
      <c r="AB7" s="7" t="n">
        <v>-0.0278770340087148</v>
      </c>
      <c r="AC7" s="0" t="n">
        <v>0.00620570336956009</v>
      </c>
      <c r="AD7" s="0" t="n">
        <v>0.00883511545736729</v>
      </c>
      <c r="AE7" s="0" t="n">
        <v>0.0131163276340403</v>
      </c>
      <c r="AF7" s="0" t="n">
        <v>0.0196820118806563</v>
      </c>
      <c r="AG7" s="0" t="n">
        <v>0.00388440951598899</v>
      </c>
      <c r="AH7" s="0" t="n">
        <v>0.0198161986508632</v>
      </c>
      <c r="AI7" s="0" t="n">
        <v>0.00388440951598899</v>
      </c>
      <c r="AJ7" s="0" t="n">
        <v>0.0406834540596022</v>
      </c>
      <c r="AK7" s="0" t="n">
        <v>0.2360106782987</v>
      </c>
      <c r="AL7" s="0" t="n">
        <v>0.00619570057522838</v>
      </c>
      <c r="AM7" s="6" t="n">
        <v>0.022469579966539</v>
      </c>
      <c r="AN7" s="6" t="n">
        <v>0.00164758280817709</v>
      </c>
      <c r="AO7" s="6" t="n">
        <v>0.0167843188328539</v>
      </c>
      <c r="AP7" s="6" t="n">
        <v>0.0133800035914104</v>
      </c>
      <c r="AQ7" s="5" t="n">
        <v>0.00286661581084134</v>
      </c>
      <c r="AR7" s="7" t="n">
        <v>0.00367594586991484</v>
      </c>
      <c r="AS7" s="5" t="n">
        <v>-0.00787294216075144</v>
      </c>
      <c r="AT7" s="5" t="n">
        <v>-0.0484278129747622</v>
      </c>
      <c r="AU7" s="5" t="n">
        <v>-6.39986669564712E-005</v>
      </c>
      <c r="AV7" s="5" t="n">
        <v>-0.00905634721854988</v>
      </c>
      <c r="AW7" s="8" t="n">
        <v>0.0078563220469976</v>
      </c>
      <c r="AX7" s="9" t="n">
        <v>0.00454706755019847</v>
      </c>
      <c r="AY7" s="0" t="n">
        <v>-0.0107756446932909</v>
      </c>
      <c r="AZ7" s="0" t="n">
        <v>-0.00520571455246995</v>
      </c>
      <c r="BA7" s="8" t="n">
        <v>0.0023014077992932</v>
      </c>
      <c r="BB7" s="0" t="n">
        <v>-0.0047767365749126</v>
      </c>
      <c r="BC7" s="0" t="n">
        <v>-0.0208150320148339</v>
      </c>
      <c r="BD7" s="0" t="n">
        <v>0.193350056783887</v>
      </c>
      <c r="BE7" s="0" t="n">
        <v>-0.00152708622851478</v>
      </c>
      <c r="BF7" s="7" t="n">
        <v>0.00612610429059941</v>
      </c>
      <c r="BG7" s="7" t="n">
        <v>0.0006893608666814</v>
      </c>
      <c r="BH7" s="0" t="n">
        <v>0.0108333330467002</v>
      </c>
      <c r="BI7" s="0" t="n">
        <v>-0.26673204035899</v>
      </c>
      <c r="BJ7" s="5" t="n">
        <v>0.0107699059177699</v>
      </c>
      <c r="BK7" s="0" t="n">
        <v>-0.00765502051203801</v>
      </c>
      <c r="BL7" s="0" t="n">
        <v>0.000217651165165536</v>
      </c>
      <c r="BM7" s="7" t="n">
        <v>0.00707492730775173</v>
      </c>
      <c r="BN7" s="7" t="n">
        <v>-0.00150572212210088</v>
      </c>
      <c r="BO7" s="0" t="n">
        <v>-0.00146243093815548</v>
      </c>
      <c r="BP7" s="5" t="n">
        <v>0.00921244021070148</v>
      </c>
      <c r="BQ7" s="0" t="n">
        <v>0.00177738061841214</v>
      </c>
      <c r="BR7" s="0" t="n">
        <v>0.00876356430855814</v>
      </c>
      <c r="BS7" s="10" t="n">
        <v>0.000557905363127885</v>
      </c>
      <c r="BT7" s="0" t="n">
        <v>-0.0035927988568891</v>
      </c>
      <c r="BU7" s="0" t="n">
        <v>-0.0189198527656366</v>
      </c>
      <c r="BV7" s="7" t="n">
        <v>0.00321289299685392</v>
      </c>
      <c r="BW7" s="5" t="n">
        <v>0.0047132238467195</v>
      </c>
      <c r="BX7" s="0" t="n">
        <v>0.000986700725489466</v>
      </c>
      <c r="BY7" s="0" t="n">
        <v>0.105133814782095</v>
      </c>
      <c r="BZ7" s="0" t="n">
        <v>-0.0844220747537046</v>
      </c>
      <c r="CA7" s="0" t="n">
        <v>0.010704329282332</v>
      </c>
      <c r="CB7" s="0" t="n">
        <v>0.0275617849920409</v>
      </c>
      <c r="CC7" s="7" t="n">
        <v>0.0011183672528353</v>
      </c>
      <c r="CD7" s="0" t="n">
        <v>0.00107728566795282</v>
      </c>
      <c r="CE7" s="11"/>
      <c r="CF7" s="11" t="n">
        <f aca="false">MEDIAN(B7:CD7)</f>
        <v>0.00388440951598899</v>
      </c>
      <c r="CG7" s="11" t="n">
        <f aca="false">MEDIAN(B7,C7,E7:M7,P7:AF7,AH7,AJ7:BX7,CA7:CD7)</f>
        <v>0.00398564575433178</v>
      </c>
    </row>
    <row r="8" customFormat="false" ht="14.65" hidden="false" customHeight="false" outlineLevel="0" collapsed="false">
      <c r="A8" s="0" t="s">
        <v>90</v>
      </c>
      <c r="B8" s="0" t="n">
        <v>1725.13047641485</v>
      </c>
      <c r="C8" s="0" t="n">
        <v>3804.16319837554</v>
      </c>
      <c r="D8" s="0" t="n">
        <v>1202.94579276371</v>
      </c>
      <c r="E8" s="0" t="n">
        <v>4048.83006178205</v>
      </c>
      <c r="F8" s="5" t="n">
        <v>1438.41364559148</v>
      </c>
      <c r="G8" s="5" t="n">
        <v>2259.08740582154</v>
      </c>
      <c r="H8" s="5" t="n">
        <v>-3041.2574988841</v>
      </c>
      <c r="I8" s="0" t="n">
        <v>-3477.51514637976</v>
      </c>
      <c r="J8" s="0" t="n">
        <v>5007.6914924463</v>
      </c>
      <c r="K8" s="0" t="n">
        <v>-640.470454831031</v>
      </c>
      <c r="L8" s="5" t="n">
        <v>5070.39930031505</v>
      </c>
      <c r="M8" s="0" t="n">
        <v>-294.01939783267</v>
      </c>
      <c r="N8" s="0" t="n">
        <v>1202.94579276371</v>
      </c>
      <c r="O8" s="0" t="n">
        <v>1202.94579276371</v>
      </c>
      <c r="P8" s="5" t="n">
        <v>-4401.40035650588</v>
      </c>
      <c r="Q8" s="5" t="n">
        <v>531.096586617776</v>
      </c>
      <c r="R8" s="6" t="n">
        <v>4904.6668523854</v>
      </c>
      <c r="S8" s="0" t="n">
        <v>4336.8637795033</v>
      </c>
      <c r="T8" s="0" t="n">
        <v>1650.1293370808</v>
      </c>
      <c r="U8" s="0" t="n">
        <v>829.213082892723</v>
      </c>
      <c r="V8" s="0" t="n">
        <v>3942.99164058084</v>
      </c>
      <c r="W8" s="7" t="n">
        <v>238.673268949553</v>
      </c>
      <c r="X8" s="12" t="n">
        <v>1575.630229743</v>
      </c>
      <c r="Y8" s="0" t="n">
        <v>-912.445750215845</v>
      </c>
      <c r="Z8" s="5" t="n">
        <v>-819.002562369004</v>
      </c>
      <c r="AA8" s="5" t="n">
        <v>764.865911309463</v>
      </c>
      <c r="AB8" s="0" t="n">
        <v>-3617.1868894458</v>
      </c>
      <c r="AC8" s="0" t="n">
        <v>891.000755697989</v>
      </c>
      <c r="AD8" s="0" t="n">
        <v>-2766.27871913573</v>
      </c>
      <c r="AE8" s="0" t="n">
        <v>2835.97814307521</v>
      </c>
      <c r="AF8" s="0" t="n">
        <v>4307.93119639994</v>
      </c>
      <c r="AG8" s="0" t="n">
        <v>1202.94579276371</v>
      </c>
      <c r="AH8" s="0" t="n">
        <v>4366.04506677091</v>
      </c>
      <c r="AI8" s="0" t="n">
        <v>1202.94579276371</v>
      </c>
      <c r="AJ8" s="0" t="n">
        <v>2153.10191355032</v>
      </c>
      <c r="AK8" s="0" t="n">
        <v>1098.57382997139</v>
      </c>
      <c r="AL8" s="0" t="n">
        <v>783.113859777292</v>
      </c>
      <c r="AM8" s="6" t="n">
        <v>2697.18534029084</v>
      </c>
      <c r="AN8" s="6" t="n">
        <v>2221.87236570787</v>
      </c>
      <c r="AO8" s="6" t="n">
        <v>2278.40951850576</v>
      </c>
      <c r="AP8" s="6" t="n">
        <v>2432.66542686305</v>
      </c>
      <c r="AQ8" s="5" t="n">
        <v>1551.51261404851</v>
      </c>
      <c r="AR8" s="7" t="n">
        <v>3459.18100948264</v>
      </c>
      <c r="AS8" s="5" t="n">
        <v>-2345.80651461662</v>
      </c>
      <c r="AT8" s="5" t="n">
        <v>-2594.07413122207</v>
      </c>
      <c r="AU8" s="5" t="n">
        <v>-2513.09471353798</v>
      </c>
      <c r="AV8" s="5" t="n">
        <v>2266.43080919246</v>
      </c>
      <c r="AW8" s="8" t="n">
        <v>3556.1058035141</v>
      </c>
      <c r="AX8" s="9" t="n">
        <v>4548.81000975231</v>
      </c>
      <c r="AY8" s="0" t="n">
        <v>-4369.86396440139</v>
      </c>
      <c r="AZ8" s="0" t="n">
        <v>-3822.31236791277</v>
      </c>
      <c r="BA8" s="8" t="n">
        <v>4730.24820312581</v>
      </c>
      <c r="BB8" s="0" t="n">
        <v>-4729.56419395864</v>
      </c>
      <c r="BC8" s="0" t="n">
        <v>-2942.26405798836</v>
      </c>
      <c r="BD8" s="0" t="n">
        <v>-3425.907416287</v>
      </c>
      <c r="BE8" s="0" t="n">
        <v>-4500.84960861175</v>
      </c>
      <c r="BF8" s="7" t="n">
        <v>4926.0840043169</v>
      </c>
      <c r="BG8" s="7" t="n">
        <v>4088.22102993669</v>
      </c>
      <c r="BH8" s="0" t="n">
        <v>1588.86300223866</v>
      </c>
      <c r="BI8" s="0" t="n">
        <v>1202.94579276371</v>
      </c>
      <c r="BJ8" s="8" t="n">
        <v>3604.57398604285</v>
      </c>
      <c r="BK8" s="0" t="n">
        <v>-3436.37619518495</v>
      </c>
      <c r="BL8" s="0" t="n">
        <v>4586.88013494066</v>
      </c>
      <c r="BM8" s="7" t="n">
        <v>2786.97602425773</v>
      </c>
      <c r="BN8" s="0" t="n">
        <v>-4768.45570045676</v>
      </c>
      <c r="BO8" s="0" t="n">
        <v>-4472.45698155787</v>
      </c>
      <c r="BP8" s="5" t="n">
        <v>1190.56567730129</v>
      </c>
      <c r="BQ8" s="0" t="n">
        <v>1202.94579276371</v>
      </c>
      <c r="BR8" s="0" t="n">
        <v>2012.88577972325</v>
      </c>
      <c r="BS8" s="10" t="n">
        <v>430.13347889694</v>
      </c>
      <c r="BT8" s="0" t="n">
        <v>-2845.3985417715</v>
      </c>
      <c r="BU8" s="0" t="n">
        <v>-2020.23121994038</v>
      </c>
      <c r="BV8" s="7" t="n">
        <v>557.346200214715</v>
      </c>
      <c r="BW8" s="5" t="n">
        <v>4476.58254539172</v>
      </c>
      <c r="BX8" s="0" t="n">
        <v>3073.74720665005</v>
      </c>
      <c r="BY8" s="0" t="n">
        <v>-3393.27801160993</v>
      </c>
      <c r="BZ8" s="0" t="n">
        <v>3227.29690738394</v>
      </c>
      <c r="CA8" s="0" t="n">
        <v>-4882.14470009011</v>
      </c>
      <c r="CB8" s="0" t="n">
        <v>647.48951888498</v>
      </c>
      <c r="CC8" s="7" t="n">
        <v>544.982384130949</v>
      </c>
      <c r="CD8" s="0" t="n">
        <v>2066.29730765956</v>
      </c>
      <c r="CE8" s="11"/>
      <c r="CF8" s="11" t="n">
        <f aca="false">MEDIAN(B8:CD8)</f>
        <v>1202.94579276371</v>
      </c>
      <c r="CG8" s="11" t="n">
        <f aca="false">MEDIAN(B8,C8,E8:M8,P8:AF8,AH8,AJ8:BX8,CA8:CD8)</f>
        <v>1202.94579276371</v>
      </c>
    </row>
    <row r="9" customFormat="false" ht="14.65" hidden="false" customHeight="false" outlineLevel="0" collapsed="false">
      <c r="A9" s="12" t="s">
        <v>91</v>
      </c>
      <c r="B9" s="0" t="n">
        <v>0</v>
      </c>
      <c r="C9" s="0" t="n">
        <v>15</v>
      </c>
      <c r="D9" s="0" t="n">
        <v>25</v>
      </c>
      <c r="E9" s="0" t="n">
        <v>0</v>
      </c>
      <c r="F9" s="5" t="n">
        <v>25</v>
      </c>
      <c r="G9" s="5" t="n">
        <v>0</v>
      </c>
      <c r="H9" s="5" t="n">
        <v>15</v>
      </c>
      <c r="I9" s="0" t="n">
        <v>25</v>
      </c>
      <c r="J9" s="0" t="n">
        <v>25</v>
      </c>
      <c r="K9" s="0" t="n">
        <v>10</v>
      </c>
      <c r="L9" s="5" t="n">
        <v>15</v>
      </c>
      <c r="M9" s="0" t="n">
        <v>25</v>
      </c>
      <c r="N9" s="0" t="n">
        <v>25</v>
      </c>
      <c r="O9" s="0" t="n">
        <v>18</v>
      </c>
      <c r="P9" s="5" t="n">
        <v>15</v>
      </c>
      <c r="Q9" s="5" t="n">
        <v>0</v>
      </c>
      <c r="R9" s="6" t="n">
        <v>0</v>
      </c>
      <c r="S9" s="0" t="n">
        <v>15</v>
      </c>
      <c r="T9" s="0" t="n">
        <v>15</v>
      </c>
      <c r="U9" s="0" t="n">
        <v>0</v>
      </c>
      <c r="V9" s="0" t="n">
        <v>15</v>
      </c>
      <c r="W9" s="7" t="n">
        <v>0</v>
      </c>
      <c r="X9" s="12" t="n">
        <v>-11.15</v>
      </c>
      <c r="Y9" s="0" t="n">
        <v>15.85</v>
      </c>
      <c r="Z9" s="5" t="n">
        <v>15</v>
      </c>
      <c r="AA9" s="5" t="n">
        <v>15</v>
      </c>
      <c r="AB9" s="0" t="n">
        <v>-5</v>
      </c>
      <c r="AC9" s="0" t="n">
        <v>0</v>
      </c>
      <c r="AD9" s="0" t="n">
        <v>-10</v>
      </c>
      <c r="AE9" s="0" t="n">
        <v>0</v>
      </c>
      <c r="AF9" s="0" t="n">
        <v>0</v>
      </c>
      <c r="AG9" s="0" t="n">
        <v>24.95</v>
      </c>
      <c r="AH9" s="0" t="n">
        <v>0</v>
      </c>
      <c r="AI9" s="0" t="n">
        <v>24.95</v>
      </c>
      <c r="AJ9" s="0" t="n">
        <v>0</v>
      </c>
      <c r="AK9" s="0" t="n">
        <v>15</v>
      </c>
      <c r="AL9" s="0" t="n">
        <v>15</v>
      </c>
      <c r="AM9" s="6" t="n">
        <v>0</v>
      </c>
      <c r="AN9" s="6" t="n">
        <v>20</v>
      </c>
      <c r="AO9" s="6" t="n">
        <v>5</v>
      </c>
      <c r="AP9" s="6" t="n">
        <v>0</v>
      </c>
      <c r="AQ9" s="5" t="n">
        <v>0</v>
      </c>
      <c r="AR9" s="7" t="n">
        <v>0</v>
      </c>
      <c r="AS9" s="5" t="n">
        <v>5</v>
      </c>
      <c r="AT9" s="5" t="n">
        <v>0</v>
      </c>
      <c r="AU9" s="5" t="n">
        <v>20</v>
      </c>
      <c r="AV9" s="5" t="n">
        <v>20</v>
      </c>
      <c r="AW9" s="8" t="n">
        <v>0</v>
      </c>
      <c r="AX9" s="9" t="n">
        <v>0</v>
      </c>
      <c r="AY9" s="0" t="n">
        <v>15</v>
      </c>
      <c r="AZ9" s="0" t="n">
        <v>0</v>
      </c>
      <c r="BA9" s="8" t="n">
        <v>0</v>
      </c>
      <c r="BB9" s="0" t="n">
        <v>25</v>
      </c>
      <c r="BC9" s="0" t="n">
        <v>25</v>
      </c>
      <c r="BD9" s="0" t="n">
        <v>20</v>
      </c>
      <c r="BE9" s="0" t="n">
        <v>19</v>
      </c>
      <c r="BF9" s="7" t="n">
        <v>0</v>
      </c>
      <c r="BG9" s="7" t="n">
        <v>24.95</v>
      </c>
      <c r="BH9" s="0" t="n">
        <v>15</v>
      </c>
      <c r="BI9" s="0" t="n">
        <v>20</v>
      </c>
      <c r="BJ9" s="8" t="n">
        <v>0</v>
      </c>
      <c r="BK9" s="0" t="n">
        <v>18</v>
      </c>
      <c r="BL9" s="0" t="n">
        <v>0</v>
      </c>
      <c r="BM9" s="7" t="n">
        <v>25</v>
      </c>
      <c r="BN9" s="0" t="n">
        <v>0</v>
      </c>
      <c r="BO9" s="0" t="n">
        <v>10</v>
      </c>
      <c r="BP9" s="5" t="n">
        <v>10</v>
      </c>
      <c r="BQ9" s="0" t="n">
        <v>15</v>
      </c>
      <c r="BR9" s="0" t="n">
        <v>0</v>
      </c>
      <c r="BS9" s="10" t="n">
        <v>0</v>
      </c>
      <c r="BT9" s="0" t="n">
        <v>0</v>
      </c>
      <c r="BU9" s="0" t="n">
        <v>0</v>
      </c>
      <c r="BV9" s="7" t="n">
        <v>0</v>
      </c>
      <c r="BW9" s="5" t="n">
        <v>15</v>
      </c>
      <c r="BX9" s="0" t="n">
        <v>15</v>
      </c>
      <c r="BY9" s="0" t="n">
        <v>20</v>
      </c>
      <c r="BZ9" s="0" t="n">
        <v>20</v>
      </c>
      <c r="CA9" s="0" t="n">
        <v>15</v>
      </c>
      <c r="CB9" s="0" t="n">
        <v>15</v>
      </c>
      <c r="CC9" s="7" t="n">
        <v>0</v>
      </c>
      <c r="CD9" s="0" t="n">
        <v>15</v>
      </c>
      <c r="CE9" s="11"/>
      <c r="CF9" s="11"/>
      <c r="CG9" s="11"/>
    </row>
    <row r="10" customFormat="false" ht="14.65" hidden="false" customHeight="false" outlineLevel="0" collapsed="false">
      <c r="A10" s="12" t="s">
        <v>92</v>
      </c>
      <c r="B10" s="0" t="n">
        <v>100</v>
      </c>
      <c r="C10" s="0" t="n">
        <v>95</v>
      </c>
      <c r="D10" s="0" t="n">
        <v>25</v>
      </c>
      <c r="E10" s="0" t="n">
        <v>140</v>
      </c>
      <c r="F10" s="5" t="n">
        <v>60</v>
      </c>
      <c r="G10" s="5" t="n">
        <v>126.7</v>
      </c>
      <c r="H10" s="5" t="n">
        <v>85</v>
      </c>
      <c r="I10" s="0" t="n">
        <v>75</v>
      </c>
      <c r="J10" s="0" t="n">
        <v>75</v>
      </c>
      <c r="K10" s="0" t="n">
        <v>40</v>
      </c>
      <c r="L10" s="5" t="n">
        <v>75</v>
      </c>
      <c r="M10" s="0" t="n">
        <v>75</v>
      </c>
      <c r="N10" s="0" t="n">
        <v>25</v>
      </c>
      <c r="O10" s="0" t="n">
        <v>18</v>
      </c>
      <c r="P10" s="5" t="n">
        <v>40</v>
      </c>
      <c r="Q10" s="5" t="n">
        <v>55</v>
      </c>
      <c r="R10" s="6" t="n">
        <v>60</v>
      </c>
      <c r="S10" s="0" t="n">
        <v>24.95</v>
      </c>
      <c r="T10" s="0" t="n">
        <v>45</v>
      </c>
      <c r="U10" s="0" t="n">
        <v>30</v>
      </c>
      <c r="V10" s="0" t="n">
        <v>75</v>
      </c>
      <c r="W10" s="7" t="n">
        <v>96</v>
      </c>
      <c r="X10" s="12" t="n">
        <v>100</v>
      </c>
      <c r="Y10" s="0" t="n">
        <v>81.4</v>
      </c>
      <c r="Z10" s="5" t="n">
        <v>55</v>
      </c>
      <c r="AA10" s="5" t="n">
        <v>55</v>
      </c>
      <c r="AB10" s="0" t="n">
        <v>100</v>
      </c>
      <c r="AC10" s="0" t="n">
        <v>15</v>
      </c>
      <c r="AD10" s="0" t="n">
        <v>100</v>
      </c>
      <c r="AE10" s="0" t="n">
        <v>100</v>
      </c>
      <c r="AF10" s="0" t="n">
        <v>90</v>
      </c>
      <c r="AG10" s="0" t="n">
        <v>24.95</v>
      </c>
      <c r="AH10" s="0" t="n">
        <v>98.67</v>
      </c>
      <c r="AI10" s="0" t="n">
        <v>24.95</v>
      </c>
      <c r="AJ10" s="0" t="n">
        <v>95</v>
      </c>
      <c r="AK10" s="0" t="n">
        <v>55</v>
      </c>
      <c r="AL10" s="0" t="n">
        <v>55</v>
      </c>
      <c r="AM10" s="6" t="n">
        <v>125</v>
      </c>
      <c r="AN10" s="6" t="n">
        <v>40</v>
      </c>
      <c r="AO10" s="6" t="n">
        <v>95</v>
      </c>
      <c r="AP10" s="6" t="n">
        <v>100</v>
      </c>
      <c r="AQ10" s="5" t="n">
        <v>100</v>
      </c>
      <c r="AR10" s="7" t="n">
        <v>65</v>
      </c>
      <c r="AS10" s="5" t="n">
        <v>95</v>
      </c>
      <c r="AT10" s="5" t="n">
        <v>110</v>
      </c>
      <c r="AU10" s="5" t="n">
        <v>75</v>
      </c>
      <c r="AV10" s="5" t="n">
        <v>130</v>
      </c>
      <c r="AW10" s="8" t="n">
        <v>100</v>
      </c>
      <c r="AX10" s="9" t="n">
        <v>125</v>
      </c>
      <c r="AY10" s="0" t="n">
        <v>75</v>
      </c>
      <c r="AZ10" s="0" t="n">
        <v>25</v>
      </c>
      <c r="BA10" s="8" t="n">
        <v>45</v>
      </c>
      <c r="BB10" s="0" t="n">
        <v>80</v>
      </c>
      <c r="BC10" s="0" t="n">
        <v>80</v>
      </c>
      <c r="BD10" s="0" t="n">
        <v>80</v>
      </c>
      <c r="BE10" s="0" t="n">
        <v>80</v>
      </c>
      <c r="BF10" s="7" t="n">
        <v>125</v>
      </c>
      <c r="BG10" s="7" t="n">
        <v>80</v>
      </c>
      <c r="BH10" s="0" t="n">
        <v>91.95</v>
      </c>
      <c r="BI10" s="0" t="n">
        <v>25</v>
      </c>
      <c r="BJ10" s="8" t="n">
        <v>140</v>
      </c>
      <c r="BK10" s="0" t="n">
        <v>35</v>
      </c>
      <c r="BL10" s="0" t="n">
        <v>98.67</v>
      </c>
      <c r="BM10" s="7" t="n">
        <v>80</v>
      </c>
      <c r="BN10" s="0" t="n">
        <v>100</v>
      </c>
      <c r="BO10" s="0" t="n">
        <v>40</v>
      </c>
      <c r="BP10" s="5" t="n">
        <v>99.96</v>
      </c>
      <c r="BQ10" s="0" t="n">
        <v>20</v>
      </c>
      <c r="BR10" s="0" t="n">
        <v>100</v>
      </c>
      <c r="BS10" s="10" t="n">
        <v>120</v>
      </c>
      <c r="BT10" s="0" t="n">
        <v>100</v>
      </c>
      <c r="BU10" s="0" t="n">
        <v>100</v>
      </c>
      <c r="BV10" s="7" t="n">
        <v>95</v>
      </c>
      <c r="BW10" s="5" t="n">
        <v>75</v>
      </c>
      <c r="BX10" s="0" t="n">
        <v>60</v>
      </c>
      <c r="BY10" s="0" t="n">
        <v>25</v>
      </c>
      <c r="BZ10" s="0" t="n">
        <v>25</v>
      </c>
      <c r="CA10" s="0" t="n">
        <v>98.81</v>
      </c>
      <c r="CB10" s="0" t="n">
        <v>55</v>
      </c>
      <c r="CC10" s="7" t="n">
        <v>100</v>
      </c>
      <c r="CD10" s="0" t="n">
        <v>60</v>
      </c>
      <c r="CE10" s="11"/>
      <c r="CF10" s="11"/>
      <c r="CG10" s="11"/>
    </row>
    <row r="11" customFormat="false" ht="14.65" hidden="false" customHeight="false" outlineLevel="0" collapsed="false">
      <c r="A11" s="12" t="s">
        <v>93</v>
      </c>
      <c r="B11" s="0" t="n">
        <v>0.00391365305530263</v>
      </c>
      <c r="C11" s="0" t="n">
        <v>0.00972393462134831</v>
      </c>
      <c r="D11" s="0" t="n">
        <v>0.0023</v>
      </c>
      <c r="E11" s="0" t="n">
        <v>0.000807318909571851</v>
      </c>
      <c r="F11" s="5" t="n">
        <v>0.044383511908228</v>
      </c>
      <c r="G11" s="5" t="n">
        <v>0.00139209377339187</v>
      </c>
      <c r="H11" s="5" t="n">
        <v>0.0116828964807016</v>
      </c>
      <c r="I11" s="0" t="n">
        <v>0.0019</v>
      </c>
      <c r="J11" s="0" t="n">
        <v>1.44271238925677E-005</v>
      </c>
      <c r="K11" s="0" t="n">
        <v>0.05</v>
      </c>
      <c r="L11" s="5" t="n">
        <v>0.00130837152131048</v>
      </c>
      <c r="M11" s="0" t="n">
        <v>7.90456312282508E-005</v>
      </c>
      <c r="N11" s="0" t="n">
        <v>9.99589883565402E-006</v>
      </c>
      <c r="O11" s="0" t="n">
        <v>0.01</v>
      </c>
      <c r="P11" s="5" t="n">
        <v>0.00439389527996037</v>
      </c>
      <c r="Q11" s="5" t="n">
        <v>0.00134805828577731</v>
      </c>
      <c r="R11" s="6" t="n">
        <v>0.00160787547298718</v>
      </c>
      <c r="S11" s="0" t="n">
        <v>0.01</v>
      </c>
      <c r="T11" s="0" t="n">
        <v>0.000124947038562423</v>
      </c>
      <c r="U11" s="0" t="n">
        <v>0.01</v>
      </c>
      <c r="V11" s="0" t="n">
        <v>0.002</v>
      </c>
      <c r="W11" s="7" t="n">
        <v>0.01</v>
      </c>
      <c r="X11" s="12" t="n">
        <v>5E-005</v>
      </c>
      <c r="Y11" s="0" t="n">
        <v>0.001</v>
      </c>
      <c r="Z11" s="5" t="n">
        <v>0.00299351198027921</v>
      </c>
      <c r="AA11" s="5" t="n">
        <v>0.00178662023224732</v>
      </c>
      <c r="AB11" s="0" t="n">
        <v>0.000366298826003976</v>
      </c>
      <c r="AC11" s="0" t="n">
        <v>0.01</v>
      </c>
      <c r="AD11" s="0" t="n">
        <v>0.00104303469569902</v>
      </c>
      <c r="AE11" s="0" t="n">
        <v>0.01</v>
      </c>
      <c r="AF11" s="0" t="n">
        <v>0.01</v>
      </c>
      <c r="AG11" s="0" t="n">
        <v>0.03391</v>
      </c>
      <c r="AH11" s="0" t="n">
        <v>0.000347364902096353</v>
      </c>
      <c r="AI11" s="0" t="n">
        <v>0.04138</v>
      </c>
      <c r="AJ11" s="0" t="n">
        <v>0.000234864603598002</v>
      </c>
      <c r="AK11" s="0" t="n">
        <v>0.00295815457198145</v>
      </c>
      <c r="AL11" s="0" t="n">
        <v>0.00418739201657032</v>
      </c>
      <c r="AM11" s="6" t="n">
        <v>7.42488870433323E-005</v>
      </c>
      <c r="AN11" s="6" t="n">
        <v>0.00136395525978191</v>
      </c>
      <c r="AO11" s="6" t="n">
        <v>0.000457225503110546</v>
      </c>
      <c r="AP11" s="6" t="n">
        <v>0.00104502159782932</v>
      </c>
      <c r="AQ11" s="5" t="n">
        <v>0.000840933236110227</v>
      </c>
      <c r="AR11" s="7" t="n">
        <v>9.25113745797771E-005</v>
      </c>
      <c r="AS11" s="5" t="n">
        <v>0.000987674901268969</v>
      </c>
      <c r="AT11" s="5" t="n">
        <v>0.000635</v>
      </c>
      <c r="AU11" s="5" t="n">
        <v>0.00107300492371366</v>
      </c>
      <c r="AV11" s="5" t="n">
        <v>0.00176862955377771</v>
      </c>
      <c r="AW11" s="8" t="n">
        <v>0.000238081719012157</v>
      </c>
      <c r="AX11" s="9" t="n">
        <v>8.47561246386809E-006</v>
      </c>
      <c r="AY11" s="0" t="n">
        <v>0.00122045391215141</v>
      </c>
      <c r="AZ11" s="0" t="n">
        <v>1.02377039564661E-005</v>
      </c>
      <c r="BA11" s="8" t="n">
        <v>0.000423776337479068</v>
      </c>
      <c r="BB11" s="0" t="n">
        <v>0.0103</v>
      </c>
      <c r="BC11" s="0" t="n">
        <v>0.00611119486104084</v>
      </c>
      <c r="BD11" s="0" t="n">
        <v>0.00398945341205036</v>
      </c>
      <c r="BE11" s="0" t="n">
        <v>0.01</v>
      </c>
      <c r="BF11" s="7" t="n">
        <v>7.12355367089585E-005</v>
      </c>
      <c r="BG11" s="7" t="n">
        <v>0.01644</v>
      </c>
      <c r="BH11" s="0" t="n">
        <v>0.00511860508395933</v>
      </c>
      <c r="BI11" s="0" t="n">
        <v>0.00445426103734272</v>
      </c>
      <c r="BJ11" s="8" t="n">
        <v>5.8613554689524E-005</v>
      </c>
      <c r="BK11" s="0" t="n">
        <v>0.000533485364875702</v>
      </c>
      <c r="BL11" s="0" t="n">
        <v>0.000407749035904006</v>
      </c>
      <c r="BM11" s="7" t="n">
        <v>0.00012272814794015</v>
      </c>
      <c r="BN11" s="0" t="n">
        <v>0.000250287140664392</v>
      </c>
      <c r="BO11" s="0" t="n">
        <v>0.00102913379254173</v>
      </c>
      <c r="BP11" s="5" t="n">
        <v>0.00371152794807429</v>
      </c>
      <c r="BQ11" s="0" t="n">
        <v>0.01</v>
      </c>
      <c r="BR11" s="0" t="n">
        <v>0.00128092714424315</v>
      </c>
      <c r="BS11" s="10" t="n">
        <v>3.30863275576548E-005</v>
      </c>
      <c r="BT11" s="0" t="n">
        <v>0.01</v>
      </c>
      <c r="BU11" s="0" t="n">
        <v>5.3488838791082E-005</v>
      </c>
      <c r="BV11" s="7" t="n">
        <v>0.00234011558000421</v>
      </c>
      <c r="BW11" s="5" t="n">
        <v>0.000454241291080938</v>
      </c>
      <c r="BX11" s="0" t="n">
        <v>5.08925027653416E-005</v>
      </c>
      <c r="BY11" s="0" t="n">
        <v>0.01</v>
      </c>
      <c r="BZ11" s="0" t="n">
        <v>0.0103836243412549</v>
      </c>
      <c r="CA11" s="0" t="n">
        <v>0.000592513519590711</v>
      </c>
      <c r="CB11" s="0" t="n">
        <v>0.0129070887149557</v>
      </c>
      <c r="CC11" s="7" t="n">
        <v>0.00137745599780469</v>
      </c>
      <c r="CD11" s="0" t="n">
        <v>0.00165072340676107</v>
      </c>
      <c r="CE11" s="11"/>
      <c r="CF11" s="11"/>
      <c r="CG11" s="11"/>
    </row>
    <row r="12" customFormat="false" ht="14.65" hidden="false" customHeight="false" outlineLevel="0" collapsed="false">
      <c r="A12" s="12" t="s">
        <v>94</v>
      </c>
      <c r="B12" s="0" t="n">
        <v>0.5</v>
      </c>
      <c r="C12" s="0" t="n">
        <v>0.398</v>
      </c>
      <c r="D12" s="0" t="n">
        <v>0.193556191391696</v>
      </c>
      <c r="E12" s="0" t="n">
        <v>0.26</v>
      </c>
      <c r="F12" s="5" t="n">
        <v>0.76815</v>
      </c>
      <c r="G12" s="5" t="n">
        <v>0.5132</v>
      </c>
      <c r="H12" s="5" t="n">
        <v>0.7</v>
      </c>
      <c r="I12" s="0" t="n">
        <v>0.538332667079661</v>
      </c>
      <c r="J12" s="0" t="n">
        <v>0.29671</v>
      </c>
      <c r="K12" s="0" t="n">
        <v>1</v>
      </c>
      <c r="L12" s="5" t="n">
        <v>0.351759610807296</v>
      </c>
      <c r="M12" s="0" t="n">
        <v>0.3305</v>
      </c>
      <c r="N12" s="0" t="n">
        <v>0.00149384708270799</v>
      </c>
      <c r="O12" s="0" t="n">
        <v>0.12</v>
      </c>
      <c r="P12" s="5" t="n">
        <v>0.349740277423271</v>
      </c>
      <c r="Q12" s="5" t="n">
        <v>0.444754343660384</v>
      </c>
      <c r="R12" s="6" t="n">
        <v>0.284400086473094</v>
      </c>
      <c r="S12" s="0" t="n">
        <v>0.5</v>
      </c>
      <c r="T12" s="0" t="n">
        <v>0.209681777577423</v>
      </c>
      <c r="U12" s="0" t="n">
        <v>0.5</v>
      </c>
      <c r="V12" s="0" t="n">
        <v>0.274007260696508</v>
      </c>
      <c r="W12" s="7" t="n">
        <v>1</v>
      </c>
      <c r="X12" s="12" t="n">
        <v>0.782</v>
      </c>
      <c r="Y12" s="0" t="n">
        <v>0.849999999999999</v>
      </c>
      <c r="Z12" s="5" t="n">
        <v>1</v>
      </c>
      <c r="AA12" s="5" t="n">
        <v>1</v>
      </c>
      <c r="AB12" s="0" t="n">
        <v>0.4</v>
      </c>
      <c r="AC12" s="0" t="n">
        <v>1</v>
      </c>
      <c r="AD12" s="0" t="n">
        <v>0.8011</v>
      </c>
      <c r="AE12" s="0" t="n">
        <v>0.5824</v>
      </c>
      <c r="AF12" s="0" t="n">
        <v>0.4</v>
      </c>
      <c r="AG12" s="0" t="n">
        <v>0.181</v>
      </c>
      <c r="AH12" s="0" t="n">
        <v>0.109699478409944</v>
      </c>
      <c r="AI12" s="0" t="n">
        <v>0.20941</v>
      </c>
      <c r="AJ12" s="0" t="n">
        <v>0.5037</v>
      </c>
      <c r="AK12" s="0" t="n">
        <v>0.595485619513774</v>
      </c>
      <c r="AL12" s="0" t="n">
        <v>0.67767929089444</v>
      </c>
      <c r="AM12" s="6" t="n">
        <v>0.28</v>
      </c>
      <c r="AN12" s="6" t="n">
        <v>0.232093739705569</v>
      </c>
      <c r="AO12" s="6" t="n">
        <v>0.5874593153305</v>
      </c>
      <c r="AP12" s="6" t="n">
        <v>0.283965696256165</v>
      </c>
      <c r="AQ12" s="5" t="n">
        <v>0.5946</v>
      </c>
      <c r="AR12" s="7" t="n">
        <v>0.2603</v>
      </c>
      <c r="AS12" s="5" t="n">
        <v>0.4539</v>
      </c>
      <c r="AT12" s="5" t="n">
        <v>0.6236</v>
      </c>
      <c r="AU12" s="5" t="n">
        <v>0.1133</v>
      </c>
      <c r="AV12" s="5" t="n">
        <v>0.72</v>
      </c>
      <c r="AW12" s="8" t="n">
        <v>0.327475795557635</v>
      </c>
      <c r="AX12" s="9" t="n">
        <v>0.408195701490908</v>
      </c>
      <c r="AY12" s="0" t="n">
        <v>0.434679103846984</v>
      </c>
      <c r="AZ12" s="0" t="n">
        <v>0.363979752066116</v>
      </c>
      <c r="BA12" s="8" t="n">
        <v>0.308242219727586</v>
      </c>
      <c r="BB12" s="0" t="n">
        <v>0.3</v>
      </c>
      <c r="BC12" s="0" t="n">
        <v>0.35</v>
      </c>
      <c r="BD12" s="0" t="n">
        <v>0.6</v>
      </c>
      <c r="BE12" s="0" t="n">
        <v>0.2</v>
      </c>
      <c r="BF12" s="7" t="n">
        <v>0.325190633645995</v>
      </c>
      <c r="BG12" s="7" t="n">
        <v>0.3</v>
      </c>
      <c r="BH12" s="0" t="n">
        <v>0.548160826326951</v>
      </c>
      <c r="BI12" s="0" t="n">
        <v>0.5</v>
      </c>
      <c r="BJ12" s="8" t="n">
        <v>0.262809285783982</v>
      </c>
      <c r="BK12" s="0" t="n">
        <v>0.500970661636882</v>
      </c>
      <c r="BL12" s="0" t="n">
        <v>0.03744</v>
      </c>
      <c r="BM12" s="7" t="n">
        <v>0.6</v>
      </c>
      <c r="BN12" s="0" t="n">
        <v>0.141</v>
      </c>
      <c r="BO12" s="0" t="n">
        <v>0.242976332902623</v>
      </c>
      <c r="BP12" s="5" t="n">
        <v>0.750367957630453</v>
      </c>
      <c r="BQ12" s="0" t="n">
        <v>0.2</v>
      </c>
      <c r="BR12" s="0" t="n">
        <v>0.489193052084002</v>
      </c>
      <c r="BS12" s="10" t="n">
        <v>0.7</v>
      </c>
      <c r="BT12" s="0" t="n">
        <v>0.3943</v>
      </c>
      <c r="BU12" s="0" t="n">
        <v>0.4</v>
      </c>
      <c r="BV12" s="7" t="n">
        <v>0.787403898362436</v>
      </c>
      <c r="BW12" s="5" t="n">
        <v>0.392437936490206</v>
      </c>
      <c r="BX12" s="0" t="n">
        <v>0.353294213251116</v>
      </c>
      <c r="BY12" s="0" t="n">
        <v>0.5</v>
      </c>
      <c r="BZ12" s="0" t="n">
        <v>0.437646571823844</v>
      </c>
      <c r="CA12" s="0" t="n">
        <v>0.283821528324859</v>
      </c>
      <c r="CB12" s="0" t="n">
        <v>0.600513013198711</v>
      </c>
      <c r="CC12" s="7" t="n">
        <v>0.7</v>
      </c>
      <c r="CD12" s="0" t="n">
        <v>0.367715489274536</v>
      </c>
      <c r="CE12" s="11"/>
      <c r="CF12" s="11"/>
      <c r="CG12" s="11"/>
    </row>
    <row r="13" customFormat="false" ht="14.65" hidden="false" customHeight="false" outlineLevel="0" collapsed="false">
      <c r="A13" s="12" t="s">
        <v>95</v>
      </c>
      <c r="B13" s="0" t="n">
        <v>1086.79004975124</v>
      </c>
      <c r="C13" s="0" t="n">
        <v>1156.69375</v>
      </c>
      <c r="D13" s="0" t="n">
        <v>1076.09571428571</v>
      </c>
      <c r="E13" s="0" t="n">
        <v>1082.72222288467</v>
      </c>
      <c r="F13" s="5" t="n">
        <v>1507.26492307692</v>
      </c>
      <c r="G13" s="5" t="n">
        <v>1175.62487462631</v>
      </c>
      <c r="H13" s="5" t="n">
        <v>1309.77146814222</v>
      </c>
      <c r="I13" s="0" t="n">
        <v>1208.7182255636</v>
      </c>
      <c r="J13" s="0" t="n">
        <v>1053.06445737745</v>
      </c>
      <c r="K13" s="0" t="n">
        <v>897.819125</v>
      </c>
      <c r="L13" s="5" t="n">
        <v>1110.47991247732</v>
      </c>
      <c r="M13" s="0" t="n">
        <v>1115.91235294118</v>
      </c>
      <c r="N13" s="0" t="n">
        <v>997.943045922769</v>
      </c>
      <c r="O13" s="0" t="n">
        <v>1048.4</v>
      </c>
      <c r="P13" s="5" t="n">
        <v>1131.50977272727</v>
      </c>
      <c r="Q13" s="5" t="n">
        <v>1117.78611258888</v>
      </c>
      <c r="R13" s="6" t="n">
        <v>1092.35673764201</v>
      </c>
      <c r="S13" s="0" t="n">
        <v>1194.99459459459</v>
      </c>
      <c r="T13" s="0" t="n">
        <v>1027.76414420542</v>
      </c>
      <c r="U13" s="0" t="n">
        <v>1193.29574468085</v>
      </c>
      <c r="V13" s="0" t="n">
        <v>1091.31083333333</v>
      </c>
      <c r="W13" s="7" t="n">
        <v>1202.1054054054</v>
      </c>
      <c r="X13" s="12" t="n">
        <v>1238.18256689815</v>
      </c>
      <c r="Y13" s="0" t="n">
        <v>1216.10785950556</v>
      </c>
      <c r="Z13" s="5" t="n">
        <v>1032.417694908</v>
      </c>
      <c r="AA13" s="5" t="n">
        <v>1072.81918128655</v>
      </c>
      <c r="AB13" s="0" t="n">
        <v>1059.56687331548</v>
      </c>
      <c r="AC13" s="0" t="n">
        <v>877.401666666667</v>
      </c>
      <c r="AD13" s="0" t="n">
        <v>1147.51722420273</v>
      </c>
      <c r="AE13" s="0" t="n">
        <v>1229.34705882353</v>
      </c>
      <c r="AF13" s="0" t="n">
        <v>1067.70176568365</v>
      </c>
      <c r="AG13" s="0" t="n">
        <v>1097.35</v>
      </c>
      <c r="AH13" s="0" t="n">
        <v>1014.0490457699</v>
      </c>
      <c r="AI13" s="0" t="n">
        <v>1139.5</v>
      </c>
      <c r="AJ13" s="0" t="n">
        <v>1095.13868520362</v>
      </c>
      <c r="AK13" s="0" t="n">
        <v>1129.59866521713</v>
      </c>
      <c r="AL13" s="0" t="n">
        <v>1187.16564102564</v>
      </c>
      <c r="AM13" s="6" t="n">
        <v>1041.33088096948</v>
      </c>
      <c r="AN13" s="6" t="n">
        <v>1063.62634146341</v>
      </c>
      <c r="AO13" s="6" t="n">
        <v>1110.90742584139</v>
      </c>
      <c r="AP13" s="6" t="n">
        <v>1041.21535913294</v>
      </c>
      <c r="AQ13" s="5" t="n">
        <v>1163.24562445519</v>
      </c>
      <c r="AR13" s="7" t="n">
        <v>1125.73274205772</v>
      </c>
      <c r="AS13" s="5" t="n">
        <v>1089.25839116972</v>
      </c>
      <c r="AT13" s="5" t="n">
        <v>1091.333359375</v>
      </c>
      <c r="AU13" s="0" t="n">
        <v>1034.27954914789</v>
      </c>
      <c r="AV13" s="5" t="n">
        <v>1252.35901408451</v>
      </c>
      <c r="AW13" s="8" t="n">
        <v>1042.23194660793</v>
      </c>
      <c r="AX13" s="9" t="n">
        <v>1039.50108973025</v>
      </c>
      <c r="AY13" s="0" t="n">
        <v>1139.07639761512</v>
      </c>
      <c r="AZ13" s="0" t="n">
        <v>1115.1162709647</v>
      </c>
      <c r="BA13" s="8" t="n">
        <v>1059.59322625245</v>
      </c>
      <c r="BB13" s="0" t="n">
        <v>1074.55292682927</v>
      </c>
      <c r="BC13" s="0" t="n">
        <v>1130.17055091316</v>
      </c>
      <c r="BD13" s="0" t="n">
        <v>1162.11705468161</v>
      </c>
      <c r="BE13" s="0" t="n">
        <v>1064.15581395349</v>
      </c>
      <c r="BF13" s="7" t="n">
        <v>1034.08151222558</v>
      </c>
      <c r="BG13" s="7" t="n">
        <v>1129.53157894737</v>
      </c>
      <c r="BH13" s="0" t="n">
        <v>1154.28279586283</v>
      </c>
      <c r="BI13" s="0" t="n">
        <v>1045.80389998926</v>
      </c>
      <c r="BJ13" s="8" t="n">
        <v>1041.77169786685</v>
      </c>
      <c r="BK13" s="0" t="n">
        <v>1165.33364271974</v>
      </c>
      <c r="BL13" s="0" t="n">
        <v>1007.13654496465</v>
      </c>
      <c r="BM13" s="7" t="n">
        <v>1069.8241025641</v>
      </c>
      <c r="BN13" s="0" t="n">
        <v>1030.69710288749</v>
      </c>
      <c r="BO13" s="0" t="n">
        <v>1111.0989010989</v>
      </c>
      <c r="BP13" s="5" t="n">
        <v>1243.46737296916</v>
      </c>
      <c r="BQ13" s="0" t="n">
        <v>1064.16363636364</v>
      </c>
      <c r="BR13" s="0" t="n">
        <v>1087.36660514208</v>
      </c>
      <c r="BS13" s="10" t="n">
        <v>1162.90619120268</v>
      </c>
      <c r="BT13" s="0" t="n">
        <v>938.833944954128</v>
      </c>
      <c r="BU13" s="0" t="n">
        <v>1024.47448951553</v>
      </c>
      <c r="BV13" s="7" t="n">
        <v>1133.163689178</v>
      </c>
      <c r="BW13" s="5" t="n">
        <v>1117.65887827469</v>
      </c>
      <c r="BX13" s="0" t="n">
        <v>1183.40813084112</v>
      </c>
      <c r="BY13" s="0" t="n">
        <v>1184.1</v>
      </c>
      <c r="BZ13" s="0" t="n">
        <v>1215.52172413793</v>
      </c>
      <c r="CA13" s="0" t="n">
        <v>1094.25878272475</v>
      </c>
      <c r="CB13" s="0" t="n">
        <v>1109.4883814433</v>
      </c>
      <c r="CC13" s="7" t="n">
        <v>1134.59870565991</v>
      </c>
      <c r="CD13" s="0" t="n">
        <v>1169.55703056769</v>
      </c>
      <c r="CE13" s="11" t="n">
        <f aca="false">AVERAGE(B13:CD13)</f>
        <v>1110.79778645778</v>
      </c>
      <c r="CF13" s="11" t="n">
        <f aca="false">MEDIAN(B13:CD13)</f>
        <v>1109.4883814433</v>
      </c>
      <c r="CG13" s="11"/>
    </row>
    <row r="14" customFormat="false" ht="14.65" hidden="false" customHeight="false" outlineLevel="0" collapsed="false">
      <c r="A14" s="12" t="s">
        <v>96</v>
      </c>
      <c r="B14" s="0" t="n">
        <v>0.276466564454401</v>
      </c>
      <c r="C14" s="0" t="n">
        <v>0.0666708372827021</v>
      </c>
      <c r="D14" s="0" t="n">
        <v>0.103318053067234</v>
      </c>
      <c r="E14" s="0" t="n">
        <v>0.0620473727581292</v>
      </c>
      <c r="F14" s="5" t="n">
        <v>-0.0680011593729607</v>
      </c>
      <c r="G14" s="5" t="n">
        <v>0.14250757382759</v>
      </c>
      <c r="H14" s="5" t="n">
        <v>0.0124928424862634</v>
      </c>
      <c r="I14" s="0" t="n">
        <v>0.105115747918228</v>
      </c>
      <c r="J14" s="0" t="n">
        <v>0.0838843461022028</v>
      </c>
      <c r="K14" s="0" t="n">
        <v>-0.300726924436063</v>
      </c>
      <c r="L14" s="5" t="n">
        <v>0.090185433149407</v>
      </c>
      <c r="M14" s="0" t="n">
        <v>-0.0325901565200264</v>
      </c>
      <c r="N14" s="0" t="n">
        <v>0.00514773224712428</v>
      </c>
      <c r="O14" s="0" t="n">
        <v>0.00430899215000409</v>
      </c>
      <c r="P14" s="5" t="n">
        <v>0.0430121094338305</v>
      </c>
      <c r="Q14" s="5" t="n">
        <v>0.0143574105285297</v>
      </c>
      <c r="R14" s="6" t="n">
        <v>0.0245140430291174</v>
      </c>
      <c r="S14" s="0" t="n">
        <v>0.0338278956326336</v>
      </c>
      <c r="T14" s="0" t="n">
        <v>0.014117360555611</v>
      </c>
      <c r="U14" s="0" t="n">
        <v>0.21340806800599</v>
      </c>
      <c r="V14" s="0" t="n">
        <v>-0.34046772670738</v>
      </c>
      <c r="W14" s="7" t="n">
        <v>-0.136626550918887</v>
      </c>
      <c r="X14" s="12" t="n">
        <v>0.103425047170443</v>
      </c>
      <c r="Y14" s="0" t="n">
        <v>0.106011022673164</v>
      </c>
      <c r="Z14" s="5" t="n">
        <v>0.139051692631961</v>
      </c>
      <c r="AA14" s="5" t="n">
        <v>-0.0177411313042629</v>
      </c>
      <c r="AB14" s="0" t="n">
        <v>0.0668782025063846</v>
      </c>
      <c r="AC14" s="0" t="n">
        <v>0.151818543537104</v>
      </c>
      <c r="AD14" s="0" t="n">
        <v>-0.136172044920302</v>
      </c>
      <c r="AE14" s="0" t="n">
        <v>0.509659980640807</v>
      </c>
      <c r="AF14" s="0" t="n">
        <v>0.0557317632658426</v>
      </c>
      <c r="AG14" s="0" t="n">
        <v>0.00555865901894019</v>
      </c>
      <c r="AH14" s="0" t="n">
        <v>0.0375012634090497</v>
      </c>
      <c r="AI14" s="0" t="n">
        <v>0.00527691271584748</v>
      </c>
      <c r="AJ14" s="0" t="n">
        <v>0.0577270853950385</v>
      </c>
      <c r="AK14" s="0" t="n">
        <v>-0.00476082523095816</v>
      </c>
      <c r="AL14" s="0" t="n">
        <v>0.0155487213481567</v>
      </c>
      <c r="AM14" s="6" t="n">
        <v>0.0598071015970661</v>
      </c>
      <c r="AN14" s="6" t="n">
        <v>-0.0262368172697107</v>
      </c>
      <c r="AO14" s="6" t="n">
        <v>0.0140044640682424</v>
      </c>
      <c r="AP14" s="6" t="n">
        <v>0.044030997002897</v>
      </c>
      <c r="AQ14" s="5" t="n">
        <v>0.26129339769861</v>
      </c>
      <c r="AR14" s="7" t="n">
        <v>0.0359653246322748</v>
      </c>
      <c r="AS14" s="5" t="n">
        <v>0.360401190326226</v>
      </c>
      <c r="AT14" s="5" t="n">
        <v>0.0107884685163242</v>
      </c>
      <c r="AU14" s="5" t="n">
        <v>-0.00495801038093263</v>
      </c>
      <c r="AV14" s="5" t="n">
        <v>0.0548921184561883</v>
      </c>
      <c r="AW14" s="8" t="n">
        <v>0.181834613204842</v>
      </c>
      <c r="AX14" s="9" t="n">
        <v>0.286633771673222</v>
      </c>
      <c r="AY14" s="0" t="n">
        <v>0.0857144174934469</v>
      </c>
      <c r="AZ14" s="0" t="n">
        <v>0.110158760199163</v>
      </c>
      <c r="BA14" s="8" t="n">
        <v>0.0571177775569172</v>
      </c>
      <c r="BB14" s="0" t="n">
        <v>-0.222834481735484</v>
      </c>
      <c r="BC14" s="0" t="n">
        <v>0.0945610327736669</v>
      </c>
      <c r="BD14" s="0" t="n">
        <v>0.842396105825235</v>
      </c>
      <c r="BE14" s="0" t="n">
        <v>-0.026104854593956</v>
      </c>
      <c r="BF14" s="7" t="n">
        <v>0.136291523974979</v>
      </c>
      <c r="BG14" s="7" t="n">
        <v>0.118761756668457</v>
      </c>
      <c r="BH14" s="0" t="n">
        <v>0.0451094263849774</v>
      </c>
      <c r="BI14" s="0" t="n">
        <v>0.106383461746547</v>
      </c>
      <c r="BJ14" s="8" t="n">
        <v>0.0668163655879291</v>
      </c>
      <c r="BK14" s="0" t="n">
        <v>0.06408247765572</v>
      </c>
      <c r="BL14" s="0" t="n">
        <v>0.02489130678395</v>
      </c>
      <c r="BM14" s="7" t="n">
        <v>-0.107277336581804</v>
      </c>
      <c r="BN14" s="0" t="n">
        <v>0.0160246093731185</v>
      </c>
      <c r="BO14" s="0" t="n">
        <v>-0.008498090130724</v>
      </c>
      <c r="BP14" s="5" t="n">
        <v>0.0410930751367647</v>
      </c>
      <c r="BQ14" s="0" t="n">
        <v>0.0113146963153771</v>
      </c>
      <c r="BR14" s="0" t="n">
        <v>0.02909472106785</v>
      </c>
      <c r="BS14" s="10" t="n">
        <v>0.117949667571501</v>
      </c>
      <c r="BT14" s="0" t="n">
        <v>0.0517621728119985</v>
      </c>
      <c r="BU14" s="0" t="n">
        <v>0.103722379177839</v>
      </c>
      <c r="BV14" s="7" t="n">
        <v>0.0362776800201173</v>
      </c>
      <c r="BW14" s="5" t="n">
        <v>0.0941709860936389</v>
      </c>
      <c r="BX14" s="0" t="n">
        <v>0.0476386784909715</v>
      </c>
      <c r="BY14" s="0" t="n">
        <v>0.577906521559514</v>
      </c>
      <c r="BZ14" s="0" t="n">
        <v>0.0324183033623685</v>
      </c>
      <c r="CA14" s="0" t="n">
        <v>-0.0056420937777897</v>
      </c>
      <c r="CB14" s="0" t="n">
        <v>-0.017593164987718</v>
      </c>
      <c r="CC14" s="7" t="n">
        <v>-0.0289172360203146</v>
      </c>
      <c r="CD14" s="0" t="n">
        <v>0.00986843543728306</v>
      </c>
      <c r="CE14" s="11" t="n">
        <f aca="false">SUMPRODUCT(B14:CD14,B18:CD18)/CE18</f>
        <v>0.0854261848174926</v>
      </c>
      <c r="CF14" s="11" t="n">
        <f aca="false">MEDIAN(B14:CD14)</f>
        <v>0.044030997002897</v>
      </c>
      <c r="CG14" s="11"/>
    </row>
    <row r="15" customFormat="false" ht="14.65" hidden="false" customHeight="false" outlineLevel="0" collapsed="false">
      <c r="A15" s="12" t="s">
        <v>97</v>
      </c>
      <c r="B15" s="0" t="n">
        <v>1.0409916904769</v>
      </c>
      <c r="C15" s="0" t="n">
        <v>0.6500206726165</v>
      </c>
      <c r="D15" s="0" t="n">
        <v>0.278451275688239</v>
      </c>
      <c r="E15" s="0" t="n">
        <v>0.460149247712595</v>
      </c>
      <c r="F15" s="5" t="n">
        <v>0.828876094664603</v>
      </c>
      <c r="G15" s="5" t="n">
        <v>1.95589321637858</v>
      </c>
      <c r="H15" s="5" t="n">
        <v>1.13421369725974</v>
      </c>
      <c r="I15" s="0" t="n">
        <v>0.411536665231045</v>
      </c>
      <c r="J15" s="0" t="n">
        <v>0.546548119513852</v>
      </c>
      <c r="K15" s="0" t="n">
        <v>1.43665069508566</v>
      </c>
      <c r="L15" s="5" t="n">
        <v>0.714425048209554</v>
      </c>
      <c r="M15" s="0" t="n">
        <v>1.68201906787302</v>
      </c>
      <c r="N15" s="0" t="n">
        <v>0.0116742762757066</v>
      </c>
      <c r="O15" s="0" t="n">
        <v>0.01504350968137</v>
      </c>
      <c r="P15" s="5" t="n">
        <v>0.208051971985659</v>
      </c>
      <c r="Q15" s="5" t="n">
        <v>0.709082266414384</v>
      </c>
      <c r="R15" s="6" t="n">
        <v>0.866829438351366</v>
      </c>
      <c r="S15" s="0" t="n">
        <v>2.47604102524829</v>
      </c>
      <c r="T15" s="0" t="n">
        <v>0.139823009822554</v>
      </c>
      <c r="U15" s="0" t="n">
        <v>1.24076485810149</v>
      </c>
      <c r="V15" s="0" t="n">
        <v>4.95151514744364</v>
      </c>
      <c r="W15" s="7" t="n">
        <v>1.3698519521614</v>
      </c>
      <c r="X15" s="12" t="n">
        <v>1.40501799395924</v>
      </c>
      <c r="Y15" s="0" t="n">
        <v>0.375526672585058</v>
      </c>
      <c r="Z15" s="5" t="n">
        <v>0.886166440301677</v>
      </c>
      <c r="AA15" s="5" t="n">
        <v>1.00571461246245</v>
      </c>
      <c r="AB15" s="0" t="n">
        <v>0.761148324578354</v>
      </c>
      <c r="AC15" s="0" t="n">
        <v>2.12716981953206</v>
      </c>
      <c r="AD15" s="0" t="n">
        <v>1.45090473998156</v>
      </c>
      <c r="AE15" s="0" t="n">
        <v>2.75831549367788</v>
      </c>
      <c r="AF15" s="0" t="n">
        <v>2.2446532680015</v>
      </c>
      <c r="AG15" s="0" t="n">
        <v>0.594796015527183</v>
      </c>
      <c r="AH15" s="0" t="n">
        <v>0.155344899782239</v>
      </c>
      <c r="AI15" s="0" t="n">
        <v>0.656553438823009</v>
      </c>
      <c r="AJ15" s="0" t="n">
        <v>0.362659661930797</v>
      </c>
      <c r="AK15" s="0" t="n">
        <v>0.179919572690089</v>
      </c>
      <c r="AL15" s="0" t="n">
        <v>0.301552915847996</v>
      </c>
      <c r="AM15" s="6" t="n">
        <v>0.230006553615023</v>
      </c>
      <c r="AN15" s="6" t="n">
        <v>1.57235363150964</v>
      </c>
      <c r="AO15" s="6" t="n">
        <v>0.165725982837107</v>
      </c>
      <c r="AP15" s="6" t="n">
        <v>0.209063487722309</v>
      </c>
      <c r="AQ15" s="5" t="n">
        <v>2.14877951084036</v>
      </c>
      <c r="AR15" s="7" t="n">
        <v>0.434770887822085</v>
      </c>
      <c r="AS15" s="5" t="n">
        <v>0.956560741077076</v>
      </c>
      <c r="AT15" s="5" t="n">
        <v>0.853773820646535</v>
      </c>
      <c r="AU15" s="5" t="n">
        <v>0.350517371076911</v>
      </c>
      <c r="AV15" s="5" t="n">
        <v>2.01719530060482</v>
      </c>
      <c r="AW15" s="8" t="n">
        <v>0.925248065387097</v>
      </c>
      <c r="AX15" s="9" t="n">
        <v>0.814925089143977</v>
      </c>
      <c r="AY15" s="0" t="n">
        <v>0.618320969065071</v>
      </c>
      <c r="AZ15" s="0" t="n">
        <v>3.17983751750716</v>
      </c>
      <c r="BA15" s="8" t="n">
        <v>0.748677180474916</v>
      </c>
      <c r="BB15" s="0" t="n">
        <v>1.70257566111721</v>
      </c>
      <c r="BC15" s="0" t="n">
        <v>0.287539236969636</v>
      </c>
      <c r="BD15" s="0" t="n">
        <v>1.8386772433067</v>
      </c>
      <c r="BE15" s="0" t="n">
        <v>3.08174628086079</v>
      </c>
      <c r="BF15" s="7" t="n">
        <v>0.341807222632595</v>
      </c>
      <c r="BG15" s="7" t="n">
        <v>1.8662140803459</v>
      </c>
      <c r="BH15" s="0" t="n">
        <v>0.323598500117569</v>
      </c>
      <c r="BI15" s="0" t="n">
        <v>0.781412706903508</v>
      </c>
      <c r="BJ15" s="8" t="n">
        <v>0.25052749568976</v>
      </c>
      <c r="BK15" s="0" t="n">
        <v>0.671919661006483</v>
      </c>
      <c r="BL15" s="0" t="n">
        <v>0.294303966331677</v>
      </c>
      <c r="BM15" s="7" t="n">
        <v>1.83114664646357</v>
      </c>
      <c r="BN15" s="0" t="n">
        <v>2.07214610070341</v>
      </c>
      <c r="BO15" s="0" t="n">
        <v>1.14795151603036</v>
      </c>
      <c r="BP15" s="5" t="n">
        <v>0.546271860962597</v>
      </c>
      <c r="BQ15" s="0" t="n">
        <v>0.177092771989461</v>
      </c>
      <c r="BR15" s="0" t="n">
        <v>0.589631630293402</v>
      </c>
      <c r="BS15" s="10" t="n">
        <v>2.83713403076904</v>
      </c>
      <c r="BT15" s="0" t="n">
        <v>1.79382374905004</v>
      </c>
      <c r="BU15" s="0" t="n">
        <v>0.574218464654517</v>
      </c>
      <c r="BV15" s="7" t="n">
        <v>1.12862888734456</v>
      </c>
      <c r="BW15" s="5" t="n">
        <v>0.746868287182289</v>
      </c>
      <c r="BX15" s="0" t="n">
        <v>0.353227466336179</v>
      </c>
      <c r="BY15" s="0" t="n">
        <v>2.35814934820047</v>
      </c>
      <c r="BZ15" s="0" t="n">
        <v>0.403346649940587</v>
      </c>
      <c r="CA15" s="0" t="n">
        <v>1.25026887421249</v>
      </c>
      <c r="CB15" s="0" t="n">
        <v>0.0892741249212751</v>
      </c>
      <c r="CC15" s="7" t="n">
        <v>0.748549345468667</v>
      </c>
      <c r="CD15" s="0" t="n">
        <v>0.998914393550459</v>
      </c>
      <c r="CE15" s="11" t="n">
        <f aca="false">(CE21/(CE18-1))^0.5</f>
        <v>1.342924429352</v>
      </c>
      <c r="CF15" s="11" t="n">
        <f aca="false">MEDIAN(B15:CD15)</f>
        <v>0.761148324578354</v>
      </c>
      <c r="CG15" s="11"/>
    </row>
    <row r="16" customFormat="false" ht="14.65" hidden="false" customHeight="false" outlineLevel="0" collapsed="false">
      <c r="A16" s="12" t="s">
        <v>98</v>
      </c>
      <c r="B16" s="0" t="n">
        <v>-0.0104586554650286</v>
      </c>
      <c r="C16" s="0" t="n">
        <v>-0.00255472860340592</v>
      </c>
      <c r="D16" s="0" t="n">
        <v>-0.0213400881480779</v>
      </c>
      <c r="E16" s="0" t="n">
        <v>-0.00403219358637778</v>
      </c>
      <c r="F16" s="5" t="n">
        <v>0.000508956347588242</v>
      </c>
      <c r="G16" s="5" t="n">
        <v>-0.00516246701419486</v>
      </c>
      <c r="H16" s="5" t="n">
        <v>-0.000395384233993827</v>
      </c>
      <c r="I16" s="0" t="n">
        <v>-0.00279687438092191</v>
      </c>
      <c r="J16" s="0" t="n">
        <v>-0.0111432425368336</v>
      </c>
      <c r="K16" s="0" t="n">
        <v>0.00482290148530842</v>
      </c>
      <c r="L16" s="5" t="n">
        <v>-0.00363314315610856</v>
      </c>
      <c r="M16" s="0" t="n">
        <v>-0.0134214022544987</v>
      </c>
      <c r="N16" s="0" t="n">
        <v>-0.106752020883261</v>
      </c>
      <c r="O16" s="0" t="n">
        <v>-0.000154916770171956</v>
      </c>
      <c r="P16" s="5" t="n">
        <v>-0.0027572511426515</v>
      </c>
      <c r="Q16" s="5" t="n">
        <v>-0.00126959071327222</v>
      </c>
      <c r="R16" s="6" t="n">
        <v>-0.00307707777803626</v>
      </c>
      <c r="S16" s="0" t="n">
        <v>0.00134767737448442</v>
      </c>
      <c r="T16" s="0" t="n">
        <v>-0.00864418400230923</v>
      </c>
      <c r="U16" s="0" t="n">
        <v>-0.0083221546160209</v>
      </c>
      <c r="V16" s="0" t="n">
        <v>0.0150943995144038</v>
      </c>
      <c r="W16" s="7" t="n">
        <v>0.00138942197482402</v>
      </c>
      <c r="X16" s="12" t="n">
        <v>-0.0144547545339784</v>
      </c>
      <c r="Y16" s="0" t="n">
        <v>-0.00517722460980581</v>
      </c>
      <c r="Z16" s="5" t="n">
        <v>-0.00191112929757591</v>
      </c>
      <c r="AA16" s="5" t="n">
        <v>-0.00133550901387405</v>
      </c>
      <c r="AB16" s="0" t="n">
        <v>-0.00414888549601648</v>
      </c>
      <c r="AC16" s="0" t="n">
        <v>-0.00933314013674195</v>
      </c>
      <c r="AD16" s="0" t="n">
        <v>0.00371242925664269</v>
      </c>
      <c r="AE16" s="0" t="n">
        <v>-0.00978000711459072</v>
      </c>
      <c r="AF16" s="0" t="n">
        <v>-0.00264068251864623</v>
      </c>
      <c r="AG16" s="0" t="n">
        <v>-0.000651494419430439</v>
      </c>
      <c r="AH16" s="0" t="n">
        <v>-0.00914859563232494</v>
      </c>
      <c r="AI16" s="0" t="n">
        <v>-0.000473185007335916</v>
      </c>
      <c r="AJ16" s="0" t="n">
        <v>-0.00300166399142587</v>
      </c>
      <c r="AK16" s="0" t="n">
        <v>-0.00156440937841897</v>
      </c>
      <c r="AL16" s="0" t="n">
        <v>0.000587070814101632</v>
      </c>
      <c r="AM16" s="6" t="n">
        <v>-0.00904394131004684</v>
      </c>
      <c r="AN16" s="6" t="n">
        <v>0.00846939523498475</v>
      </c>
      <c r="AO16" s="6" t="n">
        <v>-0.000343458970919056</v>
      </c>
      <c r="AP16" s="6" t="n">
        <v>-0.00333133973520525</v>
      </c>
      <c r="AQ16" s="5" t="n">
        <v>-0.0126419379908107</v>
      </c>
      <c r="AR16" s="7" t="n">
        <v>-0.00872082154330198</v>
      </c>
      <c r="AS16" s="5" t="n">
        <v>-0.0151400781958788</v>
      </c>
      <c r="AT16" s="5" t="n">
        <v>0.0243631215167408</v>
      </c>
      <c r="AU16" s="5" t="n">
        <v>-0.000659908279887313</v>
      </c>
      <c r="AV16" s="5" t="n">
        <v>0.00455202992020916</v>
      </c>
      <c r="AW16" s="8" t="n">
        <v>-0.0154105844030293</v>
      </c>
      <c r="AX16" s="9" t="n">
        <v>-0.0578903148487363</v>
      </c>
      <c r="AY16" s="0" t="n">
        <v>-0.00495938295201784</v>
      </c>
      <c r="AZ16" s="0" t="n">
        <v>-0.0562128903589163</v>
      </c>
      <c r="BA16" s="8" t="n">
        <v>-0.00739827104645691</v>
      </c>
      <c r="BB16" s="0" t="n">
        <v>0.00434635707800305</v>
      </c>
      <c r="BC16" s="0" t="n">
        <v>-0.00539715546075967</v>
      </c>
      <c r="BD16" s="0" t="n">
        <v>-0.0257257093656376</v>
      </c>
      <c r="BE16" s="0" t="n">
        <v>-0.00230234004644668</v>
      </c>
      <c r="BF16" s="7" t="n">
        <v>-0.01769735653825</v>
      </c>
      <c r="BG16" s="7" t="n">
        <v>-0.00865243107333651</v>
      </c>
      <c r="BH16" s="0" t="n">
        <v>-0.00217353132124019</v>
      </c>
      <c r="BI16" s="0" t="n">
        <v>-0.00287082028522312</v>
      </c>
      <c r="BJ16" s="8" t="n">
        <v>-0.00602263733209775</v>
      </c>
      <c r="BK16" s="0" t="n">
        <v>-0.0169170640191841</v>
      </c>
      <c r="BL16" s="0" t="n">
        <v>-0.0137468874717006</v>
      </c>
      <c r="BM16" s="7" t="n">
        <v>-0.00810245780476111</v>
      </c>
      <c r="BN16" s="0" t="n">
        <v>-0.00137587306945351</v>
      </c>
      <c r="BO16" s="0" t="n">
        <v>-0.0122833248616557</v>
      </c>
      <c r="BP16" s="5" t="n">
        <v>-0.00117049808276042</v>
      </c>
      <c r="BQ16" s="0" t="n">
        <v>-0.000990035648250194</v>
      </c>
      <c r="BR16" s="0" t="n">
        <v>-0.00213245024870322</v>
      </c>
      <c r="BS16" s="10" t="n">
        <v>-0.0130304963455664</v>
      </c>
      <c r="BT16" s="0" t="n">
        <v>-0.00315119175529416</v>
      </c>
      <c r="BU16" s="0" t="n">
        <v>-0.00592225204935668</v>
      </c>
      <c r="BV16" s="7" t="n">
        <v>-0.0011659180684362</v>
      </c>
      <c r="BW16" s="5" t="n">
        <v>-0.00304104701703122</v>
      </c>
      <c r="BX16" s="0" t="n">
        <v>-0.00456241833860419</v>
      </c>
      <c r="BY16" s="0" t="n">
        <v>-0.0169623272134419</v>
      </c>
      <c r="BZ16" s="0" t="n">
        <v>-0.00358635240574676</v>
      </c>
      <c r="CA16" s="0" t="n">
        <v>-0.00131291395889083</v>
      </c>
      <c r="CB16" s="0" t="n">
        <v>0.000582645389066175</v>
      </c>
      <c r="CC16" s="7" t="n">
        <v>0.00388535596752048</v>
      </c>
      <c r="CD16" s="0" t="n">
        <v>-0.00384029335766301</v>
      </c>
      <c r="CE16" s="11" t="n">
        <f aca="false">SUMPRODUCT(B16:CD16,B18:CD18)/CE18</f>
        <v>-0.00768823008060138</v>
      </c>
      <c r="CF16" s="11"/>
      <c r="CG16" s="11"/>
    </row>
    <row r="17" customFormat="false" ht="14.65" hidden="false" customHeight="false" outlineLevel="0" collapsed="false">
      <c r="A17" s="12" t="s">
        <v>99</v>
      </c>
      <c r="B17" s="0" t="n">
        <v>0.0135650527865465</v>
      </c>
      <c r="C17" s="0" t="n">
        <v>0.00585904458574913</v>
      </c>
      <c r="D17" s="0" t="n">
        <v>0.049707008164154</v>
      </c>
      <c r="E17" s="0" t="n">
        <v>0.00754277808141412</v>
      </c>
      <c r="F17" s="5" t="n">
        <v>0.00175290463055705</v>
      </c>
      <c r="G17" s="5" t="n">
        <v>0.0120796374000452</v>
      </c>
      <c r="H17" s="5" t="n">
        <v>0.0027490896654193</v>
      </c>
      <c r="I17" s="0" t="n">
        <v>0.0145527531139616</v>
      </c>
      <c r="J17" s="0" t="n">
        <v>0.0246338903511365</v>
      </c>
      <c r="K17" s="0" t="n">
        <v>0.0134689759671678</v>
      </c>
      <c r="L17" s="5" t="n">
        <v>0.00534270001999924</v>
      </c>
      <c r="M17" s="0" t="n">
        <v>0.116822312048512</v>
      </c>
      <c r="N17" s="0" t="n">
        <v>0.194064319798652</v>
      </c>
      <c r="O17" s="0" t="n">
        <v>0.000405156173665116</v>
      </c>
      <c r="P17" s="5" t="n">
        <v>0.0104790636449651</v>
      </c>
      <c r="Q17" s="5" t="n">
        <v>0.0123526687079489</v>
      </c>
      <c r="R17" s="6" t="n">
        <v>0.0138504446926252</v>
      </c>
      <c r="S17" s="0" t="n">
        <v>0.0223469298291787</v>
      </c>
      <c r="T17" s="0" t="n">
        <v>0.0162195552871345</v>
      </c>
      <c r="U17" s="0" t="n">
        <v>0.0139597584748534</v>
      </c>
      <c r="V17" s="0" t="n">
        <v>0.0398909924469648</v>
      </c>
      <c r="W17" s="7" t="n">
        <v>0.00435649364695857</v>
      </c>
      <c r="X17" s="12" t="n">
        <v>0.0579409316061907</v>
      </c>
      <c r="Y17" s="0" t="n">
        <v>0.00971265736105134</v>
      </c>
      <c r="Z17" s="5" t="n">
        <v>0.00363828804522987</v>
      </c>
      <c r="AA17" s="5" t="n">
        <v>0.00436369005788348</v>
      </c>
      <c r="AB17" s="0" t="n">
        <v>0.00829542433554277</v>
      </c>
      <c r="AC17" s="0" t="n">
        <v>0.0246262313190125</v>
      </c>
      <c r="AD17" s="0" t="n">
        <v>0.00959345334954066</v>
      </c>
      <c r="AE17" s="0" t="n">
        <v>0.0198437285408224</v>
      </c>
      <c r="AF17" s="0" t="n">
        <v>0.0291911348340393</v>
      </c>
      <c r="AG17" s="0" t="n">
        <v>0.00807597740118225</v>
      </c>
      <c r="AH17" s="0" t="n">
        <v>0.0192721408426407</v>
      </c>
      <c r="AI17" s="0" t="n">
        <v>0.00565539203142625</v>
      </c>
      <c r="AJ17" s="0" t="n">
        <v>0.00656230575989508</v>
      </c>
      <c r="AK17" s="0" t="n">
        <v>0.00467002967283078</v>
      </c>
      <c r="AL17" s="0" t="n">
        <v>0.00384486442112363</v>
      </c>
      <c r="AM17" s="6" t="n">
        <v>0.0271296425657222</v>
      </c>
      <c r="AN17" s="6" t="n">
        <v>0.0434934055225246</v>
      </c>
      <c r="AO17" s="6" t="n">
        <v>0.00323108562877745</v>
      </c>
      <c r="AP17" s="6" t="n">
        <v>0.00457485093223986</v>
      </c>
      <c r="AQ17" s="5" t="n">
        <v>0.0230757009928438</v>
      </c>
      <c r="AR17" s="7" t="n">
        <v>0.0181003847971903</v>
      </c>
      <c r="AS17" s="5" t="n">
        <v>0.0234706862820098</v>
      </c>
      <c r="AT17" s="5" t="n">
        <v>0.114530343190854</v>
      </c>
      <c r="AU17" s="5" t="n">
        <v>0.0126445086939222</v>
      </c>
      <c r="AV17" s="5" t="n">
        <v>0.0344200636403022</v>
      </c>
      <c r="AW17" s="8" t="n">
        <v>0.019186072740373</v>
      </c>
      <c r="AX17" s="9" t="n">
        <v>0.142159816209843</v>
      </c>
      <c r="AY17" s="0" t="n">
        <v>0.00866650290865167</v>
      </c>
      <c r="AZ17" s="0" t="n">
        <v>0.48910204093062</v>
      </c>
      <c r="BA17" s="8" t="n">
        <v>0.0139113223557207</v>
      </c>
      <c r="BB17" s="0" t="n">
        <v>0.0270819526085028</v>
      </c>
      <c r="BC17" s="0" t="n">
        <v>0.00753102175475043</v>
      </c>
      <c r="BD17" s="0" t="n">
        <v>0.0251586063606796</v>
      </c>
      <c r="BE17" s="0" t="n">
        <v>0.0654641589994682</v>
      </c>
      <c r="BF17" s="7" t="n">
        <v>0.0383100054807807</v>
      </c>
      <c r="BG17" s="7" t="n">
        <v>0.038966424300403</v>
      </c>
      <c r="BH17" s="0" t="n">
        <v>0.00452507540546744</v>
      </c>
      <c r="BI17" s="0" t="n">
        <v>0.00955896815407593</v>
      </c>
      <c r="BJ17" s="8" t="n">
        <v>0.0102356254968722</v>
      </c>
      <c r="BK17" s="0" t="n">
        <v>0.0604485156176756</v>
      </c>
      <c r="BL17" s="0" t="n">
        <v>0.0765697914974268</v>
      </c>
      <c r="BM17" s="7" t="n">
        <v>0.0437269603796232</v>
      </c>
      <c r="BN17" s="0" t="n">
        <v>0.0674687851712442</v>
      </c>
      <c r="BO17" s="0" t="n">
        <v>0.0594178720352894</v>
      </c>
      <c r="BP17" s="5" t="n">
        <v>0.00234833239307564</v>
      </c>
      <c r="BQ17" s="0" t="n">
        <v>0.00274027547420694</v>
      </c>
      <c r="BR17" s="0" t="n">
        <v>0.00735823586601975</v>
      </c>
      <c r="BS17" s="10" t="n">
        <v>0.0334429718703107</v>
      </c>
      <c r="BT17" s="0" t="n">
        <v>0.0238861910039548</v>
      </c>
      <c r="BU17" s="0" t="n">
        <v>0.0172670732545673</v>
      </c>
      <c r="BV17" s="7" t="n">
        <v>0.00517888485771436</v>
      </c>
      <c r="BW17" s="5" t="n">
        <v>0.00643030322228694</v>
      </c>
      <c r="BX17" s="0" t="n">
        <v>0.0101161759263232</v>
      </c>
      <c r="BY17" s="0" t="n">
        <v>0.0379036499561631</v>
      </c>
      <c r="BZ17" s="0" t="n">
        <v>0.0174633514870255</v>
      </c>
      <c r="CA17" s="0" t="n">
        <v>0.00737652505808428</v>
      </c>
      <c r="CB17" s="0" t="n">
        <v>0.00126699159648983</v>
      </c>
      <c r="CC17" s="7" t="n">
        <v>0.0140569894176685</v>
      </c>
      <c r="CD17" s="0" t="n">
        <v>0.0100255826326812</v>
      </c>
      <c r="CE17" s="11"/>
      <c r="CF17" s="11"/>
      <c r="CG17" s="11"/>
    </row>
    <row r="18" customFormat="false" ht="14.65" hidden="false" customHeight="false" outlineLevel="0" collapsed="false">
      <c r="A18" s="12" t="s">
        <v>100</v>
      </c>
      <c r="B18" s="0" t="n">
        <v>201</v>
      </c>
      <c r="C18" s="0" t="n">
        <v>64</v>
      </c>
      <c r="D18" s="0" t="n">
        <v>21</v>
      </c>
      <c r="E18" s="0" t="n">
        <v>253</v>
      </c>
      <c r="F18" s="5" t="n">
        <v>130</v>
      </c>
      <c r="G18" s="5" t="n">
        <v>595</v>
      </c>
      <c r="H18" s="5" t="n">
        <v>143</v>
      </c>
      <c r="I18" s="0" t="n">
        <v>88</v>
      </c>
      <c r="J18" s="0" t="n">
        <v>45</v>
      </c>
      <c r="K18" s="0" t="n">
        <v>80</v>
      </c>
      <c r="L18" s="5" t="n">
        <v>233</v>
      </c>
      <c r="M18" s="0" t="n">
        <v>34</v>
      </c>
      <c r="N18" s="0" t="n">
        <v>16</v>
      </c>
      <c r="O18" s="0" t="n">
        <v>5</v>
      </c>
      <c r="P18" s="5" t="n">
        <v>44</v>
      </c>
      <c r="Q18" s="5" t="n">
        <v>164</v>
      </c>
      <c r="R18" s="6" t="n">
        <v>270</v>
      </c>
      <c r="S18" s="0" t="n">
        <v>37</v>
      </c>
      <c r="T18" s="0" t="n">
        <v>93</v>
      </c>
      <c r="U18" s="0" t="n">
        <v>47</v>
      </c>
      <c r="V18" s="0" t="n">
        <v>72</v>
      </c>
      <c r="W18" s="7" t="n">
        <v>148</v>
      </c>
      <c r="X18" s="12" t="n">
        <v>432</v>
      </c>
      <c r="Y18" s="0" t="n">
        <v>196</v>
      </c>
      <c r="Z18" s="5" t="n">
        <v>230</v>
      </c>
      <c r="AA18" s="5" t="n">
        <v>171</v>
      </c>
      <c r="AB18" s="0" t="n">
        <v>480</v>
      </c>
      <c r="AC18" s="0" t="n">
        <v>18</v>
      </c>
      <c r="AD18" s="0" t="n">
        <v>466</v>
      </c>
      <c r="AE18" s="0" t="n">
        <v>170</v>
      </c>
      <c r="AF18" s="0" t="n">
        <v>38</v>
      </c>
      <c r="AG18" s="0" t="n">
        <v>6</v>
      </c>
      <c r="AH18" s="0" t="n">
        <v>230</v>
      </c>
      <c r="AI18" s="0" t="n">
        <v>6</v>
      </c>
      <c r="AJ18" s="0" t="n">
        <v>263</v>
      </c>
      <c r="AK18" s="0" t="n">
        <v>117</v>
      </c>
      <c r="AL18" s="0" t="n">
        <v>117</v>
      </c>
      <c r="AM18" s="6" t="n">
        <v>770</v>
      </c>
      <c r="AN18" s="6" t="n">
        <v>41</v>
      </c>
      <c r="AO18" s="6" t="n">
        <v>177</v>
      </c>
      <c r="AP18" s="6" t="n">
        <v>227</v>
      </c>
      <c r="AQ18" s="5" t="n">
        <v>544</v>
      </c>
      <c r="AR18" s="7" t="n">
        <v>156</v>
      </c>
      <c r="AS18" s="5" t="n">
        <v>410</v>
      </c>
      <c r="AT18" s="5" t="n">
        <v>128</v>
      </c>
      <c r="AU18" s="5" t="n">
        <v>119</v>
      </c>
      <c r="AV18" s="5" t="n">
        <v>355</v>
      </c>
      <c r="AW18" s="8" t="n">
        <v>478</v>
      </c>
      <c r="AX18" s="9" t="n">
        <v>438</v>
      </c>
      <c r="AY18" s="0" t="n">
        <v>186</v>
      </c>
      <c r="AZ18" s="0" t="n">
        <v>101</v>
      </c>
      <c r="BA18" s="8" t="n">
        <v>159</v>
      </c>
      <c r="BB18" s="0" t="n">
        <v>41</v>
      </c>
      <c r="BC18" s="0" t="n">
        <v>30</v>
      </c>
      <c r="BD18" s="0" t="n">
        <v>50</v>
      </c>
      <c r="BE18" s="0" t="n">
        <v>43</v>
      </c>
      <c r="BF18" s="7" t="n">
        <v>444</v>
      </c>
      <c r="BG18" s="7" t="n">
        <v>19</v>
      </c>
      <c r="BH18" s="0" t="n">
        <v>146</v>
      </c>
      <c r="BI18" s="0" t="n">
        <v>15</v>
      </c>
      <c r="BJ18" s="8" t="n">
        <v>771</v>
      </c>
      <c r="BK18" s="0" t="n">
        <v>79</v>
      </c>
      <c r="BL18" s="0" t="n">
        <v>85</v>
      </c>
      <c r="BM18" s="7" t="n">
        <v>78</v>
      </c>
      <c r="BN18" s="0" t="n">
        <v>262</v>
      </c>
      <c r="BO18" s="0" t="n">
        <v>91</v>
      </c>
      <c r="BP18" s="5" t="n">
        <v>92</v>
      </c>
      <c r="BQ18" s="0" t="n">
        <v>11</v>
      </c>
      <c r="BR18" s="0" t="n">
        <v>303</v>
      </c>
      <c r="BS18" s="10" t="n">
        <v>852</v>
      </c>
      <c r="BT18" s="0" t="n">
        <v>218</v>
      </c>
      <c r="BU18" s="0" t="n">
        <v>419</v>
      </c>
      <c r="BV18" s="7" t="n">
        <v>224</v>
      </c>
      <c r="BW18" s="5" t="n">
        <v>246</v>
      </c>
      <c r="BX18" s="0" t="n">
        <v>107</v>
      </c>
      <c r="BY18" s="0" t="n">
        <v>14</v>
      </c>
      <c r="BZ18" s="0" t="n">
        <v>29</v>
      </c>
      <c r="CA18" s="0" t="n">
        <v>98</v>
      </c>
      <c r="CB18" s="0" t="n">
        <v>97</v>
      </c>
      <c r="CC18" s="7" t="n">
        <v>237</v>
      </c>
      <c r="CD18" s="0" t="n">
        <v>229</v>
      </c>
      <c r="CE18" s="0" t="n">
        <f aca="false">SUM(B18:CD18)</f>
        <v>15342</v>
      </c>
    </row>
    <row r="19" customFormat="false" ht="14.65" hidden="false" customHeight="false" outlineLevel="0" collapsed="false">
      <c r="A19" s="12" t="s">
        <v>101</v>
      </c>
      <c r="B19" s="0" t="n">
        <v>0</v>
      </c>
      <c r="C19" s="0" t="n">
        <v>4</v>
      </c>
      <c r="D19" s="0" t="n">
        <v>2</v>
      </c>
      <c r="E19" s="0" t="n">
        <v>1</v>
      </c>
      <c r="F19" s="5" t="n">
        <v>39</v>
      </c>
      <c r="G19" s="5" t="n">
        <v>58</v>
      </c>
      <c r="H19" s="5" t="n">
        <v>12</v>
      </c>
      <c r="I19" s="0" t="n">
        <v>90</v>
      </c>
      <c r="J19" s="0" t="n">
        <v>24</v>
      </c>
      <c r="K19" s="0" t="n">
        <v>0</v>
      </c>
      <c r="L19" s="5" t="n">
        <v>2</v>
      </c>
      <c r="M19" s="0" t="n">
        <v>7</v>
      </c>
      <c r="N19" s="0" t="n">
        <v>0</v>
      </c>
      <c r="O19" s="0" t="n">
        <v>0</v>
      </c>
      <c r="P19" s="5" t="n">
        <v>10</v>
      </c>
      <c r="Q19" s="5" t="n">
        <v>19</v>
      </c>
      <c r="R19" s="6" t="n">
        <v>7</v>
      </c>
      <c r="S19" s="0" t="n">
        <v>19</v>
      </c>
      <c r="T19" s="0" t="n">
        <v>0</v>
      </c>
      <c r="U19" s="0" t="n">
        <v>0</v>
      </c>
      <c r="V19" s="0" t="n">
        <v>5</v>
      </c>
      <c r="W19" s="7" t="n">
        <v>1</v>
      </c>
      <c r="X19" s="12" t="n">
        <v>22</v>
      </c>
      <c r="Y19" s="0" t="n">
        <v>0</v>
      </c>
      <c r="Z19" s="5" t="n">
        <v>7</v>
      </c>
      <c r="AA19" s="5" t="n">
        <v>0</v>
      </c>
      <c r="AB19" s="0" t="n">
        <v>0</v>
      </c>
      <c r="AC19" s="0" t="n">
        <v>0</v>
      </c>
      <c r="AD19" s="0" t="n">
        <v>3</v>
      </c>
      <c r="AE19" s="0" t="n">
        <v>1</v>
      </c>
      <c r="AF19" s="0" t="n">
        <v>4</v>
      </c>
      <c r="AG19" s="0" t="n">
        <v>0</v>
      </c>
      <c r="AH19" s="0" t="n">
        <v>7</v>
      </c>
      <c r="AI19" s="0" t="n">
        <v>9</v>
      </c>
      <c r="AJ19" s="0" t="n">
        <v>22</v>
      </c>
      <c r="AK19" s="0" t="n">
        <v>0</v>
      </c>
      <c r="AL19" s="0" t="n">
        <v>0</v>
      </c>
      <c r="AM19" s="6" t="n">
        <v>47</v>
      </c>
      <c r="AN19" s="6" t="n">
        <v>0</v>
      </c>
      <c r="AO19" s="6" t="n">
        <v>37</v>
      </c>
      <c r="AP19" s="6" t="n">
        <v>34</v>
      </c>
      <c r="AQ19" s="5" t="n">
        <v>1</v>
      </c>
      <c r="AR19" s="7" t="n">
        <v>1</v>
      </c>
      <c r="AS19" s="5" t="n">
        <v>1</v>
      </c>
      <c r="AT19" s="5" t="n">
        <v>10</v>
      </c>
      <c r="AU19" s="5" t="n">
        <v>5</v>
      </c>
      <c r="AV19" s="5" t="n">
        <v>11</v>
      </c>
      <c r="AW19" s="8" t="n">
        <v>76</v>
      </c>
      <c r="AX19" s="9" t="n">
        <v>24</v>
      </c>
      <c r="AY19" s="0" t="n">
        <v>0</v>
      </c>
      <c r="AZ19" s="0" t="n">
        <v>13</v>
      </c>
      <c r="BA19" s="8" t="n">
        <v>3</v>
      </c>
      <c r="BB19" s="0" t="n">
        <v>0</v>
      </c>
      <c r="BC19" s="0" t="n">
        <v>0</v>
      </c>
      <c r="BD19" s="0" t="n">
        <v>0</v>
      </c>
      <c r="BE19" s="0" t="n">
        <v>0</v>
      </c>
      <c r="BF19" s="7" t="n">
        <v>10</v>
      </c>
      <c r="BG19" s="7" t="n">
        <v>0</v>
      </c>
      <c r="BH19" s="0" t="n">
        <v>39</v>
      </c>
      <c r="BI19" s="0" t="n">
        <v>1</v>
      </c>
      <c r="BJ19" s="8" t="n">
        <v>16</v>
      </c>
      <c r="BK19" s="0" t="n">
        <v>1</v>
      </c>
      <c r="BL19" s="0" t="n">
        <v>6</v>
      </c>
      <c r="BM19" s="7" t="n">
        <v>11</v>
      </c>
      <c r="BN19" s="0" t="n">
        <v>9</v>
      </c>
      <c r="BO19" s="0" t="n">
        <v>1</v>
      </c>
      <c r="BP19" s="5" t="n">
        <v>11</v>
      </c>
      <c r="BQ19" s="0" t="n">
        <v>0</v>
      </c>
      <c r="BR19" s="0" t="n">
        <v>40</v>
      </c>
      <c r="BS19" s="10" t="n">
        <v>3</v>
      </c>
      <c r="BT19" s="0" t="n">
        <v>0</v>
      </c>
      <c r="BU19" s="0" t="n">
        <v>3</v>
      </c>
      <c r="BV19" s="7" t="n">
        <v>46</v>
      </c>
      <c r="BW19" s="5" t="n">
        <v>5</v>
      </c>
      <c r="BX19" s="0" t="n">
        <v>8</v>
      </c>
      <c r="BY19" s="0" t="n">
        <v>0</v>
      </c>
      <c r="BZ19" s="0" t="n">
        <v>2</v>
      </c>
      <c r="CA19" s="0" t="n">
        <v>6</v>
      </c>
      <c r="CB19" s="0" t="n">
        <v>0</v>
      </c>
      <c r="CC19" s="7" t="n">
        <v>10</v>
      </c>
      <c r="CD19" s="0" t="n">
        <v>35</v>
      </c>
      <c r="CE19" s="0" t="n">
        <f aca="false">SUM(B19:CD19)</f>
        <v>901</v>
      </c>
    </row>
    <row r="20" customFormat="false" ht="36.55" hidden="false" customHeight="false" outlineLevel="0" collapsed="false">
      <c r="A20" s="13" t="s">
        <v>102</v>
      </c>
      <c r="B20" s="14" t="e">
        <f aca="false">DensitySolution(25,1,B1,0.1)</f>
        <v>#NAME?</v>
      </c>
      <c r="C20" s="14" t="e">
        <f aca="false">DensitySolution(25,1,C1,0.1)</f>
        <v>#NAME?</v>
      </c>
      <c r="D20" s="14" t="e">
        <f aca="false">DensitySolution(25,1,D1,0.1)</f>
        <v>#NAME?</v>
      </c>
      <c r="E20" s="14" t="e">
        <f aca="false">DensitySolution(25,1,E1,0.1)</f>
        <v>#NAME?</v>
      </c>
      <c r="F20" s="14" t="e">
        <f aca="false">DensitySolution(25,1,F1,0.1)</f>
        <v>#NAME?</v>
      </c>
      <c r="G20" s="14" t="e">
        <f aca="false">DensitySolution(25,1,G1,0.1)</f>
        <v>#NAME?</v>
      </c>
      <c r="H20" s="14" t="e">
        <f aca="false">DensitySolution(25,1,H1,0.1)</f>
        <v>#NAME?</v>
      </c>
      <c r="I20" s="14" t="e">
        <f aca="false">DensitySolution(25,1,I1,0.1)</f>
        <v>#NAME?</v>
      </c>
      <c r="J20" s="14" t="e">
        <f aca="false">DensitySolution(25,1,J1,0.1)</f>
        <v>#NAME?</v>
      </c>
      <c r="K20" s="14" t="e">
        <f aca="false">DensitySolution(25,1,K1,0.1)</f>
        <v>#NAME?</v>
      </c>
      <c r="L20" s="14" t="e">
        <f aca="false">DensitySolution(25,1,L1,0.1)</f>
        <v>#NAME?</v>
      </c>
      <c r="M20" s="14" t="e">
        <f aca="false">DensitySolution(25,1,M1,0.1)</f>
        <v>#NAME?</v>
      </c>
      <c r="N20" s="14" t="e">
        <f aca="false">DensitySolution(25,1,N1,0.1)</f>
        <v>#NAME?</v>
      </c>
      <c r="O20" s="14" t="e">
        <f aca="false">DensitySolution(25,1,O1,0.1)</f>
        <v>#NAME?</v>
      </c>
      <c r="P20" s="14" t="e">
        <f aca="false">DensitySolution(25,1,P1,0.1)</f>
        <v>#NAME?</v>
      </c>
      <c r="Q20" s="14" t="e">
        <f aca="false">DensitySolution(25,1,Q1,0.1)</f>
        <v>#NAME?</v>
      </c>
      <c r="R20" s="14" t="e">
        <f aca="false">DensitySolution(25,1,R1,0.1)</f>
        <v>#NAME?</v>
      </c>
      <c r="S20" s="14" t="e">
        <f aca="false">DensitySolution(25,1,S1,0.1)</f>
        <v>#NAME?</v>
      </c>
      <c r="T20" s="14" t="e">
        <f aca="false">DensitySolution(25,1,T1,0.1)</f>
        <v>#NAME?</v>
      </c>
      <c r="U20" s="14" t="e">
        <f aca="false">DensitySolution(25,1,U1,0.1)</f>
        <v>#NAME?</v>
      </c>
      <c r="V20" s="14" t="e">
        <f aca="false">DensitySolution(25,1,V1,0.1)</f>
        <v>#NAME?</v>
      </c>
      <c r="W20" s="14" t="e">
        <f aca="false">DensitySolution(25,1,W1,0.1)</f>
        <v>#NAME?</v>
      </c>
      <c r="X20" s="14" t="e">
        <f aca="false">DensitySolution(25,1,X1,0.1)</f>
        <v>#NAME?</v>
      </c>
      <c r="Y20" s="14" t="e">
        <f aca="false">DensitySolution(25,1,Y1,0.1)</f>
        <v>#NAME?</v>
      </c>
      <c r="Z20" s="14" t="e">
        <f aca="false">DensitySolution(25,1,Z1,0.1)</f>
        <v>#NAME?</v>
      </c>
      <c r="AA20" s="14" t="e">
        <f aca="false">DensitySolution(25,1,AA1,0.1)</f>
        <v>#NAME?</v>
      </c>
      <c r="AB20" s="14" t="e">
        <f aca="false">DensitySolution(25,1,AB1,0.1)</f>
        <v>#NAME?</v>
      </c>
      <c r="AC20" s="14" t="e">
        <f aca="false">DensitySolution(25,1,AC1,0.1)</f>
        <v>#NAME?</v>
      </c>
      <c r="AD20" s="14" t="e">
        <f aca="false">DensitySolution(25,1,AD1,0.1)</f>
        <v>#NAME?</v>
      </c>
      <c r="AE20" s="14" t="e">
        <f aca="false">DensitySolution(25,1,AE1,0.1)</f>
        <v>#NAME?</v>
      </c>
      <c r="AF20" s="14" t="e">
        <f aca="false">DensitySolution(25,1,AF1,0.1)</f>
        <v>#NAME?</v>
      </c>
      <c r="AG20" s="14" t="e">
        <f aca="false">DensitySolution(25,1,AG1,0.1)</f>
        <v>#NAME?</v>
      </c>
      <c r="AH20" s="14" t="e">
        <f aca="false">DensitySolution(25,1,AH1,0.1)</f>
        <v>#NAME?</v>
      </c>
      <c r="AI20" s="14" t="e">
        <f aca="false">DensitySolution(25,1,AI1,0.1)</f>
        <v>#NAME?</v>
      </c>
      <c r="AJ20" s="14" t="e">
        <f aca="false">DensitySolution(25,1,AJ1,0.1)</f>
        <v>#NAME?</v>
      </c>
      <c r="AK20" s="14" t="e">
        <f aca="false">DensitySolution(25,1,AK1,0.1)</f>
        <v>#NAME?</v>
      </c>
      <c r="AL20" s="14" t="e">
        <f aca="false">DensitySolution(25,1,AL1,0.1)</f>
        <v>#NAME?</v>
      </c>
      <c r="AM20" s="14" t="e">
        <f aca="false">DensitySolution(25,1,AM1,0.1)</f>
        <v>#NAME?</v>
      </c>
      <c r="AN20" s="14" t="e">
        <f aca="false">DensitySolution(25,1,AN1,0.1)</f>
        <v>#NAME?</v>
      </c>
      <c r="AO20" s="14" t="e">
        <f aca="false">DensitySolution(25,1,AO1,0.1)</f>
        <v>#NAME?</v>
      </c>
      <c r="AP20" s="14" t="e">
        <f aca="false">DensitySolution(25,1,AP1,0.1)</f>
        <v>#NAME?</v>
      </c>
      <c r="AQ20" s="14" t="e">
        <f aca="false">DensitySolution(25,1,AQ1,0.1)</f>
        <v>#NAME?</v>
      </c>
      <c r="AR20" s="14" t="e">
        <f aca="false">DensitySolution(25,1,AR1,0.1)</f>
        <v>#NAME?</v>
      </c>
      <c r="AS20" s="14" t="e">
        <f aca="false">DensitySolution(25,1,AS1,0.1)</f>
        <v>#NAME?</v>
      </c>
      <c r="AT20" s="14" t="e">
        <f aca="false">DensitySolution(25,1,AT1,0.1)</f>
        <v>#NAME?</v>
      </c>
      <c r="AU20" s="14" t="e">
        <f aca="false">DensitySolution(25,1,AU1,0.1)</f>
        <v>#NAME?</v>
      </c>
      <c r="AV20" s="14" t="e">
        <f aca="false">DensitySolution(25,1,AV1,0.1)</f>
        <v>#NAME?</v>
      </c>
      <c r="AW20" s="14" t="e">
        <f aca="false">DensitySolution(25,1,AW1,0.1)</f>
        <v>#NAME?</v>
      </c>
      <c r="AX20" s="14" t="e">
        <f aca="false">DensitySolution(25,1,AX1,0.1)</f>
        <v>#NAME?</v>
      </c>
      <c r="AY20" s="14" t="e">
        <f aca="false">DensitySolution(25,1,AY1,0.1)</f>
        <v>#NAME?</v>
      </c>
      <c r="AZ20" s="14" t="e">
        <f aca="false">DensitySolution(25,1,AZ1,0.1)</f>
        <v>#NAME?</v>
      </c>
      <c r="BA20" s="14" t="e">
        <f aca="false">DensitySolution(25,1,BA1,0.1)</f>
        <v>#NAME?</v>
      </c>
      <c r="BB20" s="14" t="e">
        <f aca="false">DensitySolution(25,1,BB1,0.1)</f>
        <v>#NAME?</v>
      </c>
      <c r="BC20" s="14" t="e">
        <f aca="false">DensitySolution(25,1,BC1,0.1)</f>
        <v>#NAME?</v>
      </c>
      <c r="BD20" s="14" t="e">
        <f aca="false">DensitySolution(25,1,BD1,0.1)</f>
        <v>#NAME?</v>
      </c>
      <c r="BE20" s="14" t="e">
        <f aca="false">DensitySolution(25,1,BE1,0.1)</f>
        <v>#NAME?</v>
      </c>
      <c r="BF20" s="14" t="e">
        <f aca="false">DensitySolution(25,1,BF1,0.1)</f>
        <v>#NAME?</v>
      </c>
      <c r="BG20" s="14" t="e">
        <f aca="false">DensitySolution(25,1,BG1,0.1)</f>
        <v>#NAME?</v>
      </c>
      <c r="BH20" s="14" t="e">
        <f aca="false">DensitySolution(25,1,BH1,0.1)</f>
        <v>#NAME?</v>
      </c>
      <c r="BI20" s="14" t="e">
        <f aca="false">DensitySolution(25,1,BI1,0.1)</f>
        <v>#NAME?</v>
      </c>
      <c r="BJ20" s="14" t="e">
        <f aca="false">DensitySolution(25,1,BJ1,0.1)</f>
        <v>#NAME?</v>
      </c>
      <c r="BK20" s="14" t="e">
        <f aca="false">DensitySolution(25,1,BK1,0.1)</f>
        <v>#NAME?</v>
      </c>
      <c r="BL20" s="14" t="e">
        <f aca="false">DensitySolution(25,1,BL1,0.1)</f>
        <v>#NAME?</v>
      </c>
      <c r="BM20" s="14" t="e">
        <f aca="false">DensitySolution(25,1,BM1,0.1)</f>
        <v>#NAME?</v>
      </c>
      <c r="BN20" s="14" t="e">
        <f aca="false">DensitySolution(25,1,BN1,0.1)</f>
        <v>#NAME?</v>
      </c>
      <c r="BO20" s="14" t="e">
        <f aca="false">DensitySolution(25,1,BO1,0.1)</f>
        <v>#NAME?</v>
      </c>
      <c r="BP20" s="14" t="e">
        <f aca="false">DensitySolution(25,1,BP1,0.1)</f>
        <v>#NAME?</v>
      </c>
      <c r="BQ20" s="14" t="e">
        <f aca="false">DensitySolution(25,1,BQ1,0.1)</f>
        <v>#NAME?</v>
      </c>
      <c r="BR20" s="14" t="e">
        <f aca="false">DensitySolution(25,1,BR1,0.1)</f>
        <v>#NAME?</v>
      </c>
      <c r="BS20" s="14" t="e">
        <f aca="false">DensitySolution(25,1,BS1,0.1)</f>
        <v>#NAME?</v>
      </c>
      <c r="BT20" s="14" t="e">
        <f aca="false">DensitySolution(25,1,BT1,0.1)</f>
        <v>#NAME?</v>
      </c>
      <c r="BU20" s="14" t="e">
        <f aca="false">DensitySolution(25,1,BU1,0.1)</f>
        <v>#NAME?</v>
      </c>
      <c r="BV20" s="14" t="e">
        <f aca="false">DensitySolution(25,1,BV1,0.1)</f>
        <v>#NAME?</v>
      </c>
      <c r="BW20" s="14" t="e">
        <f aca="false">DensitySolution(25,1,BW1,0.1)</f>
        <v>#NAME?</v>
      </c>
      <c r="BX20" s="14" t="e">
        <f aca="false">DensitySolution(25,1,BX1,0.1)</f>
        <v>#NAME?</v>
      </c>
      <c r="BY20" s="14" t="e">
        <f aca="false">DensitySolution(25,1,BY1,0.1)</f>
        <v>#NAME?</v>
      </c>
      <c r="BZ20" s="14" t="e">
        <f aca="false">DensitySolution(25,1,BZ1,0.1)</f>
        <v>#NAME?</v>
      </c>
      <c r="CA20" s="14" t="e">
        <f aca="false">DensitySolution(25,1,CA1,0.1)</f>
        <v>#NAME?</v>
      </c>
      <c r="CB20" s="14" t="e">
        <f aca="false">DensitySolution(25,1,CB1,0.1)</f>
        <v>#NAME?</v>
      </c>
      <c r="CC20" s="14" t="e">
        <f aca="false">DensitySolution(25,1,CC1,0.1)</f>
        <v>#NAME?</v>
      </c>
      <c r="CD20" s="14" t="e">
        <f aca="false">DensitySolution(25,1,CD1,0.1)</f>
        <v>#NAME?</v>
      </c>
    </row>
    <row r="21" customFormat="false" ht="14.65" hidden="false" customHeight="false" outlineLevel="0" collapsed="false">
      <c r="A21" s="12" t="s">
        <v>103</v>
      </c>
      <c r="B21" s="0" t="n">
        <f aca="false">B15^2*(B18-1)</f>
        <v>216.732739928389</v>
      </c>
      <c r="C21" s="0" t="n">
        <f aca="false">C15^2*(C18-1)</f>
        <v>26.6191931142148</v>
      </c>
      <c r="D21" s="0" t="n">
        <f aca="false">D15^2*(D18-1)</f>
        <v>1.55070225864815</v>
      </c>
      <c r="E21" s="0" t="n">
        <f aca="false">E15^2*(E18-1)</f>
        <v>53.3578072029576</v>
      </c>
      <c r="F21" s="0" t="n">
        <f aca="false">F15^2*(F18-1)</f>
        <v>88.6275898595313</v>
      </c>
      <c r="G21" s="0" t="n">
        <f aca="false">G15^2*(G18-1)</f>
        <v>2272.35785468219</v>
      </c>
      <c r="H21" s="0" t="n">
        <f aca="false">H15^2*(H18-1)</f>
        <v>182.674580969328</v>
      </c>
      <c r="I21" s="0" t="n">
        <f aca="false">I15^2*(I18-1)</f>
        <v>14.7345311341656</v>
      </c>
      <c r="J21" s="0" t="n">
        <f aca="false">J15^2*(J18-1)</f>
        <v>13.1434532655416</v>
      </c>
      <c r="K21" s="0" t="n">
        <f aca="false">K15^2*(K18-1)</f>
        <v>163.053252355518</v>
      </c>
      <c r="L21" s="0" t="n">
        <f aca="false">L15^2*(L18-1)</f>
        <v>118.41353068614</v>
      </c>
      <c r="M21" s="0" t="n">
        <f aca="false">M15^2*(M18-1)</f>
        <v>93.3632087747177</v>
      </c>
      <c r="N21" s="0" t="n">
        <f aca="false">N15^2*(N18-1)</f>
        <v>0.0020443308984229</v>
      </c>
      <c r="O21" s="0" t="n">
        <f aca="false">O15^2*(O18-1)</f>
        <v>0.000905228734133896</v>
      </c>
      <c r="P21" s="0" t="n">
        <f aca="false">P15^2*(P18-1)</f>
        <v>1.86128179102622</v>
      </c>
      <c r="Q21" s="0" t="n">
        <f aca="false">Q15^2*(Q18-1)</f>
        <v>81.9560186685675</v>
      </c>
      <c r="R21" s="0" t="n">
        <f aca="false">R15^2*(R18-1)</f>
        <v>202.124791026794</v>
      </c>
      <c r="S21" s="0" t="n">
        <f aca="false">S15^2*(S18-1)</f>
        <v>220.708049713654</v>
      </c>
      <c r="T21" s="0" t="n">
        <f aca="false">T15^2*(T18-1)</f>
        <v>1.79864361497709</v>
      </c>
      <c r="U21" s="0" t="n">
        <f aca="false">U15^2*(U18-1)</f>
        <v>70.8168819225822</v>
      </c>
      <c r="V21" s="0" t="n">
        <f aca="false">V15^2*(V18-1)</f>
        <v>1740.74266013083</v>
      </c>
      <c r="W21" s="0" t="n">
        <f aca="false">W15^2*(W18-1)</f>
        <v>275.844672513538</v>
      </c>
      <c r="X21" s="0" t="n">
        <f aca="false">X15^2*(X18-1)</f>
        <v>850.826567803524</v>
      </c>
      <c r="Y21" s="0" t="n">
        <f aca="false">Y15^2*(Y18-1)</f>
        <v>27.498954955447</v>
      </c>
      <c r="Z21" s="0" t="n">
        <f aca="false">Z15^2*(Z18-1)</f>
        <v>179.831629820981</v>
      </c>
      <c r="AA21" s="0" t="n">
        <f aca="false">AA15^2*(AA18-1)</f>
        <v>171.948519892485</v>
      </c>
      <c r="AB21" s="0" t="n">
        <f aca="false">AB15^2*(AB18-1)</f>
        <v>277.507103792041</v>
      </c>
      <c r="AC21" s="0" t="n">
        <f aca="false">AC15^2*(AC18-1)</f>
        <v>76.922474499177</v>
      </c>
      <c r="AD21" s="0" t="n">
        <f aca="false">AD15^2*(AD18-1)</f>
        <v>978.882922492952</v>
      </c>
      <c r="AE21" s="0" t="n">
        <f aca="false">AE15^2*(AE18-1)</f>
        <v>1285.80343729012</v>
      </c>
      <c r="AF21" s="0" t="n">
        <f aca="false">AF15^2*(AF18-1)</f>
        <v>186.423326861343</v>
      </c>
      <c r="AG21" s="0" t="n">
        <f aca="false">AG15^2*(AG18-1)</f>
        <v>1.76891150043506</v>
      </c>
      <c r="AH21" s="0" t="n">
        <f aca="false">AH15^2*(AH18-1)</f>
        <v>5.52623667643302</v>
      </c>
      <c r="AI21" s="0" t="n">
        <f aca="false">AI15^2*(AI18-1)</f>
        <v>2.15531209015159</v>
      </c>
      <c r="AJ21" s="0" t="n">
        <f aca="false">AJ15^2*(AJ18-1)</f>
        <v>34.4587719626412</v>
      </c>
      <c r="AK21" s="0" t="n">
        <f aca="false">AK15^2*(AK18-1)</f>
        <v>3.75504210589018</v>
      </c>
      <c r="AL21" s="0" t="n">
        <f aca="false">AL15^2*(AL18-1)</f>
        <v>10.5483626825457</v>
      </c>
      <c r="AM21" s="0" t="n">
        <f aca="false">AM15^2*(AM18-1)</f>
        <v>40.6824183088067</v>
      </c>
      <c r="AN21" s="0" t="n">
        <f aca="false">AN15^2*(AN18-1)</f>
        <v>98.8918377008621</v>
      </c>
      <c r="AO21" s="0" t="n">
        <f aca="false">AO15^2*(AO18-1)</f>
        <v>4.83385784416921</v>
      </c>
      <c r="AP21" s="0" t="n">
        <f aca="false">AP15^2*(AP18-1)</f>
        <v>9.87790446908724</v>
      </c>
      <c r="AQ21" s="0" t="n">
        <f aca="false">AQ15^2*(AQ18-1)</f>
        <v>2507.16858871058</v>
      </c>
      <c r="AR21" s="0" t="n">
        <f aca="false">AR15^2*(AR18-1)</f>
        <v>29.2989873591287</v>
      </c>
      <c r="AS21" s="0" t="n">
        <f aca="false">AS15^2*(AS18-1)</f>
        <v>374.238456610299</v>
      </c>
      <c r="AT21" s="0" t="n">
        <f aca="false">AT15^2*(AT18-1)</f>
        <v>92.5740765763155</v>
      </c>
      <c r="AU21" s="0" t="n">
        <f aca="false">AU15^2*(AU18-1)</f>
        <v>14.4977664363469</v>
      </c>
      <c r="AV21" s="0" t="n">
        <f aca="false">AV15^2*(AV18-1)</f>
        <v>1440.45321579689</v>
      </c>
      <c r="AW21" s="0" t="n">
        <f aca="false">AW15^2*(AW18-1)</f>
        <v>408.352059653724</v>
      </c>
      <c r="AX21" s="0" t="n">
        <f aca="false">AX15^2*(AX18-1)</f>
        <v>290.212967700431</v>
      </c>
      <c r="AY21" s="0" t="n">
        <f aca="false">AY15^2*(AY18-1)</f>
        <v>70.7293518453301</v>
      </c>
      <c r="AZ21" s="0" t="n">
        <f aca="false">AZ15^2*(AZ18-1)</f>
        <v>1011.13666377461</v>
      </c>
      <c r="BA21" s="0" t="n">
        <f aca="false">BA15^2*(BA18-1)</f>
        <v>88.5617682490915</v>
      </c>
      <c r="BB21" s="0" t="n">
        <f aca="false">BB15^2*(BB18-1)</f>
        <v>115.950555273148</v>
      </c>
      <c r="BC21" s="0" t="n">
        <f aca="false">BC15^2*(BC18-1)</f>
        <v>2.39768557111534</v>
      </c>
      <c r="BD21" s="0" t="n">
        <f aca="false">BD15^2*(BD18-1)</f>
        <v>165.655966247643</v>
      </c>
      <c r="BE21" s="0" t="n">
        <f aca="false">BE15^2*(BE18-1)</f>
        <v>398.880725863172</v>
      </c>
      <c r="BF21" s="0" t="n">
        <f aca="false">BF15^2*(BF18-1)</f>
        <v>51.756654607607</v>
      </c>
      <c r="BG21" s="0" t="n">
        <f aca="false">BG15^2*(BG18-1)</f>
        <v>62.6895898862631</v>
      </c>
      <c r="BH21" s="0" t="n">
        <f aca="false">BH15^2*(BH18-1)</f>
        <v>15.1838184453594</v>
      </c>
      <c r="BI21" s="0" t="n">
        <f aca="false">BI15^2*(BI18-1)</f>
        <v>8.54848145914376</v>
      </c>
      <c r="BJ21" s="0" t="n">
        <f aca="false">BJ15^2*(BJ18-1)</f>
        <v>48.3283000943686</v>
      </c>
      <c r="BK21" s="0" t="n">
        <f aca="false">BK15^2*(BK18-1)</f>
        <v>35.2151304060712</v>
      </c>
      <c r="BL21" s="0" t="n">
        <f aca="false">BL15^2*(BL18-1)</f>
        <v>7.27564526627879</v>
      </c>
      <c r="BM21" s="0" t="n">
        <f aca="false">BM15^2*(BM18-1)</f>
        <v>258.188549145817</v>
      </c>
      <c r="BN21" s="0" t="n">
        <f aca="false">BN15^2*(BN18-1)</f>
        <v>1120.67904975435</v>
      </c>
      <c r="BO21" s="0" t="n">
        <f aca="false">BO15^2*(BO18-1)</f>
        <v>118.601341484077</v>
      </c>
      <c r="BP21" s="0" t="n">
        <f aca="false">BP15^2*(BP18-1)</f>
        <v>27.1555780932381</v>
      </c>
      <c r="BQ21" s="0" t="n">
        <f aca="false">BQ15^2*(BQ18-1)</f>
        <v>0.313618498909113</v>
      </c>
      <c r="BR21" s="0" t="n">
        <f aca="false">BR15^2*(BR18-1)</f>
        <v>104.994968751622</v>
      </c>
      <c r="BS21" s="0" t="n">
        <f aca="false">BS15^2*(BS18-1)</f>
        <v>6849.97941177419</v>
      </c>
      <c r="BT21" s="0" t="n">
        <f aca="false">BT15^2*(BT18-1)</f>
        <v>698.263390456337</v>
      </c>
      <c r="BU21" s="0" t="n">
        <f aca="false">BU15^2*(BU18-1)</f>
        <v>137.82582127278</v>
      </c>
      <c r="BV21" s="0" t="n">
        <f aca="false">BV15^2*(BV18-1)</f>
        <v>284.058105872744</v>
      </c>
      <c r="BW21" s="0" t="n">
        <f aca="false">BW15^2*(BW18-1)</f>
        <v>136.663998407658</v>
      </c>
      <c r="BX21" s="0" t="n">
        <f aca="false">BX15^2*(BX18-1)</f>
        <v>13.2255821552733</v>
      </c>
      <c r="BY21" s="0" t="n">
        <f aca="false">BY15^2*(BY18-1)</f>
        <v>72.2912885294376</v>
      </c>
      <c r="BZ21" s="0" t="n">
        <f aca="false">BZ15^2*(BZ18-1)</f>
        <v>4.55527856051224</v>
      </c>
      <c r="CA21" s="0" t="n">
        <f aca="false">CA15^2*(CA18-1)</f>
        <v>151.627709008982</v>
      </c>
      <c r="CB21" s="0" t="n">
        <f aca="false">CB15^2*(CB18-1)</f>
        <v>0.765107460524106</v>
      </c>
      <c r="CC21" s="0" t="n">
        <f aca="false">CC15^2*(CC18-1)</f>
        <v>132.236964933971</v>
      </c>
      <c r="CD21" s="0" t="n">
        <f aca="false">CD15^2*(CD18-1)</f>
        <v>227.50523216644</v>
      </c>
      <c r="CE21" s="0" t="n">
        <f aca="false">SUM(B21:CD21)</f>
        <v>27666.6654380818</v>
      </c>
    </row>
    <row r="22" customFormat="false" ht="14.65" hidden="false" customHeight="false" outlineLevel="0" collapsed="false">
      <c r="A22" s="12"/>
      <c r="F22" s="5"/>
      <c r="G22" s="5"/>
      <c r="H22" s="5"/>
      <c r="L22" s="5"/>
      <c r="P22" s="5"/>
      <c r="Q22" s="5"/>
      <c r="R22" s="6"/>
      <c r="W22" s="7"/>
      <c r="X22" s="12"/>
      <c r="Z22" s="5"/>
      <c r="AA22" s="5"/>
      <c r="AM22" s="6"/>
      <c r="AN22" s="6"/>
      <c r="AO22" s="6"/>
      <c r="AP22" s="6"/>
      <c r="AQ22" s="5"/>
      <c r="AR22" s="7"/>
      <c r="AS22" s="5"/>
      <c r="AT22" s="5"/>
      <c r="AU22" s="5"/>
      <c r="AV22" s="5"/>
      <c r="AW22" s="8"/>
      <c r="AX22" s="9"/>
      <c r="BA22" s="8"/>
      <c r="BF22" s="7"/>
      <c r="BG22" s="7"/>
      <c r="BJ22" s="8"/>
      <c r="BM22" s="7"/>
      <c r="BP22" s="5"/>
      <c r="BS22" s="10"/>
      <c r="BV22" s="7"/>
      <c r="BW22" s="5"/>
      <c r="CC22" s="7"/>
      <c r="CE22" s="11"/>
      <c r="CF22" s="11"/>
      <c r="CG22" s="11"/>
    </row>
    <row r="23" customFormat="false" ht="14.65" hidden="false" customHeight="false" outlineLevel="0" collapsed="false">
      <c r="A23" s="0" t="s">
        <v>104</v>
      </c>
      <c r="B23" s="0" t="n">
        <v>11.5669103799646</v>
      </c>
      <c r="D23" s="0" t="n">
        <v>-8335.51710767231</v>
      </c>
      <c r="E23" s="0" t="n">
        <v>2.97628762999742</v>
      </c>
      <c r="F23" s="0" t="n">
        <v>218.214643506701</v>
      </c>
      <c r="G23" s="0" t="n">
        <v>32.0276127656969</v>
      </c>
      <c r="H23" s="0" t="n">
        <v>9.25589300424521</v>
      </c>
      <c r="I23" s="0" t="n">
        <v>6.53012356786059</v>
      </c>
      <c r="J23" s="0" t="n">
        <v>34.2681948150093</v>
      </c>
      <c r="L23" s="0" t="n">
        <v>16.0802208520019</v>
      </c>
      <c r="M23" s="0" t="n">
        <v>26.3429173996073</v>
      </c>
      <c r="N23" s="0" t="n">
        <v>12.6728874696472</v>
      </c>
      <c r="O23" s="0" t="n">
        <v>-120.195181163363</v>
      </c>
      <c r="P23" s="0" t="n">
        <v>45.3817572103946</v>
      </c>
      <c r="Q23" s="0" t="n">
        <v>6.93032011152172</v>
      </c>
      <c r="R23" s="0" t="n">
        <v>-130.515466012537</v>
      </c>
      <c r="S23" s="0" t="n">
        <v>42.8491772803652</v>
      </c>
      <c r="T23" s="0" t="n">
        <v>-0.29591889832781</v>
      </c>
      <c r="V23" s="0" t="n">
        <v>27.0735880739776</v>
      </c>
      <c r="W23" s="0" t="n">
        <v>227.723983965067</v>
      </c>
      <c r="X23" s="0" t="n">
        <v>7.77699477516578</v>
      </c>
      <c r="Y23" s="0" t="n">
        <v>5044.24241921573</v>
      </c>
      <c r="Z23" s="0" t="n">
        <v>-0.566103718979946</v>
      </c>
      <c r="AA23" s="0" t="n">
        <v>10.9911365818742</v>
      </c>
      <c r="AB23" s="0" t="n">
        <v>7.12404606955498</v>
      </c>
      <c r="AC23" s="0" t="n">
        <v>1.15086538355284</v>
      </c>
      <c r="AD23" s="0" t="n">
        <v>8.22640393251524E-005</v>
      </c>
      <c r="AE23" s="0" t="n">
        <v>15.8039027353359</v>
      </c>
      <c r="AF23" s="0" t="n">
        <v>3.24194607510088</v>
      </c>
      <c r="AG23" s="0" t="n">
        <v>5873.14588623532</v>
      </c>
      <c r="AH23" s="0" t="n">
        <v>-983.759159545566</v>
      </c>
      <c r="AI23" s="0" t="n">
        <v>2.35073473787971</v>
      </c>
      <c r="AJ23" s="0" t="n">
        <v>187.455585801935</v>
      </c>
      <c r="AK23" s="0" t="n">
        <v>6.40606180070452</v>
      </c>
      <c r="AL23" s="0" t="n">
        <v>4.88750601345159</v>
      </c>
      <c r="AM23" s="0" t="n">
        <v>6.48828670219235</v>
      </c>
      <c r="AN23" s="0" t="n">
        <v>1358.08586303704</v>
      </c>
      <c r="AO23" s="0" t="n">
        <v>4.91077808228328</v>
      </c>
      <c r="AP23" s="0" t="n">
        <v>3.96212201440371</v>
      </c>
      <c r="AQ23" s="0" t="n">
        <v>57.432739768247</v>
      </c>
      <c r="AR23" s="0" t="n">
        <v>42.4909603154037</v>
      </c>
      <c r="AS23" s="0" t="n">
        <v>19.2646937398462</v>
      </c>
      <c r="AT23" s="0" t="n">
        <v>16.9046677010744</v>
      </c>
      <c r="AU23" s="0" t="n">
        <v>4017.7313370197</v>
      </c>
      <c r="AV23" s="0" t="n">
        <v>31.3940139823891</v>
      </c>
      <c r="AW23" s="0" t="n">
        <v>24.0317628230327</v>
      </c>
      <c r="AX23" s="0" t="n">
        <v>23.2862099041342</v>
      </c>
      <c r="AY23" s="0" t="n">
        <v>28.1716789716269</v>
      </c>
      <c r="AZ23" s="0" t="n">
        <v>24.0377854392662</v>
      </c>
      <c r="BA23" s="0" t="n">
        <v>16.1789200344219</v>
      </c>
      <c r="BB23" s="0" t="n">
        <v>99.5304963726453</v>
      </c>
      <c r="BD23" s="0" t="n">
        <v>19.5091527193723</v>
      </c>
      <c r="BE23" s="0" t="n">
        <v>4.40781107296358E-005</v>
      </c>
      <c r="BF23" s="0" t="n">
        <v>26.519030558821</v>
      </c>
      <c r="BG23" s="0" t="n">
        <v>24.4444303901686</v>
      </c>
      <c r="BH23" s="0" t="n">
        <v>13.02905395428</v>
      </c>
      <c r="BI23" s="0" t="n">
        <v>13.2389927906336</v>
      </c>
      <c r="BJ23" s="0" t="n">
        <v>16.221788633396</v>
      </c>
      <c r="BK23" s="0" t="n">
        <v>13.6966243140625</v>
      </c>
      <c r="BL23" s="0" t="n">
        <v>158.345893673108</v>
      </c>
      <c r="BM23" s="0" t="n">
        <v>3.92941058917872</v>
      </c>
      <c r="BP23" s="0" t="n">
        <v>12.3531088124119</v>
      </c>
      <c r="BR23" s="0" t="n">
        <v>5.53667329973371</v>
      </c>
      <c r="BS23" s="0" t="n">
        <v>440.200655206244</v>
      </c>
      <c r="BT23" s="0" t="n">
        <v>2.22866623309037</v>
      </c>
      <c r="BU23" s="0" t="n">
        <v>12.3958070582055</v>
      </c>
      <c r="BV23" s="0" t="n">
        <v>3.52869241505642</v>
      </c>
      <c r="BW23" s="0" t="n">
        <v>272.758853455038</v>
      </c>
      <c r="BX23" s="0" t="n">
        <v>26.187439990599</v>
      </c>
      <c r="BY23" s="0" t="n">
        <v>3939.22893905567</v>
      </c>
      <c r="BZ23" s="0" t="n">
        <v>18.3376772726908</v>
      </c>
      <c r="CA23" s="0" t="n">
        <v>6.33413603944</v>
      </c>
      <c r="CB23" s="0" t="n">
        <v>59.6691538154643</v>
      </c>
      <c r="CC23" s="0" t="n">
        <v>12.6973981828472</v>
      </c>
      <c r="CD23" s="0" t="n">
        <v>13.5925262742582</v>
      </c>
      <c r="CE23" s="11"/>
      <c r="CF23" s="11" t="n">
        <f aca="false">MEDIAN(B23:CD23)</f>
        <v>14.7502635246992</v>
      </c>
      <c r="CG23" s="11" t="n">
        <f aca="false">MEDIAN(B23,E23:H23,J23:M23,O23,Q23:AB23,AD23:AX23,AZ23:BY23,CA23:CB23,CD23)</f>
        <v>15.9420617936689</v>
      </c>
    </row>
    <row r="24" customFormat="false" ht="14.65" hidden="false" customHeight="false" outlineLevel="0" collapsed="false">
      <c r="A24" s="0" t="s">
        <v>105</v>
      </c>
      <c r="B24" s="0" t="n">
        <v>2.57086929259195</v>
      </c>
      <c r="D24" s="0" t="n">
        <v>4823.66130125047</v>
      </c>
      <c r="E24" s="0" t="n">
        <v>1.10396936203698</v>
      </c>
      <c r="F24" s="0" t="n">
        <v>5.44423320581781</v>
      </c>
      <c r="G24" s="0" t="n">
        <v>0.787923549953234</v>
      </c>
      <c r="H24" s="0" t="n">
        <v>1.27933137662636</v>
      </c>
      <c r="I24" s="0" t="n">
        <v>4.07268670703587</v>
      </c>
      <c r="J24" s="0" t="n">
        <v>2.91924942374266</v>
      </c>
      <c r="L24" s="0" t="n">
        <v>2.30424676918965</v>
      </c>
      <c r="M24" s="0" t="n">
        <v>2.69951565364143</v>
      </c>
      <c r="N24" s="0" t="n">
        <v>2.47257218997179</v>
      </c>
      <c r="O24" s="0" t="n">
        <v>4.81389348524967</v>
      </c>
      <c r="P24" s="0" t="n">
        <v>1.91715498204</v>
      </c>
      <c r="Q24" s="0" t="n">
        <v>1.86675292891695</v>
      </c>
      <c r="R24" s="0" t="n">
        <v>4.03917363342344</v>
      </c>
      <c r="S24" s="0" t="n">
        <v>2.55021522092416</v>
      </c>
      <c r="T24" s="0" t="n">
        <v>18.5325816899752</v>
      </c>
      <c r="V24" s="0" t="n">
        <v>0.884739002872684</v>
      </c>
      <c r="W24" s="0" t="n">
        <v>0.000940202213107428</v>
      </c>
      <c r="X24" s="0" t="n">
        <v>1.23443056779035</v>
      </c>
      <c r="Y24" s="0" t="n">
        <v>-0.0171692219087295</v>
      </c>
      <c r="Z24" s="0" t="n">
        <v>-0.213269961435699</v>
      </c>
      <c r="AA24" s="0" t="n">
        <v>0.0395427895067632</v>
      </c>
      <c r="AB24" s="0" t="n">
        <v>1.19186232137416</v>
      </c>
      <c r="AC24" s="0" t="n">
        <v>3.82682320826343</v>
      </c>
      <c r="AD24" s="0" t="n">
        <v>-1.39718811419252</v>
      </c>
      <c r="AE24" s="0" t="n">
        <v>1.84135526121999</v>
      </c>
      <c r="AF24" s="0" t="n">
        <v>1.10353393210389</v>
      </c>
      <c r="AG24" s="0" t="n">
        <v>5.55495650102042</v>
      </c>
      <c r="AH24" s="0" t="n">
        <v>0.000193310980068115</v>
      </c>
      <c r="AI24" s="0" t="n">
        <v>0.469354594508808</v>
      </c>
      <c r="AJ24" s="0" t="n">
        <v>-0.000684857553796639</v>
      </c>
      <c r="AK24" s="0" t="n">
        <v>3.01675373046785</v>
      </c>
      <c r="AL24" s="0" t="n">
        <v>4.78018017805304</v>
      </c>
      <c r="AM24" s="0" t="n">
        <v>1.31753711984745</v>
      </c>
      <c r="AN24" s="0" t="n">
        <v>3.85389060255866</v>
      </c>
      <c r="AO24" s="0" t="n">
        <v>1.11459183652613</v>
      </c>
      <c r="AP24" s="0" t="n">
        <v>0.399734659954355</v>
      </c>
      <c r="AQ24" s="0" t="n">
        <v>3.80485664295287</v>
      </c>
      <c r="AR24" s="0" t="n">
        <v>2.21333353374412</v>
      </c>
      <c r="AS24" s="0" t="n">
        <v>1.97008679713435</v>
      </c>
      <c r="AT24" s="0" t="n">
        <v>1.54685673377181</v>
      </c>
      <c r="AU24" s="0" t="n">
        <v>3.1298811281116</v>
      </c>
      <c r="AV24" s="0" t="n">
        <v>2.48045858283948</v>
      </c>
      <c r="AW24" s="0" t="n">
        <v>2.26936262717571</v>
      </c>
      <c r="AX24" s="0" t="n">
        <v>0.992672507550371</v>
      </c>
      <c r="AY24" s="0" t="n">
        <v>2.46943088811229</v>
      </c>
      <c r="AZ24" s="0" t="n">
        <v>2.1340733312297</v>
      </c>
      <c r="BA24" s="0" t="n">
        <v>0.486063728327476</v>
      </c>
      <c r="BB24" s="0" t="n">
        <v>2.70750569831988</v>
      </c>
      <c r="BD24" s="0" t="n">
        <v>1.52307490484047</v>
      </c>
      <c r="BE24" s="0" t="n">
        <v>-2.28233049574303</v>
      </c>
      <c r="BF24" s="0" t="n">
        <v>1.57461388862123</v>
      </c>
      <c r="BG24" s="0" t="n">
        <v>0.635246628592195</v>
      </c>
      <c r="BH24" s="0" t="n">
        <v>1.74783698289335</v>
      </c>
      <c r="BI24" s="0" t="n">
        <v>1.63353875813983</v>
      </c>
      <c r="BJ24" s="0" t="n">
        <v>1.32293086770011</v>
      </c>
      <c r="BK24" s="0" t="n">
        <v>0.378818846919187</v>
      </c>
      <c r="BL24" s="0" t="n">
        <v>1.64183828916544</v>
      </c>
      <c r="BM24" s="0" t="n">
        <v>0.366916400861038</v>
      </c>
      <c r="BP24" s="0" t="n">
        <v>1.79061253467996</v>
      </c>
      <c r="BR24" s="0" t="n">
        <v>1.32206905884262</v>
      </c>
      <c r="BS24" s="0" t="n">
        <v>0.00897635102932235</v>
      </c>
      <c r="BT24" s="0" t="n">
        <v>1.17000491134138</v>
      </c>
      <c r="BU24" s="0" t="n">
        <v>1.50390805858088</v>
      </c>
      <c r="BV24" s="0" t="n">
        <v>2.56393124167865</v>
      </c>
      <c r="BW24" s="0" t="n">
        <v>5.54871049657557</v>
      </c>
      <c r="BX24" s="0" t="n">
        <v>1.8869958550977</v>
      </c>
      <c r="BY24" s="0" t="n">
        <v>0.000364932644870078</v>
      </c>
      <c r="BZ24" s="0" t="n">
        <v>1.35693425684686</v>
      </c>
      <c r="CA24" s="0" t="n">
        <v>1.62906979307735</v>
      </c>
      <c r="CB24" s="0" t="n">
        <v>1.77009254355393</v>
      </c>
      <c r="CC24" s="0" t="n">
        <v>2.82446113664577</v>
      </c>
      <c r="CD24" s="0" t="n">
        <v>1.35400381043399</v>
      </c>
      <c r="CE24" s="11"/>
      <c r="CF24" s="11" t="n">
        <f aca="false">MEDIAN(B24:CD24)</f>
        <v>1.63768852365263</v>
      </c>
      <c r="CG24" s="11" t="n">
        <f aca="false">MEDIAN(B24,E24:H24,J24:M24,O24,Q24:AB24,AD24:AX24,AZ24:BY24,CA24:CB24,CD24)</f>
        <v>1.56073531119652</v>
      </c>
    </row>
    <row r="25" customFormat="false" ht="14.65" hidden="false" customHeight="false" outlineLevel="0" collapsed="false">
      <c r="A25" s="0" t="s">
        <v>106</v>
      </c>
      <c r="B25" s="0" t="n">
        <v>1.90463097794425</v>
      </c>
      <c r="D25" s="0" t="n">
        <v>18.2903961585597</v>
      </c>
      <c r="E25" s="0" t="n">
        <v>4.01858342003714</v>
      </c>
      <c r="F25" s="0" t="n">
        <v>5.03562034776669</v>
      </c>
      <c r="G25" s="0" t="n">
        <v>-1.14948117486718</v>
      </c>
      <c r="H25" s="0" t="n">
        <v>3.12268701167061</v>
      </c>
      <c r="I25" s="0" t="n">
        <v>0.0448715715809578</v>
      </c>
      <c r="J25" s="0" t="n">
        <v>4.37503815639107</v>
      </c>
      <c r="L25" s="0" t="n">
        <v>7.96244607216609</v>
      </c>
      <c r="M25" s="0" t="n">
        <v>5.1900552489495</v>
      </c>
      <c r="N25" s="0" t="n">
        <v>12.0072958753816</v>
      </c>
      <c r="O25" s="0" t="n">
        <v>5.65504120049962</v>
      </c>
      <c r="P25" s="0" t="n">
        <v>3.89699225924794</v>
      </c>
      <c r="Q25" s="0" t="n">
        <v>7.47855251882235</v>
      </c>
      <c r="R25" s="0" t="n">
        <v>10.0172107987459</v>
      </c>
      <c r="S25" s="0" t="n">
        <v>7.16189458380881</v>
      </c>
      <c r="T25" s="0" t="n">
        <v>8.81647813836314</v>
      </c>
      <c r="V25" s="0" t="n">
        <v>0.861429703924889</v>
      </c>
      <c r="W25" s="0" t="n">
        <v>-226.885592675141</v>
      </c>
      <c r="X25" s="0" t="n">
        <v>1.91643392633129</v>
      </c>
      <c r="Y25" s="0" t="n">
        <v>-5029.65032371705</v>
      </c>
      <c r="Z25" s="0" t="n">
        <v>3.48741587248182</v>
      </c>
      <c r="AA25" s="0" t="n">
        <v>-6.92524795815633</v>
      </c>
      <c r="AB25" s="0" t="n">
        <v>1.66475972612982</v>
      </c>
      <c r="AC25" s="0" t="n">
        <v>-0.38751267349587</v>
      </c>
      <c r="AD25" s="0" t="n">
        <v>0.11961884204502</v>
      </c>
      <c r="AE25" s="0" t="n">
        <v>2.44692572677642</v>
      </c>
      <c r="AF25" s="0" t="n">
        <v>14.6015525142261</v>
      </c>
      <c r="AG25" s="0" t="n">
        <v>4.31061853276774</v>
      </c>
      <c r="AH25" s="0" t="n">
        <v>984.517178625197</v>
      </c>
      <c r="AI25" s="0" t="n">
        <v>2.82062538334778</v>
      </c>
      <c r="AJ25" s="0" t="n">
        <v>-188.581539075367</v>
      </c>
      <c r="AK25" s="0" t="n">
        <v>3.65810836668146</v>
      </c>
      <c r="AL25" s="0" t="n">
        <v>1.2963537895961</v>
      </c>
      <c r="AM25" s="0" t="n">
        <v>-0.777848484165378</v>
      </c>
      <c r="AN25" s="0" t="n">
        <v>1.66173281598748</v>
      </c>
      <c r="AO25" s="0" t="n">
        <v>-1.26508788191379</v>
      </c>
      <c r="AP25" s="0" t="n">
        <v>4.25897106191209</v>
      </c>
      <c r="AQ25" s="0" t="n">
        <v>2.62263425387693</v>
      </c>
      <c r="AR25" s="0" t="n">
        <v>6.06402999044027</v>
      </c>
      <c r="AS25" s="0" t="n">
        <v>1.66607694026077</v>
      </c>
      <c r="AT25" s="0" t="n">
        <v>0.634511327888814</v>
      </c>
      <c r="AU25" s="0" t="n">
        <v>14.3974239224421</v>
      </c>
      <c r="AV25" s="0" t="n">
        <v>3.78222463528934</v>
      </c>
      <c r="AW25" s="0" t="n">
        <v>3.71083670031427</v>
      </c>
      <c r="AX25" s="0" t="n">
        <v>5.40943297286041</v>
      </c>
      <c r="AY25" s="0" t="n">
        <v>3.84079351906854</v>
      </c>
      <c r="AZ25" s="0" t="n">
        <v>6.4724040556133</v>
      </c>
      <c r="BA25" s="0" t="n">
        <v>1.60330569020139</v>
      </c>
      <c r="BB25" s="0" t="n">
        <v>0.236249675840747</v>
      </c>
      <c r="BD25" s="0" t="n">
        <v>2.77928487571022</v>
      </c>
      <c r="BE25" s="0" t="n">
        <v>5.5871409906515</v>
      </c>
      <c r="BF25" s="0" t="n">
        <v>3.49662845657778</v>
      </c>
      <c r="BG25" s="0" t="n">
        <v>12.9502772254269</v>
      </c>
      <c r="BH25" s="0" t="n">
        <v>0.604127008790876</v>
      </c>
      <c r="BI25" s="0" t="n">
        <v>5.69142249776527</v>
      </c>
      <c r="BJ25" s="0" t="n">
        <v>1.48485985010431</v>
      </c>
      <c r="BK25" s="0" t="n">
        <v>-1.17820265135712</v>
      </c>
      <c r="BL25" s="0" t="n">
        <v>5.11813550196154</v>
      </c>
      <c r="BM25" s="0" t="n">
        <v>3.41516880669234</v>
      </c>
      <c r="BP25" s="0" t="n">
        <v>-0.22864049252779</v>
      </c>
      <c r="BR25" s="0" t="n">
        <v>1.40382132730431</v>
      </c>
      <c r="BS25" s="0" t="n">
        <v>-423.665824049933</v>
      </c>
      <c r="BT25" s="0" t="n">
        <v>3.43263597403645</v>
      </c>
      <c r="BU25" s="0" t="n">
        <v>-1.77559495076665</v>
      </c>
      <c r="BV25" s="0" t="n">
        <v>0.786265896528359</v>
      </c>
      <c r="BW25" s="0" t="n">
        <v>7.49128485497671</v>
      </c>
      <c r="BX25" s="0" t="n">
        <v>5.31082558854858</v>
      </c>
      <c r="BY25" s="0" t="n">
        <v>-3932.16732943598</v>
      </c>
      <c r="BZ25" s="0" t="n">
        <v>2.08648811006596</v>
      </c>
      <c r="CA25" s="0" t="n">
        <v>1.91974157896477</v>
      </c>
      <c r="CB25" s="0" t="n">
        <v>10.2011093344873</v>
      </c>
      <c r="CC25" s="0" t="n">
        <v>2.81954626448774</v>
      </c>
      <c r="CD25" s="0" t="n">
        <v>10.5559124347897</v>
      </c>
      <c r="CE25" s="11"/>
      <c r="CF25" s="11" t="n">
        <f aca="false">MEDIAN(B25:CD25)</f>
        <v>3.26892790918147</v>
      </c>
      <c r="CG25" s="11" t="n">
        <f aca="false">MEDIAN(B25,E25:H25,J25:M25,O25,Q25:AB25,AD25:AX25,AZ25:BY25,CA25:CB25,CD25)</f>
        <v>3.26892790918147</v>
      </c>
    </row>
    <row r="26" customFormat="false" ht="14.65" hidden="false" customHeight="false" outlineLevel="0" collapsed="false">
      <c r="A26" s="0" t="s">
        <v>107</v>
      </c>
      <c r="B26" s="0" t="n">
        <v>0.00733574811243374</v>
      </c>
      <c r="D26" s="0" t="n">
        <v>0.00837125445019256</v>
      </c>
      <c r="E26" s="0" t="n">
        <v>0.0029980898441557</v>
      </c>
      <c r="F26" s="0" t="n">
        <v>0.0104671168775521</v>
      </c>
      <c r="G26" s="0" t="n">
        <v>0.00269952053798851</v>
      </c>
      <c r="H26" s="0" t="n">
        <v>0.00771530370423539</v>
      </c>
      <c r="I26" s="0" t="n">
        <v>-0.0387827748104184</v>
      </c>
      <c r="J26" s="0" t="n">
        <v>0.0123181370227207</v>
      </c>
      <c r="L26" s="0" t="n">
        <v>0.00416247294719464</v>
      </c>
      <c r="M26" s="0" t="n">
        <v>0.0129263869242415</v>
      </c>
      <c r="N26" s="0" t="n">
        <v>0.00837125445019256</v>
      </c>
      <c r="O26" s="0" t="n">
        <v>0.0129995929288238</v>
      </c>
      <c r="P26" s="0" t="n">
        <v>0.00837125445019256</v>
      </c>
      <c r="Q26" s="0" t="n">
        <v>0.00600448985376477</v>
      </c>
      <c r="R26" s="0" t="n">
        <v>0.0609950788591887</v>
      </c>
      <c r="S26" s="0" t="n">
        <v>0.0115982355317252</v>
      </c>
      <c r="T26" s="0" t="n">
        <v>0.00219661831382728</v>
      </c>
      <c r="V26" s="0" t="n">
        <v>0.00511650080029829</v>
      </c>
      <c r="W26" s="0" t="n">
        <v>0.044739853803655</v>
      </c>
      <c r="X26" s="0" t="n">
        <v>0.00563631536944214</v>
      </c>
      <c r="Y26" s="0" t="n">
        <v>0.00837125445019256</v>
      </c>
      <c r="Z26" s="0" t="n">
        <v>0.0747924133185492</v>
      </c>
      <c r="AA26" s="0" t="n">
        <v>0.00641437174498846</v>
      </c>
      <c r="AB26" s="0" t="n">
        <v>0.000962710600225794</v>
      </c>
      <c r="AC26" s="0" t="n">
        <v>0.00837125445019256</v>
      </c>
      <c r="AD26" s="0" t="n">
        <v>-0.0199197916008091</v>
      </c>
      <c r="AE26" s="0" t="n">
        <v>0.00608935135097354</v>
      </c>
      <c r="AF26" s="0" t="n">
        <v>0.000246688486453491</v>
      </c>
      <c r="AG26" s="0" t="n">
        <v>0.096536746068185</v>
      </c>
      <c r="AH26" s="0" t="n">
        <v>0.00384730737245137</v>
      </c>
      <c r="AI26" s="0" t="n">
        <v>0.00972725422719636</v>
      </c>
      <c r="AJ26" s="0" t="n">
        <v>-0.00274574223582864</v>
      </c>
      <c r="AK26" s="0" t="n">
        <v>0.0131163024018309</v>
      </c>
      <c r="AL26" s="0" t="n">
        <v>0.044034750109681</v>
      </c>
      <c r="AM26" s="0" t="n">
        <v>0.0927221599085341</v>
      </c>
      <c r="AN26" s="0" t="n">
        <v>0.0121292228497564</v>
      </c>
      <c r="AO26" s="0" t="n">
        <v>0.0605349094441785</v>
      </c>
      <c r="AP26" s="0" t="n">
        <v>0.000769878596877286</v>
      </c>
      <c r="AQ26" s="0" t="n">
        <v>0.0103124820152324</v>
      </c>
      <c r="AR26" s="0" t="n">
        <v>0.00814290129030605</v>
      </c>
      <c r="AS26" s="0" t="n">
        <v>0.0114896152814577</v>
      </c>
      <c r="AT26" s="0" t="n">
        <v>0.00839651806662103</v>
      </c>
      <c r="AU26" s="0" t="n">
        <v>0.00834599083376409</v>
      </c>
      <c r="AV26" s="0" t="n">
        <v>0.00721052694863888</v>
      </c>
      <c r="AW26" s="0" t="n">
        <v>0.0218525380136002</v>
      </c>
      <c r="AX26" s="0" t="n">
        <v>0.00638689460019664</v>
      </c>
      <c r="AY26" s="0" t="n">
        <v>0.00837125445019256</v>
      </c>
      <c r="AZ26" s="0" t="n">
        <v>0.00748081362901764</v>
      </c>
      <c r="BA26" s="0" t="n">
        <v>0.0176096966235116</v>
      </c>
      <c r="BB26" s="0" t="n">
        <v>-0.017106169127412</v>
      </c>
      <c r="BD26" s="0" t="n">
        <v>0.0151592044274197</v>
      </c>
      <c r="BE26" s="0" t="n">
        <v>0.0146299063746211</v>
      </c>
      <c r="BF26" s="0" t="n">
        <v>0.0103879555384097</v>
      </c>
      <c r="BG26" s="0" t="n">
        <v>0.00251540534500128</v>
      </c>
      <c r="BH26" s="0" t="n">
        <v>0.0108036956912202</v>
      </c>
      <c r="BI26" s="0" t="n">
        <v>0.0204405487677379</v>
      </c>
      <c r="BJ26" s="0" t="n">
        <v>0.00746912559657377</v>
      </c>
      <c r="BK26" s="0" t="n">
        <v>0.00157679698459142</v>
      </c>
      <c r="BL26" s="0" t="n">
        <v>0.00149738670830401</v>
      </c>
      <c r="BM26" s="0" t="n">
        <v>0.00976060733717949</v>
      </c>
      <c r="BP26" s="0" t="n">
        <v>0.00840025090052</v>
      </c>
      <c r="BR26" s="0" t="n">
        <v>0.0142424887818668</v>
      </c>
      <c r="BS26" s="0" t="n">
        <v>0.0159487023465249</v>
      </c>
      <c r="BT26" s="0" t="n">
        <v>0.00858066937567649</v>
      </c>
      <c r="BU26" s="0" t="n">
        <v>0.234706870177963</v>
      </c>
      <c r="BV26" s="0" t="n">
        <v>0.00950328356699947</v>
      </c>
      <c r="BW26" s="0" t="n">
        <v>0.00628314213021431</v>
      </c>
      <c r="BX26" s="0" t="n">
        <v>0.0102519361469226</v>
      </c>
      <c r="BY26" s="0" t="n">
        <v>0.00421920015955512</v>
      </c>
      <c r="BZ26" s="0" t="n">
        <v>0.00837125445019256</v>
      </c>
      <c r="CA26" s="0" t="n">
        <v>0.00878097496174892</v>
      </c>
      <c r="CB26" s="0" t="n">
        <v>0.0100249496998001</v>
      </c>
      <c r="CC26" s="0" t="n">
        <v>0.00837125445019256</v>
      </c>
      <c r="CD26" s="0" t="n">
        <v>0.00360342454740079</v>
      </c>
      <c r="CE26" s="11"/>
      <c r="CF26" s="11" t="n">
        <f aca="false">MEDIAN(B26:CD26)</f>
        <v>0.00837125445019256</v>
      </c>
      <c r="CG26" s="11" t="n">
        <f aca="false">MEDIAN(B26,E26:H26,J26:M26,O26,Q26:AB26,AD26:AX26,AZ26:BY26,CA26:CB26,CD26)</f>
        <v>0.00849046013809824</v>
      </c>
    </row>
    <row r="27" customFormat="false" ht="14.65" hidden="false" customHeight="false" outlineLevel="0" collapsed="false">
      <c r="A27" s="0" t="s">
        <v>108</v>
      </c>
      <c r="B27" s="0" t="n">
        <v>134.865214643843</v>
      </c>
      <c r="D27" s="0" t="n">
        <v>19265.1149459679</v>
      </c>
      <c r="E27" s="0" t="n">
        <v>19.5377287066212</v>
      </c>
      <c r="F27" s="0" t="n">
        <v>176316.261893588</v>
      </c>
      <c r="G27" s="0" t="n">
        <v>780860.750359405</v>
      </c>
      <c r="H27" s="0" t="n">
        <v>-17.8201481355746</v>
      </c>
      <c r="I27" s="0" t="n">
        <v>-0.778000210665379</v>
      </c>
      <c r="J27" s="0" t="n">
        <v>-27.9663544974305</v>
      </c>
      <c r="L27" s="0" t="n">
        <v>48.8637772777003</v>
      </c>
      <c r="M27" s="0" t="n">
        <v>-0.0995938704215951</v>
      </c>
      <c r="N27" s="0" t="n">
        <v>7.39742467854389</v>
      </c>
      <c r="O27" s="0" t="n">
        <v>-11.341350578505</v>
      </c>
      <c r="P27" s="0" t="n">
        <v>9.47959907645508</v>
      </c>
      <c r="Q27" s="0" t="n">
        <v>65.0347407847952</v>
      </c>
      <c r="R27" s="0" t="n">
        <v>-2324.78016673839</v>
      </c>
      <c r="S27" s="0" t="n">
        <v>1.23896407651238</v>
      </c>
      <c r="T27" s="0" t="n">
        <v>385.520143472642</v>
      </c>
      <c r="V27" s="0" t="n">
        <v>7322.94031684963</v>
      </c>
      <c r="W27" s="0" t="n">
        <v>0.267823801338419</v>
      </c>
      <c r="X27" s="0" t="n">
        <v>46.0065393457232</v>
      </c>
      <c r="Y27" s="0" t="n">
        <v>1497.14243604515</v>
      </c>
      <c r="Z27" s="0" t="n">
        <v>1.49459016201701</v>
      </c>
      <c r="AA27" s="0" t="n">
        <v>19.1134957240585</v>
      </c>
      <c r="AB27" s="0" t="n">
        <v>22.1847438954465</v>
      </c>
      <c r="AC27" s="0" t="n">
        <v>7.38504679431372</v>
      </c>
      <c r="AD27" s="0" t="n">
        <v>-1.44481163970687</v>
      </c>
      <c r="AE27" s="0" t="n">
        <v>36.7707668985435</v>
      </c>
      <c r="AF27" s="0" t="n">
        <v>5404952.67172042</v>
      </c>
      <c r="AG27" s="0" t="n">
        <v>-0.818809931741622</v>
      </c>
      <c r="AH27" s="0" t="n">
        <v>-9.50008642986938</v>
      </c>
      <c r="AI27" s="0" t="n">
        <v>-6.32836580569449</v>
      </c>
      <c r="AJ27" s="0" t="n">
        <v>-1.00791898339727</v>
      </c>
      <c r="AK27" s="0" t="n">
        <v>0.368391694718621</v>
      </c>
      <c r="AL27" s="0" t="n">
        <v>-1.06019242498065</v>
      </c>
      <c r="AM27" s="0" t="n">
        <v>-1.30001652880162</v>
      </c>
      <c r="AN27" s="0" t="n">
        <v>-1.05160975367539</v>
      </c>
      <c r="AO27" s="0" t="n">
        <v>0.520542996489129</v>
      </c>
      <c r="AP27" s="0" t="n">
        <v>925.923862891528</v>
      </c>
      <c r="AQ27" s="0" t="n">
        <v>5218.98729132443</v>
      </c>
      <c r="AR27" s="0" t="n">
        <v>24.1674397087677</v>
      </c>
      <c r="AS27" s="0" t="n">
        <v>-0.796906118359196</v>
      </c>
      <c r="AT27" s="0" t="n">
        <v>156.26676091842</v>
      </c>
      <c r="AU27" s="0" t="n">
        <v>669.906712713992</v>
      </c>
      <c r="AV27" s="0" t="n">
        <v>1195.59840657013</v>
      </c>
      <c r="AW27" s="0" t="n">
        <v>-1.12356903741859</v>
      </c>
      <c r="AX27" s="0" t="n">
        <v>63.5738087453791</v>
      </c>
      <c r="AY27" s="0" t="n">
        <v>7.38504679431372</v>
      </c>
      <c r="AZ27" s="0" t="n">
        <v>0.673990070364875</v>
      </c>
      <c r="BA27" s="0" t="n">
        <v>-6.90931095056605</v>
      </c>
      <c r="BB27" s="0" t="n">
        <v>-0.995347348059263</v>
      </c>
      <c r="BD27" s="0" t="n">
        <v>2014029858242.52</v>
      </c>
      <c r="BE27" s="0" t="n">
        <v>-0.251895861233079</v>
      </c>
      <c r="BF27" s="0" t="n">
        <v>106.225284686677</v>
      </c>
      <c r="BG27" s="0" t="n">
        <v>1639042.92915905</v>
      </c>
      <c r="BH27" s="0" t="n">
        <v>17.6807414205322</v>
      </c>
      <c r="BI27" s="0" t="n">
        <v>23993.5531113423</v>
      </c>
      <c r="BJ27" s="0" t="n">
        <v>30.7802007540575</v>
      </c>
      <c r="BK27" s="0" t="n">
        <v>4065.92895425793</v>
      </c>
      <c r="BL27" s="0" t="n">
        <v>0.422688242796968</v>
      </c>
      <c r="BM27" s="0" t="n">
        <v>3.22172637779141</v>
      </c>
      <c r="BP27" s="0" t="n">
        <v>43.4584197865734</v>
      </c>
      <c r="BR27" s="0" t="n">
        <v>0.431021402853899</v>
      </c>
      <c r="BS27" s="0" t="n">
        <v>107.604657667059</v>
      </c>
      <c r="BT27" s="0" t="n">
        <v>54.7871935292436</v>
      </c>
      <c r="BU27" s="0" t="n">
        <v>-2.75914543946026</v>
      </c>
      <c r="BV27" s="0" t="n">
        <v>0.650002908903089</v>
      </c>
      <c r="BW27" s="0" t="n">
        <v>5.42779170150017</v>
      </c>
      <c r="BX27" s="0" t="n">
        <v>-0.314588064937243</v>
      </c>
      <c r="BY27" s="0" t="n">
        <v>437.270403678092</v>
      </c>
      <c r="BZ27" s="0" t="n">
        <v>7.38504679431372</v>
      </c>
      <c r="CA27" s="0" t="n">
        <v>-4.26496261642781</v>
      </c>
      <c r="CB27" s="0" t="n">
        <v>2716.45424291971</v>
      </c>
      <c r="CC27" s="0" t="n">
        <v>7.38504679431372</v>
      </c>
      <c r="CD27" s="0" t="n">
        <v>613.22295280165</v>
      </c>
      <c r="CE27" s="11"/>
      <c r="CF27" s="11" t="n">
        <f aca="false">MEDIAN(B27:CD27)</f>
        <v>7.39123573642881</v>
      </c>
      <c r="CG27" s="11" t="n">
        <f aca="false">MEDIAN(B27,E27:H27,J27:M27,O27,Q27:AB27,AD27:AX27,AZ27:BY27,CA27:CB27,CD27)</f>
        <v>18.3971185722953</v>
      </c>
    </row>
    <row r="28" customFormat="false" ht="14.65" hidden="false" customHeight="false" outlineLevel="0" collapsed="false">
      <c r="A28" s="0" t="s">
        <v>109</v>
      </c>
      <c r="B28" s="0" t="n">
        <v>6.75665814743858</v>
      </c>
      <c r="D28" s="0" t="n">
        <v>0.370581443374904</v>
      </c>
      <c r="E28" s="0" t="n">
        <v>0.0958070815085921</v>
      </c>
      <c r="F28" s="0" t="n">
        <v>15.860354760686</v>
      </c>
      <c r="G28" s="0" t="n">
        <v>5.84424696546394</v>
      </c>
      <c r="H28" s="0" t="n">
        <v>24.8376874284016</v>
      </c>
      <c r="I28" s="0" t="n">
        <v>4.06399849845125</v>
      </c>
      <c r="J28" s="0" t="n">
        <v>35.2846610531135</v>
      </c>
      <c r="L28" s="0" t="n">
        <v>-0.144340007004399</v>
      </c>
      <c r="M28" s="0" t="n">
        <v>1</v>
      </c>
      <c r="N28" s="0" t="n">
        <v>2.06966863585972</v>
      </c>
      <c r="O28" s="0" t="n">
        <v>1.91997723497154</v>
      </c>
      <c r="P28" s="0" t="n">
        <v>2.06966863585972</v>
      </c>
      <c r="Q28" s="0" t="n">
        <v>0.156623807410156</v>
      </c>
      <c r="R28" s="0" t="n">
        <v>9.27242586119296</v>
      </c>
      <c r="S28" s="0" t="n">
        <v>-0.574677768284922</v>
      </c>
      <c r="T28" s="0" t="n">
        <v>0.239640302220773</v>
      </c>
      <c r="V28" s="0" t="n">
        <v>3.92481856832449</v>
      </c>
      <c r="W28" s="0" t="n">
        <v>3.32240510024084</v>
      </c>
      <c r="X28" s="0" t="n">
        <v>2.83071965329322</v>
      </c>
      <c r="Y28" s="0" t="n">
        <v>-74.3185490537848</v>
      </c>
      <c r="Z28" s="0" t="n">
        <v>27.1234907634345</v>
      </c>
      <c r="AA28" s="0" t="n">
        <v>0.371672471850703</v>
      </c>
      <c r="AB28" s="0" t="n">
        <v>1.47897441789455</v>
      </c>
      <c r="AC28" s="0" t="n">
        <v>2.06966863585972</v>
      </c>
      <c r="AD28" s="0" t="n">
        <v>0.906940098315068</v>
      </c>
      <c r="AE28" s="0" t="n">
        <v>3.15551352564683</v>
      </c>
      <c r="AF28" s="0" t="n">
        <v>0.264524638471312</v>
      </c>
      <c r="AG28" s="0" t="n">
        <v>0.0511712277666364</v>
      </c>
      <c r="AH28" s="0" t="n">
        <v>2.19163465400249</v>
      </c>
      <c r="AI28" s="0" t="n">
        <v>1.95389656786619</v>
      </c>
      <c r="AJ28" s="0" t="n">
        <v>0.470542677500839</v>
      </c>
      <c r="AK28" s="0" t="n">
        <v>-0.456365199106822</v>
      </c>
      <c r="AL28" s="0" t="n">
        <v>1.20195433370137</v>
      </c>
      <c r="AM28" s="0" t="n">
        <v>2.08106874849385</v>
      </c>
      <c r="AN28" s="0" t="n">
        <v>4.13011228930044</v>
      </c>
      <c r="AO28" s="0" t="n">
        <v>0.0965899426485593</v>
      </c>
      <c r="AP28" s="0" t="n">
        <v>0.337329341584761</v>
      </c>
      <c r="AQ28" s="0" t="n">
        <v>10.9455720679036</v>
      </c>
      <c r="AR28" s="0" t="n">
        <v>2.96004938607259</v>
      </c>
      <c r="AS28" s="0" t="n">
        <v>-0.0174559302157446</v>
      </c>
      <c r="AT28" s="0" t="n">
        <v>4.36852494743284</v>
      </c>
      <c r="AU28" s="0" t="n">
        <v>2.15747236084406</v>
      </c>
      <c r="AV28" s="0" t="n">
        <v>31.966875356676</v>
      </c>
      <c r="AW28" s="0" t="n">
        <v>0.144736448355595</v>
      </c>
      <c r="AX28" s="0" t="n">
        <v>1.66890339849284</v>
      </c>
      <c r="AY28" s="0" t="n">
        <v>2.06966863585972</v>
      </c>
      <c r="AZ28" s="0" t="n">
        <v>-0.538836809054714</v>
      </c>
      <c r="BA28" s="0" t="n">
        <v>2.23562110794773</v>
      </c>
      <c r="BB28" s="0" t="n">
        <v>0.00602885137259746</v>
      </c>
      <c r="BD28" s="0" t="n">
        <v>49.2137869484296</v>
      </c>
      <c r="BE28" s="0" t="n">
        <v>4.71691544641652</v>
      </c>
      <c r="BF28" s="0" t="n">
        <v>2.97377111982723</v>
      </c>
      <c r="BG28" s="0" t="n">
        <v>1.53118412431424</v>
      </c>
      <c r="BH28" s="0" t="n">
        <v>2.3830591098608</v>
      </c>
      <c r="BI28" s="0" t="n">
        <v>14.2137564454433</v>
      </c>
      <c r="BJ28" s="0" t="n">
        <v>2.05826852322558</v>
      </c>
      <c r="BK28" s="0" t="n">
        <v>2.12776003558709</v>
      </c>
      <c r="BL28" s="0" t="n">
        <v>6.18953078683169</v>
      </c>
      <c r="BM28" s="0" t="n">
        <v>0.535555984098458</v>
      </c>
      <c r="BP28" s="0" t="n">
        <v>3.14287806955325</v>
      </c>
      <c r="BR28" s="0" t="n">
        <v>-0.126452354650336</v>
      </c>
      <c r="BS28" s="0" t="n">
        <v>4.64887581903261</v>
      </c>
      <c r="BT28" s="0" t="n">
        <v>0.846973928245965</v>
      </c>
      <c r="BU28" s="0" t="n">
        <v>2.84081895215159</v>
      </c>
      <c r="BV28" s="0" t="n">
        <v>-0.487778317746458</v>
      </c>
      <c r="BW28" s="0" t="n">
        <v>-0.708249747735959</v>
      </c>
      <c r="BX28" s="0" t="n">
        <v>0.414650939570491</v>
      </c>
      <c r="BY28" s="0" t="n">
        <v>2.14634231067791</v>
      </c>
      <c r="BZ28" s="0" t="n">
        <v>2.06966863585972</v>
      </c>
      <c r="CA28" s="0" t="n">
        <v>2.53018240814111</v>
      </c>
      <c r="CB28" s="0" t="n">
        <v>4.85527233561814</v>
      </c>
      <c r="CC28" s="0" t="n">
        <v>2.06966863585972</v>
      </c>
      <c r="CD28" s="0" t="n">
        <v>0.195826073391803</v>
      </c>
      <c r="CE28" s="11"/>
      <c r="CF28" s="11" t="n">
        <f aca="false">MEDIAN(B28:CD28)</f>
        <v>2.06966863585972</v>
      </c>
      <c r="CG28" s="11" t="n">
        <f aca="false">MEDIAN(B28,E28:H28,J28:M28,O28,Q28:AB28,AD28:AX28,AZ28:BY28,CA28:CB28,CD28)</f>
        <v>2.06966863585972</v>
      </c>
    </row>
    <row r="29" customFormat="false" ht="14.65" hidden="false" customHeight="false" outlineLevel="0" collapsed="false">
      <c r="A29" s="12" t="s">
        <v>91</v>
      </c>
      <c r="B29" s="0" t="n">
        <v>15</v>
      </c>
      <c r="D29" s="0" t="n">
        <v>25</v>
      </c>
      <c r="E29" s="0" t="n">
        <v>10</v>
      </c>
      <c r="F29" s="5" t="n">
        <v>-10</v>
      </c>
      <c r="G29" s="5" t="n">
        <v>0</v>
      </c>
      <c r="H29" s="5" t="n">
        <v>15</v>
      </c>
      <c r="I29" s="0" t="n">
        <v>25</v>
      </c>
      <c r="J29" s="0" t="n">
        <v>18</v>
      </c>
      <c r="L29" s="5" t="n">
        <v>20</v>
      </c>
      <c r="M29" s="0" t="n">
        <v>25</v>
      </c>
      <c r="N29" s="0" t="n">
        <v>25</v>
      </c>
      <c r="O29" s="0" t="n">
        <v>20</v>
      </c>
      <c r="P29" s="5" t="n">
        <v>25</v>
      </c>
      <c r="Q29" s="5" t="n">
        <v>20</v>
      </c>
      <c r="R29" s="6" t="n">
        <v>15</v>
      </c>
      <c r="S29" s="0" t="n">
        <v>20</v>
      </c>
      <c r="T29" s="0" t="n">
        <v>18</v>
      </c>
      <c r="V29" s="0" t="n">
        <v>25</v>
      </c>
      <c r="W29" s="7" t="n">
        <v>0</v>
      </c>
      <c r="X29" s="12" t="n">
        <v>-10</v>
      </c>
      <c r="Y29" s="0" t="n">
        <v>20</v>
      </c>
      <c r="Z29" s="5" t="n">
        <v>15</v>
      </c>
      <c r="AA29" s="5" t="n">
        <v>15</v>
      </c>
      <c r="AB29" s="0" t="n">
        <v>10</v>
      </c>
      <c r="AC29" s="0" t="n">
        <v>0</v>
      </c>
      <c r="AD29" s="0" t="n">
        <v>4</v>
      </c>
      <c r="AE29" s="0" t="n">
        <v>19</v>
      </c>
      <c r="AF29" s="0" t="n">
        <v>0.2</v>
      </c>
      <c r="AG29" s="0" t="n">
        <v>20.95</v>
      </c>
      <c r="AH29" s="0" t="n">
        <v>0</v>
      </c>
      <c r="AI29" s="0" t="n">
        <v>19.95</v>
      </c>
      <c r="AJ29" s="0" t="n">
        <v>0</v>
      </c>
      <c r="AK29" s="0" t="n">
        <v>15</v>
      </c>
      <c r="AL29" s="0" t="n">
        <v>15</v>
      </c>
      <c r="AM29" s="6" t="n">
        <v>5</v>
      </c>
      <c r="AN29" s="6" t="n">
        <v>19.95</v>
      </c>
      <c r="AO29" s="6" t="n">
        <v>5</v>
      </c>
      <c r="AP29" s="6" t="n">
        <v>15</v>
      </c>
      <c r="AQ29" s="5" t="n">
        <v>-14.1</v>
      </c>
      <c r="AR29" s="7" t="n">
        <v>5</v>
      </c>
      <c r="AS29" s="5" t="n">
        <v>0</v>
      </c>
      <c r="AT29" s="5" t="n">
        <v>0</v>
      </c>
      <c r="AU29" s="5" t="n">
        <v>20</v>
      </c>
      <c r="AV29" s="5" t="n">
        <v>0</v>
      </c>
      <c r="AW29" s="8" t="n">
        <v>15</v>
      </c>
      <c r="AX29" s="9" t="n">
        <v>15</v>
      </c>
      <c r="AY29" s="0" t="n">
        <v>25</v>
      </c>
      <c r="AZ29" s="0" t="n">
        <v>20</v>
      </c>
      <c r="BA29" s="8" t="n">
        <v>20</v>
      </c>
      <c r="BB29" s="0" t="n">
        <v>20</v>
      </c>
      <c r="BD29" s="0" t="n">
        <v>20</v>
      </c>
      <c r="BE29" s="0" t="n">
        <v>25</v>
      </c>
      <c r="BF29" s="7" t="n">
        <v>15</v>
      </c>
      <c r="BG29" s="7" t="n">
        <v>19.95</v>
      </c>
      <c r="BH29" s="0" t="n">
        <v>5</v>
      </c>
      <c r="BI29" s="0" t="n">
        <v>25</v>
      </c>
      <c r="BJ29" s="8" t="n">
        <v>5</v>
      </c>
      <c r="BK29" s="0" t="n">
        <v>25</v>
      </c>
      <c r="BL29" s="0" t="n">
        <v>5</v>
      </c>
      <c r="BM29" s="7" t="n">
        <v>20</v>
      </c>
      <c r="BP29" s="5" t="n">
        <v>5</v>
      </c>
      <c r="BR29" s="0" t="n">
        <v>10</v>
      </c>
      <c r="BS29" s="10" t="n">
        <v>12.5</v>
      </c>
      <c r="BT29" s="0" t="n">
        <v>19.85</v>
      </c>
      <c r="BU29" s="0" t="n">
        <v>10</v>
      </c>
      <c r="BV29" s="7" t="n">
        <v>15</v>
      </c>
      <c r="BW29" s="5" t="n">
        <v>20</v>
      </c>
      <c r="BX29" s="0" t="n">
        <v>15</v>
      </c>
      <c r="BY29" s="0" t="n">
        <v>25</v>
      </c>
      <c r="BZ29" s="0" t="n">
        <v>25</v>
      </c>
      <c r="CA29" s="0" t="n">
        <v>10</v>
      </c>
      <c r="CB29" s="0" t="n">
        <v>15</v>
      </c>
      <c r="CC29" s="7" t="n">
        <v>25</v>
      </c>
      <c r="CD29" s="0" t="n">
        <v>15</v>
      </c>
      <c r="CE29" s="11"/>
      <c r="CF29" s="11"/>
      <c r="CG29" s="11"/>
    </row>
    <row r="30" customFormat="false" ht="14.65" hidden="false" customHeight="false" outlineLevel="0" collapsed="false">
      <c r="A30" s="12" t="s">
        <v>92</v>
      </c>
      <c r="B30" s="0" t="n">
        <v>60</v>
      </c>
      <c r="D30" s="0" t="n">
        <v>25</v>
      </c>
      <c r="E30" s="0" t="n">
        <v>70</v>
      </c>
      <c r="F30" s="5" t="n">
        <v>100</v>
      </c>
      <c r="G30" s="5" t="n">
        <v>100</v>
      </c>
      <c r="H30" s="5" t="n">
        <v>55</v>
      </c>
      <c r="I30" s="0" t="n">
        <v>25</v>
      </c>
      <c r="J30" s="0" t="n">
        <v>75</v>
      </c>
      <c r="L30" s="5" t="n">
        <v>50</v>
      </c>
      <c r="M30" s="0" t="n">
        <v>75</v>
      </c>
      <c r="N30" s="0" t="n">
        <v>25</v>
      </c>
      <c r="O30" s="0" t="n">
        <v>50</v>
      </c>
      <c r="P30" s="5" t="n">
        <v>25</v>
      </c>
      <c r="Q30" s="5" t="n">
        <v>50</v>
      </c>
      <c r="R30" s="6" t="n">
        <v>60</v>
      </c>
      <c r="S30" s="0" t="n">
        <v>50</v>
      </c>
      <c r="T30" s="0" t="n">
        <v>40</v>
      </c>
      <c r="V30" s="0" t="n">
        <v>75</v>
      </c>
      <c r="W30" s="7" t="n">
        <v>20</v>
      </c>
      <c r="X30" s="12" t="n">
        <v>75</v>
      </c>
      <c r="Y30" s="0" t="n">
        <v>25</v>
      </c>
      <c r="Z30" s="5" t="n">
        <v>55</v>
      </c>
      <c r="AA30" s="5" t="n">
        <v>55</v>
      </c>
      <c r="AB30" s="0" t="n">
        <v>42.5</v>
      </c>
      <c r="AC30" s="0" t="n">
        <v>0</v>
      </c>
      <c r="AD30" s="0" t="n">
        <v>25</v>
      </c>
      <c r="AE30" s="0" t="n">
        <v>89</v>
      </c>
      <c r="AF30" s="0" t="n">
        <v>89.3</v>
      </c>
      <c r="AG30" s="0" t="n">
        <v>49.95</v>
      </c>
      <c r="AH30" s="0" t="n">
        <v>89.5</v>
      </c>
      <c r="AI30" s="0" t="n">
        <v>49.95</v>
      </c>
      <c r="AJ30" s="0" t="n">
        <v>95</v>
      </c>
      <c r="AK30" s="0" t="n">
        <v>55</v>
      </c>
      <c r="AL30" s="0" t="n">
        <v>55</v>
      </c>
      <c r="AM30" s="6" t="n">
        <v>150</v>
      </c>
      <c r="AN30" s="6" t="n">
        <v>44.95</v>
      </c>
      <c r="AO30" s="6" t="n">
        <v>95</v>
      </c>
      <c r="AP30" s="6" t="n">
        <v>60</v>
      </c>
      <c r="AQ30" s="5" t="n">
        <v>40</v>
      </c>
      <c r="AR30" s="7" t="n">
        <v>128.58</v>
      </c>
      <c r="AS30" s="5" t="n">
        <v>95</v>
      </c>
      <c r="AT30" s="5" t="n">
        <v>110</v>
      </c>
      <c r="AU30" s="5" t="n">
        <v>40</v>
      </c>
      <c r="AV30" s="5" t="n">
        <v>50</v>
      </c>
      <c r="AW30" s="8" t="n">
        <v>70</v>
      </c>
      <c r="AX30" s="9" t="n">
        <v>150</v>
      </c>
      <c r="AY30" s="0" t="n">
        <v>25</v>
      </c>
      <c r="AZ30" s="0" t="n">
        <v>80</v>
      </c>
      <c r="BA30" s="8" t="n">
        <v>90</v>
      </c>
      <c r="BB30" s="0" t="n">
        <v>50</v>
      </c>
      <c r="BD30" s="0" t="n">
        <v>50</v>
      </c>
      <c r="BE30" s="0" t="n">
        <v>40</v>
      </c>
      <c r="BF30" s="7" t="n">
        <v>150</v>
      </c>
      <c r="BG30" s="7" t="n">
        <v>49.95</v>
      </c>
      <c r="BH30" s="0" t="n">
        <v>60</v>
      </c>
      <c r="BI30" s="0" t="n">
        <v>55</v>
      </c>
      <c r="BJ30" s="8" t="n">
        <v>154</v>
      </c>
      <c r="BK30" s="0" t="n">
        <v>55</v>
      </c>
      <c r="BL30" s="0" t="n">
        <v>55</v>
      </c>
      <c r="BM30" s="7" t="n">
        <v>50</v>
      </c>
      <c r="BP30" s="5" t="n">
        <v>97.83</v>
      </c>
      <c r="BR30" s="0" t="n">
        <v>60</v>
      </c>
      <c r="BS30" s="10" t="n">
        <v>70</v>
      </c>
      <c r="BT30" s="0" t="n">
        <v>39.85</v>
      </c>
      <c r="BU30" s="0" t="n">
        <v>73.5</v>
      </c>
      <c r="BV30" s="7" t="n">
        <v>60</v>
      </c>
      <c r="BW30" s="5" t="n">
        <v>50</v>
      </c>
      <c r="BX30" s="0" t="n">
        <v>60</v>
      </c>
      <c r="BY30" s="0" t="n">
        <v>50</v>
      </c>
      <c r="BZ30" s="0" t="n">
        <v>25</v>
      </c>
      <c r="CA30" s="0" t="n">
        <v>72.9</v>
      </c>
      <c r="CB30" s="0" t="n">
        <v>55</v>
      </c>
      <c r="CC30" s="7" t="n">
        <v>25</v>
      </c>
      <c r="CD30" s="0" t="n">
        <v>55</v>
      </c>
      <c r="CE30" s="11"/>
      <c r="CF30" s="11"/>
      <c r="CG30" s="11"/>
    </row>
    <row r="31" customFormat="false" ht="14.65" hidden="false" customHeight="false" outlineLevel="0" collapsed="false">
      <c r="A31" s="12" t="s">
        <v>93</v>
      </c>
      <c r="B31" s="0" t="n">
        <v>0.00656363406970148</v>
      </c>
      <c r="D31" s="0" t="n">
        <v>0.0023</v>
      </c>
      <c r="E31" s="0" t="n">
        <v>0.00104427337646484</v>
      </c>
      <c r="F31" s="5" t="n">
        <v>0.00197249079990294</v>
      </c>
      <c r="G31" s="5" t="n">
        <v>0.000443762986984298</v>
      </c>
      <c r="H31" s="5" t="n">
        <v>0.00551887301420766</v>
      </c>
      <c r="I31" s="0" t="n">
        <v>0.0019</v>
      </c>
      <c r="J31" s="0" t="n">
        <v>0.0005</v>
      </c>
      <c r="L31" s="5" t="n">
        <v>0.0110619798351661</v>
      </c>
      <c r="M31" s="0" t="n">
        <v>0.00149</v>
      </c>
      <c r="N31" s="0" t="n">
        <v>9.99589883565402E-006</v>
      </c>
      <c r="O31" s="0" t="n">
        <v>0.0156450271606445</v>
      </c>
      <c r="P31" s="5" t="n">
        <v>0.01097716445175</v>
      </c>
      <c r="Q31" s="5" t="n">
        <v>0.0042</v>
      </c>
      <c r="R31" s="6" t="n">
        <v>5.43594360351562E-005</v>
      </c>
      <c r="S31" s="0" t="n">
        <v>0.048</v>
      </c>
      <c r="T31" s="0" t="n">
        <v>0.000124931335449219</v>
      </c>
      <c r="V31" s="0" t="n">
        <v>0.00536</v>
      </c>
      <c r="W31" s="7" t="n">
        <v>0.0571</v>
      </c>
      <c r="X31" s="12" t="n">
        <v>0.00097981502094302</v>
      </c>
      <c r="Y31" s="0" t="n">
        <v>0.00450611114501953</v>
      </c>
      <c r="Z31" s="5" t="n">
        <v>0.000651359558105469</v>
      </c>
      <c r="AA31" s="5" t="n">
        <v>0.00229621526057778</v>
      </c>
      <c r="AB31" s="0" t="n">
        <v>2.95639038085937E-005</v>
      </c>
      <c r="AC31" s="0" t="n">
        <v>0.0398000000000001</v>
      </c>
      <c r="AD31" s="0" t="n">
        <v>0.000361442565917969</v>
      </c>
      <c r="AE31" s="0" t="n">
        <v>0.062199592590332</v>
      </c>
      <c r="AF31" s="0" t="n">
        <v>0.02</v>
      </c>
      <c r="AG31" s="0" t="n">
        <v>0.03391</v>
      </c>
      <c r="AH31" s="0" t="n">
        <v>0.000435829162597656</v>
      </c>
      <c r="AI31" s="0" t="n">
        <v>0.04138</v>
      </c>
      <c r="AJ31" s="0" t="n">
        <v>0.000234864603598002</v>
      </c>
      <c r="AK31" s="0" t="n">
        <v>0.000916481018066406</v>
      </c>
      <c r="AL31" s="0" t="n">
        <v>0.00551887301420766</v>
      </c>
      <c r="AM31" s="6" t="n">
        <v>7.53402709960937E-005</v>
      </c>
      <c r="AN31" s="6" t="n">
        <v>0.02685</v>
      </c>
      <c r="AO31" s="6" t="n">
        <v>0.000457225503110546</v>
      </c>
      <c r="AP31" s="6" t="n">
        <v>0.000102043151855469</v>
      </c>
      <c r="AQ31" s="5" t="n">
        <v>0.0275125503540039</v>
      </c>
      <c r="AR31" s="7" t="n">
        <v>9.25113745797771E-005</v>
      </c>
      <c r="AS31" s="5" t="n">
        <v>0.00211521637584811</v>
      </c>
      <c r="AT31" s="5" t="n">
        <v>0.000635</v>
      </c>
      <c r="AU31" s="5" t="n">
        <v>0.011841194502126</v>
      </c>
      <c r="AV31" s="5" t="n">
        <v>0.00160676913805383</v>
      </c>
      <c r="AW31" s="8" t="n">
        <v>0.000238081719012157</v>
      </c>
      <c r="AX31" s="9" t="n">
        <v>8.47561246386809E-006</v>
      </c>
      <c r="AY31" s="0" t="n">
        <v>0.0125384506220893</v>
      </c>
      <c r="AZ31" s="0" t="n">
        <v>1.04904174804688E-005</v>
      </c>
      <c r="BA31" s="8" t="n">
        <v>0.0372578812361168</v>
      </c>
      <c r="BB31" s="0" t="n">
        <v>0.01445</v>
      </c>
      <c r="BD31" s="0" t="n">
        <v>0.244903453008502</v>
      </c>
      <c r="BE31" s="0" t="n">
        <v>0.0125246047973633</v>
      </c>
      <c r="BF31" s="7" t="n">
        <v>7.15255737304687E-005</v>
      </c>
      <c r="BG31" s="7" t="n">
        <v>0.01644</v>
      </c>
      <c r="BH31" s="0" t="n">
        <v>0.00107255950570107</v>
      </c>
      <c r="BI31" s="0" t="n">
        <v>0.00445426103734272</v>
      </c>
      <c r="BJ31" s="8" t="n">
        <v>5.80858446078087E-005</v>
      </c>
      <c r="BK31" s="0" t="n">
        <v>0.0106649398803711</v>
      </c>
      <c r="BL31" s="0" t="n">
        <v>0.00418126362665911</v>
      </c>
      <c r="BM31" s="7" t="n">
        <v>1.23977661132813E-005</v>
      </c>
      <c r="BP31" s="5" t="n">
        <v>0.00371152794807429</v>
      </c>
      <c r="BR31" s="0" t="n">
        <v>0.00423175117890372</v>
      </c>
      <c r="BS31" s="10" t="n">
        <v>3.33786010742187E-005</v>
      </c>
      <c r="BT31" s="0" t="n">
        <v>0.00107669830322266</v>
      </c>
      <c r="BU31" s="0" t="n">
        <v>2.76565551757812E-005</v>
      </c>
      <c r="BV31" s="7" t="n">
        <v>0.000794410705566406</v>
      </c>
      <c r="BW31" s="5" t="n">
        <v>0.0029</v>
      </c>
      <c r="BX31" s="0" t="n">
        <v>0.00767915425050017</v>
      </c>
      <c r="BY31" s="0" t="n">
        <v>0.0217159493561913</v>
      </c>
      <c r="BZ31" s="0" t="n">
        <v>0.01097716445175</v>
      </c>
      <c r="CA31" s="0" t="n">
        <v>0.00786367253151521</v>
      </c>
      <c r="CB31" s="0" t="n">
        <v>0.00551887301420766</v>
      </c>
      <c r="CC31" s="7" t="n">
        <v>0.013398961613457</v>
      </c>
      <c r="CD31" s="0" t="n">
        <v>0.00800884062521235</v>
      </c>
      <c r="CE31" s="11"/>
      <c r="CF31" s="11"/>
      <c r="CG31" s="11"/>
    </row>
    <row r="32" customFormat="false" ht="14.65" hidden="false" customHeight="false" outlineLevel="0" collapsed="false">
      <c r="A32" s="12" t="s">
        <v>94</v>
      </c>
      <c r="B32" s="0" t="n">
        <v>0.462943071965628</v>
      </c>
      <c r="D32" s="0" t="n">
        <v>0.0361</v>
      </c>
      <c r="E32" s="0" t="n">
        <v>0.330631440530406</v>
      </c>
      <c r="F32" s="5" t="n">
        <v>0.506549221852038</v>
      </c>
      <c r="G32" s="5" t="n">
        <v>0.5132</v>
      </c>
      <c r="H32" s="5" t="n">
        <v>0.356892504582141</v>
      </c>
      <c r="I32" s="0" t="n">
        <v>0.15924667946524</v>
      </c>
      <c r="J32" s="0" t="n">
        <v>0.357412637716303</v>
      </c>
      <c r="L32" s="5" t="n">
        <v>0.344516889020521</v>
      </c>
      <c r="M32" s="0" t="n">
        <v>0.3305</v>
      </c>
      <c r="N32" s="0" t="n">
        <v>0.00149384708270799</v>
      </c>
      <c r="O32" s="0" t="n">
        <v>0.253462791442871</v>
      </c>
      <c r="P32" s="5" t="n">
        <v>0.333091023071716</v>
      </c>
      <c r="Q32" s="5" t="n">
        <v>0.375140190124512</v>
      </c>
      <c r="R32" s="6" t="n">
        <v>0.412904362120589</v>
      </c>
      <c r="S32" s="0" t="n">
        <v>0.3009</v>
      </c>
      <c r="T32" s="0" t="n">
        <v>0.0365667343139648</v>
      </c>
      <c r="V32" s="0" t="n">
        <v>0.21091</v>
      </c>
      <c r="W32" s="7" t="n">
        <v>1</v>
      </c>
      <c r="X32" s="12" t="n">
        <v>0.782</v>
      </c>
      <c r="Y32" s="0" t="n">
        <v>0.8188</v>
      </c>
      <c r="Z32" s="5" t="n">
        <v>1</v>
      </c>
      <c r="AA32" s="5" t="n">
        <v>1</v>
      </c>
      <c r="AB32" s="0" t="n">
        <v>0.36</v>
      </c>
      <c r="AC32" s="0" t="n">
        <v>1</v>
      </c>
      <c r="AD32" s="0" t="n">
        <v>0.308600425720215</v>
      </c>
      <c r="AE32" s="0" t="n">
        <v>0.359761238098145</v>
      </c>
      <c r="AF32" s="0" t="n">
        <v>0.4</v>
      </c>
      <c r="AG32" s="0" t="n">
        <v>0.181</v>
      </c>
      <c r="AH32" s="0" t="n">
        <v>0.154676370891761</v>
      </c>
      <c r="AI32" s="0" t="n">
        <v>0.20941</v>
      </c>
      <c r="AJ32" s="0" t="n">
        <v>0.452054794520548</v>
      </c>
      <c r="AK32" s="0" t="n">
        <v>0.62474435709327</v>
      </c>
      <c r="AL32" s="0" t="n">
        <v>0.813113212585449</v>
      </c>
      <c r="AM32" s="6" t="n">
        <v>0.305566941364246</v>
      </c>
      <c r="AN32" s="6" t="n">
        <v>0.197752224315994</v>
      </c>
      <c r="AO32" s="6" t="n">
        <v>0.6274217585693</v>
      </c>
      <c r="AP32" s="6" t="n">
        <v>0.494973578282202</v>
      </c>
      <c r="AQ32" s="5" t="n">
        <v>0.51861</v>
      </c>
      <c r="AR32" s="7" t="n">
        <v>0.260208146495991</v>
      </c>
      <c r="AS32" s="5" t="n">
        <v>0.453624791258444</v>
      </c>
      <c r="AT32" s="5" t="n">
        <v>0.671</v>
      </c>
      <c r="AU32" s="5" t="n">
        <v>0.1133</v>
      </c>
      <c r="AV32" s="5" t="n">
        <v>0.369582022415923</v>
      </c>
      <c r="AW32" s="8" t="n">
        <v>0.385555624414288</v>
      </c>
      <c r="AX32" s="9" t="n">
        <v>0.302998542785645</v>
      </c>
      <c r="AY32" s="0" t="n">
        <v>0.420370153799192</v>
      </c>
      <c r="AZ32" s="0" t="n">
        <v>0.364052772521973</v>
      </c>
      <c r="BA32" s="8" t="n">
        <v>0.308346748352051</v>
      </c>
      <c r="BB32" s="0" t="n">
        <v>0.0987</v>
      </c>
      <c r="BD32" s="0" t="n">
        <v>0.574958226873977</v>
      </c>
      <c r="BE32" s="0" t="n">
        <v>0.0603456497192383</v>
      </c>
      <c r="BF32" s="7" t="n">
        <v>0.331293819357543</v>
      </c>
      <c r="BG32" s="7" t="n">
        <v>0.07584</v>
      </c>
      <c r="BH32" s="0" t="n">
        <v>0.540469323569245</v>
      </c>
      <c r="BI32" s="0" t="n">
        <v>0.455930359085963</v>
      </c>
      <c r="BJ32" s="8" t="n">
        <v>0.264456748962402</v>
      </c>
      <c r="BK32" s="0" t="n">
        <v>0.58264</v>
      </c>
      <c r="BL32" s="0" t="n">
        <v>0.0324989036277576</v>
      </c>
      <c r="BM32" s="7" t="n">
        <v>0.2997</v>
      </c>
      <c r="BP32" s="5" t="n">
        <v>0.628528577326264</v>
      </c>
      <c r="BR32" s="0" t="n">
        <v>0.552056248834366</v>
      </c>
      <c r="BS32" s="10" t="n">
        <v>0.56</v>
      </c>
      <c r="BT32" s="0" t="n">
        <v>0.619515836760509</v>
      </c>
      <c r="BU32" s="0" t="n">
        <v>0.324324324324324</v>
      </c>
      <c r="BV32" s="7" t="n">
        <v>0.78494623655914</v>
      </c>
      <c r="BW32" s="5" t="n">
        <v>0.378596305847168</v>
      </c>
      <c r="BX32" s="0" t="n">
        <v>0.353294213251116</v>
      </c>
      <c r="BY32" s="0" t="n">
        <v>0.375</v>
      </c>
      <c r="BZ32" s="0" t="n">
        <v>0.249795569292632</v>
      </c>
      <c r="CA32" s="0" t="n">
        <v>0.453744385584795</v>
      </c>
      <c r="CB32" s="0" t="n">
        <v>0.249795569292632</v>
      </c>
      <c r="CC32" s="7" t="n">
        <v>0.519523651904688</v>
      </c>
      <c r="CD32" s="0" t="n">
        <v>0.318005561828613</v>
      </c>
      <c r="CE32" s="11"/>
      <c r="CF32" s="11"/>
      <c r="CG32" s="11"/>
    </row>
    <row r="33" customFormat="false" ht="14.65" hidden="false" customHeight="false" outlineLevel="0" collapsed="false">
      <c r="A33" s="12" t="s">
        <v>110</v>
      </c>
      <c r="B33" s="0" t="n">
        <v>1.18268173184835</v>
      </c>
      <c r="D33" s="0" t="n">
        <v>0.984</v>
      </c>
      <c r="E33" s="0" t="n">
        <v>0.950441476945829</v>
      </c>
      <c r="F33" s="5" t="n">
        <v>14.0738569444444</v>
      </c>
      <c r="G33" s="5" t="n">
        <v>3.53026729323308</v>
      </c>
      <c r="H33" s="5" t="n">
        <v>1.69036686384178</v>
      </c>
      <c r="I33" s="0" t="n">
        <v>0.99034375</v>
      </c>
      <c r="J33" s="0" t="n">
        <v>1.50113559322034</v>
      </c>
      <c r="L33" s="5" t="n">
        <v>1.55755729639344</v>
      </c>
      <c r="M33" s="0" t="n">
        <v>1.36562068965517</v>
      </c>
      <c r="N33" s="0" t="n">
        <v>0.894041515282313</v>
      </c>
      <c r="O33" s="0" t="n">
        <v>1.63790483870968</v>
      </c>
      <c r="P33" s="5" t="n">
        <v>3.46960286653819</v>
      </c>
      <c r="Q33" s="5" t="n">
        <v>1.50332161062757</v>
      </c>
      <c r="R33" s="6" t="n">
        <v>1.01711207733581</v>
      </c>
      <c r="S33" s="0" t="n">
        <v>2.02610241072633</v>
      </c>
      <c r="T33" s="0" t="n">
        <v>0.852736351558977</v>
      </c>
      <c r="V33" s="0" t="n">
        <v>0.9081</v>
      </c>
      <c r="W33" s="7" t="n">
        <v>1.51439130434783</v>
      </c>
      <c r="X33" s="12" t="n">
        <v>2.61809953763934</v>
      </c>
      <c r="Y33" s="0" t="n">
        <v>9.5560820298704</v>
      </c>
      <c r="Z33" s="5" t="n">
        <v>1.34429283864326</v>
      </c>
      <c r="AA33" s="5" t="n">
        <v>0.975823529411764</v>
      </c>
      <c r="AB33" s="0" t="n">
        <v>1.1412556874657</v>
      </c>
      <c r="AC33" s="0" t="n">
        <v>0.9135</v>
      </c>
      <c r="AD33" s="0" t="n">
        <v>1.12999375</v>
      </c>
      <c r="AE33" s="0" t="n">
        <v>1.30949555555556</v>
      </c>
      <c r="AF33" s="0" t="n">
        <v>0.609737367396043</v>
      </c>
      <c r="AG33" s="0" t="n">
        <v>1.01095559600688</v>
      </c>
      <c r="AH33" s="0" t="n">
        <v>0.785112006129255</v>
      </c>
      <c r="AI33" s="0" t="n">
        <v>0.921055831736978</v>
      </c>
      <c r="AJ33" s="0" t="n">
        <v>0.834552277819817</v>
      </c>
      <c r="AK33" s="0" t="n">
        <v>2.2049865781955</v>
      </c>
      <c r="AL33" s="0" t="n">
        <v>1.80418</v>
      </c>
      <c r="AM33" s="6" t="n">
        <v>0.787754031233737</v>
      </c>
      <c r="AN33" s="6" t="n">
        <v>0.956353834214212</v>
      </c>
      <c r="AO33" s="6" t="n">
        <v>0.817289498843886</v>
      </c>
      <c r="AP33" s="6" t="n">
        <v>0.788884720084022</v>
      </c>
      <c r="AQ33" s="5" t="n">
        <v>4.001914</v>
      </c>
      <c r="AR33" s="7" t="n">
        <v>2.04371325331499</v>
      </c>
      <c r="AS33" s="5" t="n">
        <v>2.65164444117888</v>
      </c>
      <c r="AT33" s="5" t="n">
        <v>1.47091983508343</v>
      </c>
      <c r="AU33" s="5" t="n">
        <v>2.14631954022989</v>
      </c>
      <c r="AV33" s="5" t="n">
        <v>2.53350778012</v>
      </c>
      <c r="AW33" s="8" t="n">
        <v>2.43377302040601</v>
      </c>
      <c r="AX33" s="9" t="n">
        <v>1.40605190283433</v>
      </c>
      <c r="AY33" s="0" t="n">
        <v>2.99851391594495</v>
      </c>
      <c r="AZ33" s="0" t="n">
        <v>2.00000767587475</v>
      </c>
      <c r="BA33" s="8" t="n">
        <v>2.25566274509804</v>
      </c>
      <c r="BB33" s="0" t="n">
        <v>0.945855044021558</v>
      </c>
      <c r="BD33" s="0" t="n">
        <v>13.9133461538462</v>
      </c>
      <c r="BE33" s="0" t="n">
        <v>0.891</v>
      </c>
      <c r="BF33" s="7" t="n">
        <v>1.12420206073145</v>
      </c>
      <c r="BG33" s="7" t="n">
        <v>0.995465660966066</v>
      </c>
      <c r="BH33" s="0" t="n">
        <v>1.18065795293117</v>
      </c>
      <c r="BI33" s="0" t="n">
        <v>3.01435378929441</v>
      </c>
      <c r="BJ33" s="8" t="n">
        <v>0.938323257784275</v>
      </c>
      <c r="BK33" s="0" t="n">
        <v>1.71701980294118</v>
      </c>
      <c r="BL33" s="0" t="n">
        <v>0.98064350755829</v>
      </c>
      <c r="BM33" s="7" t="n">
        <v>1.01762932153783</v>
      </c>
      <c r="BP33" s="5" t="n">
        <v>1.04701707026926</v>
      </c>
      <c r="BR33" s="0" t="n">
        <v>1.32192942406888</v>
      </c>
      <c r="BS33" s="10" t="n">
        <v>4.29945351944208</v>
      </c>
      <c r="BT33" s="0" t="n">
        <v>0.93745442794878</v>
      </c>
      <c r="BU33" s="0" t="n">
        <v>0.802259176730446</v>
      </c>
      <c r="BV33" s="7" t="n">
        <v>0.925660779774505</v>
      </c>
      <c r="BW33" s="5" t="n">
        <v>1.93953796427087</v>
      </c>
      <c r="BX33" s="0" t="n">
        <v>2.14446464646465</v>
      </c>
      <c r="BY33" s="0" t="n">
        <v>1.11118419436272</v>
      </c>
      <c r="BZ33" s="0" t="n">
        <v>1.4485556043211</v>
      </c>
      <c r="CA33" s="0" t="n">
        <v>1.25660953067152</v>
      </c>
      <c r="CB33" s="0" t="n">
        <v>3.47487901234568</v>
      </c>
      <c r="CC33" s="7" t="n">
        <v>1.91424615384615</v>
      </c>
      <c r="CD33" s="0" t="n">
        <v>1.74489185865131</v>
      </c>
      <c r="CE33" s="11" t="n">
        <f aca="false">AVERAGE(B33:CD33)</f>
        <v>2.01604942310569</v>
      </c>
      <c r="CF33" s="11" t="n">
        <f aca="false">MEDIAN(B33:CD33)</f>
        <v>1.33311113135607</v>
      </c>
      <c r="CG33" s="11"/>
    </row>
    <row r="34" customFormat="false" ht="14.65" hidden="false" customHeight="false" outlineLevel="0" collapsed="false">
      <c r="A34" s="12" t="s">
        <v>111</v>
      </c>
      <c r="B34" s="0" t="n">
        <v>2.40263351891579E-005</v>
      </c>
      <c r="D34" s="0" t="n">
        <v>0.000365371675355242</v>
      </c>
      <c r="E34" s="0" t="n">
        <v>5.34692944714089E-005</v>
      </c>
      <c r="F34" s="5" t="n">
        <v>-0.00960274193723798</v>
      </c>
      <c r="G34" s="5" t="n">
        <v>0.00866727195581026</v>
      </c>
      <c r="H34" s="5" t="n">
        <v>0.00212206025703236</v>
      </c>
      <c r="I34" s="0" t="n">
        <v>0.00232801262715678</v>
      </c>
      <c r="J34" s="0" t="n">
        <v>-0.0084402181033939</v>
      </c>
      <c r="L34" s="5" t="n">
        <v>-8.39482683130825E-006</v>
      </c>
      <c r="M34" s="0" t="n">
        <v>0.00704464285830532</v>
      </c>
      <c r="N34" s="0" t="n">
        <v>0.000213942058948029</v>
      </c>
      <c r="O34" s="0" t="n">
        <v>-0.00137135615296382</v>
      </c>
      <c r="P34" s="5" t="n">
        <v>-0.00124579386551489</v>
      </c>
      <c r="Q34" s="5" t="n">
        <v>-0.000311310184987886</v>
      </c>
      <c r="R34" s="6" t="n">
        <v>-0.00423922348625995</v>
      </c>
      <c r="S34" s="0" t="n">
        <v>0.000169346634784245</v>
      </c>
      <c r="T34" s="0" t="n">
        <v>0.000160500978894165</v>
      </c>
      <c r="V34" s="0" t="n">
        <v>0.000937454188863949</v>
      </c>
      <c r="W34" s="7" t="n">
        <v>-0.00137680048652496</v>
      </c>
      <c r="X34" s="12" t="n">
        <v>-0.0139499546933839</v>
      </c>
      <c r="Y34" s="0" t="n">
        <v>-0.098323836017038</v>
      </c>
      <c r="Z34" s="5" t="n">
        <v>-0.00651860827564195</v>
      </c>
      <c r="AA34" s="5" t="n">
        <v>0.000342673050996283</v>
      </c>
      <c r="AB34" s="0" t="n">
        <v>0.000979524588931655</v>
      </c>
      <c r="AC34" s="0" t="n">
        <v>0.0203284137703676</v>
      </c>
      <c r="AD34" s="0" t="n">
        <v>-5.04613685504973E-006</v>
      </c>
      <c r="AE34" s="0" t="n">
        <v>0.00149345420094661</v>
      </c>
      <c r="AF34" s="0" t="n">
        <v>-0.00119561643879824</v>
      </c>
      <c r="AG34" s="0" t="n">
        <v>0.00014995517180926</v>
      </c>
      <c r="AH34" s="0" t="n">
        <v>0.00118745981199123</v>
      </c>
      <c r="AI34" s="0" t="n">
        <v>-0.000163291895538508</v>
      </c>
      <c r="AJ34" s="0" t="n">
        <v>0.000246910551884787</v>
      </c>
      <c r="AK34" s="0" t="n">
        <v>0.00177968740724856</v>
      </c>
      <c r="AL34" s="0" t="n">
        <v>-0.00103424416631713</v>
      </c>
      <c r="AM34" s="6" t="n">
        <v>-6.4053254538935E-005</v>
      </c>
      <c r="AN34" s="6" t="n">
        <v>0.00561851623864045</v>
      </c>
      <c r="AO34" s="6" t="n">
        <v>-0.000131174131034887</v>
      </c>
      <c r="AP34" s="6" t="n">
        <v>9.14013817247485E-005</v>
      </c>
      <c r="AQ34" s="5" t="n">
        <v>0.0282193789527274</v>
      </c>
      <c r="AR34" s="7" t="n">
        <v>0.000370236139641042</v>
      </c>
      <c r="AS34" s="5" t="n">
        <v>0.00617547865508752</v>
      </c>
      <c r="AT34" s="5" t="n">
        <v>0.00570958088584913</v>
      </c>
      <c r="AU34" s="5" t="n">
        <v>-0.000398916438386333</v>
      </c>
      <c r="AV34" s="5" t="n">
        <v>0.003159270286384</v>
      </c>
      <c r="AW34" s="8" t="n">
        <v>0.0043498941761954</v>
      </c>
      <c r="AX34" s="9" t="n">
        <v>0.00240732901309602</v>
      </c>
      <c r="AY34" s="0" t="n">
        <v>-0.00108789453766292</v>
      </c>
      <c r="AZ34" s="0" t="n">
        <v>0.000963561553978635</v>
      </c>
      <c r="BA34" s="8" t="n">
        <v>-0.0178615756588002</v>
      </c>
      <c r="BB34" s="0" t="n">
        <v>7.97703563223395E-005</v>
      </c>
      <c r="BD34" s="0" t="n">
        <v>0.0216358602383481</v>
      </c>
      <c r="BE34" s="0" t="n">
        <v>-2.89221466151037E-005</v>
      </c>
      <c r="BF34" s="7" t="n">
        <v>0.000969921284902361</v>
      </c>
      <c r="BG34" s="7" t="n">
        <v>2.0503835047376E-005</v>
      </c>
      <c r="BH34" s="0" t="n">
        <v>-0.0017577078675108</v>
      </c>
      <c r="BI34" s="0" t="n">
        <v>0.00220068721505781</v>
      </c>
      <c r="BJ34" s="8" t="n">
        <v>0.000589998713290634</v>
      </c>
      <c r="BK34" s="0" t="n">
        <v>0.00702542841830796</v>
      </c>
      <c r="BL34" s="0" t="n">
        <v>0.000271599776933152</v>
      </c>
      <c r="BM34" s="7" t="n">
        <v>0.00183086517605074</v>
      </c>
      <c r="BP34" s="5" t="n">
        <v>0.000424677376643456</v>
      </c>
      <c r="BR34" s="0" t="n">
        <v>0.000184757606136726</v>
      </c>
      <c r="BS34" s="10" t="n">
        <v>0.0161246862500867</v>
      </c>
      <c r="BT34" s="0" t="n">
        <v>-0.00200552243380244</v>
      </c>
      <c r="BU34" s="0" t="n">
        <v>0.00054779371413861</v>
      </c>
      <c r="BV34" s="7" t="n">
        <v>0.00130460918794598</v>
      </c>
      <c r="BW34" s="5" t="n">
        <v>0.00377286387194841</v>
      </c>
      <c r="BX34" s="0" t="n">
        <v>-0.000867231466202975</v>
      </c>
      <c r="BY34" s="0" t="n">
        <v>0.000287192408095041</v>
      </c>
      <c r="BZ34" s="0" t="n">
        <v>0.000206748171422855</v>
      </c>
      <c r="CA34" s="0" t="n">
        <v>-0.00158785768880361</v>
      </c>
      <c r="CB34" s="0" t="n">
        <v>0.00054630667667702</v>
      </c>
      <c r="CC34" s="7" t="n">
        <v>0.00495124870310138</v>
      </c>
      <c r="CD34" s="0" t="n">
        <v>-8.70872037342543E-005</v>
      </c>
      <c r="CE34" s="11" t="n">
        <f aca="false">SUMPRODUCT(B34:CD34,B36:CD36)/CE36</f>
        <v>0.000919888916471019</v>
      </c>
      <c r="CF34" s="11" t="n">
        <f aca="false">MEDIAN(B34:CD34)</f>
        <v>0.000230426305416408</v>
      </c>
      <c r="CG34" s="11"/>
    </row>
    <row r="35" customFormat="false" ht="14.65" hidden="false" customHeight="false" outlineLevel="0" collapsed="false">
      <c r="A35" s="12" t="s">
        <v>112</v>
      </c>
      <c r="B35" s="0" t="n">
        <v>0.0131380779024583</v>
      </c>
      <c r="D35" s="0" t="n">
        <v>0.00219648511227769</v>
      </c>
      <c r="E35" s="0" t="n">
        <v>0.00878452825273856</v>
      </c>
      <c r="F35" s="5" t="n">
        <v>0.16421704236078</v>
      </c>
      <c r="G35" s="5" t="n">
        <v>0.16557799595207</v>
      </c>
      <c r="H35" s="5" t="n">
        <v>0.0124001210379741</v>
      </c>
      <c r="I35" s="0" t="n">
        <v>0.00565337947298553</v>
      </c>
      <c r="J35" s="0" t="n">
        <v>0.0642919702267818</v>
      </c>
      <c r="L35" s="5" t="n">
        <v>0.00858651344639752</v>
      </c>
      <c r="M35" s="0" t="n">
        <v>0.0505807234707404</v>
      </c>
      <c r="N35" s="0" t="n">
        <v>0.000239814071227493</v>
      </c>
      <c r="O35" s="0" t="n">
        <v>0.0231834063917963</v>
      </c>
      <c r="P35" s="5" t="n">
        <v>0.0174244594678012</v>
      </c>
      <c r="Q35" s="5" t="n">
        <v>0.0136955701177153</v>
      </c>
      <c r="R35" s="6" t="n">
        <v>0.0494425684588108</v>
      </c>
      <c r="S35" s="0" t="n">
        <v>0.00592212175462821</v>
      </c>
      <c r="T35" s="0" t="n">
        <v>0.000299262607372797</v>
      </c>
      <c r="V35" s="0" t="n">
        <v>0.0113507311815129</v>
      </c>
      <c r="W35" s="7" t="n">
        <v>0.00941605129038727</v>
      </c>
      <c r="X35" s="12" t="n">
        <v>0.113258980914289</v>
      </c>
      <c r="Y35" s="0" t="n">
        <v>0.517875176168185</v>
      </c>
      <c r="Z35" s="5" t="n">
        <v>0.0568110626110112</v>
      </c>
      <c r="AA35" s="5" t="n">
        <v>0.0137408917320736</v>
      </c>
      <c r="AB35" s="0" t="n">
        <v>0.0118576350073409</v>
      </c>
      <c r="AC35" s="0" t="n">
        <v>0.0730979875391397</v>
      </c>
      <c r="AD35" s="0" t="n">
        <v>0.00269253659395872</v>
      </c>
      <c r="AE35" s="0" t="n">
        <v>0.0102239446063757</v>
      </c>
      <c r="AF35" s="0" t="n">
        <v>0.0229384586701324</v>
      </c>
      <c r="AG35" s="0" t="n">
        <v>0.00705687943391422</v>
      </c>
      <c r="AH35" s="0" t="n">
        <v>0.00868477003528799</v>
      </c>
      <c r="AI35" s="0" t="n">
        <v>0.00330789174612213</v>
      </c>
      <c r="AJ35" s="0" t="n">
        <v>0.00957213369709086</v>
      </c>
      <c r="AK35" s="0" t="n">
        <v>0.0173674479070107</v>
      </c>
      <c r="AL35" s="0" t="n">
        <v>0.118250819118317</v>
      </c>
      <c r="AM35" s="6" t="n">
        <v>0.00302704271643086</v>
      </c>
      <c r="AN35" s="6" t="n">
        <v>0.106130260158136</v>
      </c>
      <c r="AO35" s="6" t="n">
        <v>0.0113106655871363</v>
      </c>
      <c r="AP35" s="6" t="n">
        <v>0.00719501912162462</v>
      </c>
      <c r="AQ35" s="5" t="n">
        <v>0.109713046968555</v>
      </c>
      <c r="AR35" s="7" t="n">
        <v>0.0137829251982269</v>
      </c>
      <c r="AS35" s="5" t="n">
        <v>0.0548698005170779</v>
      </c>
      <c r="AT35" s="5" t="n">
        <v>0.0476069513193582</v>
      </c>
      <c r="AU35" s="5" t="n">
        <v>0.107634538719637</v>
      </c>
      <c r="AV35" s="5" t="n">
        <v>0.0444162015097702</v>
      </c>
      <c r="AW35" s="8" t="n">
        <v>0.0851982166472783</v>
      </c>
      <c r="AX35" s="9" t="n">
        <v>0.0153606314870603</v>
      </c>
      <c r="AY35" s="0" t="n">
        <v>0.00750063809679089</v>
      </c>
      <c r="AZ35" s="0" t="n">
        <v>0.0437875660570625</v>
      </c>
      <c r="BA35" s="8" t="n">
        <v>0.113284034200213</v>
      </c>
      <c r="BB35" s="0" t="n">
        <v>0.0159981967421431</v>
      </c>
      <c r="BD35" s="0" t="n">
        <v>0.584823808016718</v>
      </c>
      <c r="BE35" s="0" t="n">
        <v>0.00286533834520809</v>
      </c>
      <c r="BF35" s="7" t="n">
        <v>0.00638925742709759</v>
      </c>
      <c r="BG35" s="7" t="n">
        <v>0.00256848501206067</v>
      </c>
      <c r="BH35" s="0" t="n">
        <v>0.0147452119765454</v>
      </c>
      <c r="BI35" s="0" t="n">
        <v>0.0489718704135099</v>
      </c>
      <c r="BJ35" s="8" t="n">
        <v>0.00447851216238287</v>
      </c>
      <c r="BK35" s="0" t="n">
        <v>0.102405410712979</v>
      </c>
      <c r="BL35" s="0" t="n">
        <v>0.00345865564751775</v>
      </c>
      <c r="BM35" s="7" t="n">
        <v>0.00707135503971684</v>
      </c>
      <c r="BP35" s="5" t="n">
        <v>0.0220990980271223</v>
      </c>
      <c r="BR35" s="0" t="n">
        <v>0.0294776213845904</v>
      </c>
      <c r="BS35" s="10" t="n">
        <v>0.116340221322789</v>
      </c>
      <c r="BT35" s="0" t="n">
        <v>0.0198497477075228</v>
      </c>
      <c r="BU35" s="0" t="n">
        <v>0.00237461668958318</v>
      </c>
      <c r="BV35" s="7" t="n">
        <v>0.0110011908084569</v>
      </c>
      <c r="BW35" s="5" t="n">
        <v>0.0284055259538281</v>
      </c>
      <c r="BX35" s="0" t="n">
        <v>0.0230071039089157</v>
      </c>
      <c r="BY35" s="0" t="n">
        <v>0.0434711014068124</v>
      </c>
      <c r="BZ35" s="0" t="n">
        <v>0.00107887955938117</v>
      </c>
      <c r="CA35" s="0" t="n">
        <v>0.0411982722550475</v>
      </c>
      <c r="CB35" s="0" t="n">
        <v>0.00812881130218204</v>
      </c>
      <c r="CC35" s="7" t="n">
        <v>0.0114009142374082</v>
      </c>
      <c r="CD35" s="0" t="n">
        <v>0.0310992227962929</v>
      </c>
      <c r="CE35" s="11" t="n">
        <f aca="false">(CE39/(CE36-1))^0.5</f>
        <v>0.0738009317868683</v>
      </c>
      <c r="CF35" s="11" t="n">
        <f aca="false">MEDIAN(B35:CD35)</f>
        <v>0.0150529217318028</v>
      </c>
      <c r="CG35" s="11"/>
    </row>
    <row r="36" customFormat="false" ht="14.65" hidden="false" customHeight="false" outlineLevel="0" collapsed="false">
      <c r="A36" s="12" t="s">
        <v>100</v>
      </c>
      <c r="B36" s="0" t="n">
        <v>134</v>
      </c>
      <c r="D36" s="0" t="n">
        <v>5</v>
      </c>
      <c r="E36" s="0" t="n">
        <v>172</v>
      </c>
      <c r="F36" s="5" t="n">
        <v>72</v>
      </c>
      <c r="G36" s="5" t="n">
        <v>532</v>
      </c>
      <c r="H36" s="5" t="n">
        <v>84</v>
      </c>
      <c r="I36" s="0" t="n">
        <v>16</v>
      </c>
      <c r="J36" s="0" t="n">
        <v>59</v>
      </c>
      <c r="L36" s="5" t="n">
        <v>61</v>
      </c>
      <c r="M36" s="0" t="n">
        <v>29</v>
      </c>
      <c r="N36" s="0" t="n">
        <v>16</v>
      </c>
      <c r="O36" s="0" t="n">
        <v>62</v>
      </c>
      <c r="P36" s="5" t="n">
        <v>10</v>
      </c>
      <c r="Q36" s="5" t="n">
        <v>73</v>
      </c>
      <c r="R36" s="6" t="n">
        <v>180</v>
      </c>
      <c r="S36" s="0" t="n">
        <v>35</v>
      </c>
      <c r="T36" s="0" t="n">
        <v>43</v>
      </c>
      <c r="V36" s="0" t="n">
        <v>30</v>
      </c>
      <c r="W36" s="7" t="n">
        <v>46</v>
      </c>
      <c r="X36" s="12" t="n">
        <v>141</v>
      </c>
      <c r="Y36" s="0" t="n">
        <v>33</v>
      </c>
      <c r="Z36" s="5" t="n">
        <v>228</v>
      </c>
      <c r="AA36" s="5" t="n">
        <v>153</v>
      </c>
      <c r="AB36" s="0" t="n">
        <v>162</v>
      </c>
      <c r="AC36" s="0" t="n">
        <v>12</v>
      </c>
      <c r="AD36" s="0" t="n">
        <v>16</v>
      </c>
      <c r="AE36" s="0" t="n">
        <v>45</v>
      </c>
      <c r="AF36" s="0" t="n">
        <v>43</v>
      </c>
      <c r="AG36" s="0" t="n">
        <v>42</v>
      </c>
      <c r="AH36" s="0" t="n">
        <v>200</v>
      </c>
      <c r="AI36" s="0" t="n">
        <v>42</v>
      </c>
      <c r="AJ36" s="0" t="n">
        <v>347</v>
      </c>
      <c r="AK36" s="0" t="n">
        <v>126</v>
      </c>
      <c r="AL36" s="0" t="n">
        <v>135</v>
      </c>
      <c r="AM36" s="6" t="n">
        <v>647</v>
      </c>
      <c r="AN36" s="6" t="n">
        <v>60</v>
      </c>
      <c r="AO36" s="6" t="n">
        <v>241</v>
      </c>
      <c r="AP36" s="6" t="n">
        <v>146</v>
      </c>
      <c r="AQ36" s="5" t="n">
        <v>50</v>
      </c>
      <c r="AR36" s="7" t="n">
        <v>179</v>
      </c>
      <c r="AS36" s="5" t="n">
        <v>438</v>
      </c>
      <c r="AT36" s="5" t="n">
        <v>104</v>
      </c>
      <c r="AU36" s="5" t="n">
        <v>29</v>
      </c>
      <c r="AV36" s="5" t="n">
        <v>212</v>
      </c>
      <c r="AW36" s="8" t="n">
        <v>318</v>
      </c>
      <c r="AX36" s="9" t="n">
        <v>180</v>
      </c>
      <c r="AY36" s="0" t="n">
        <v>14</v>
      </c>
      <c r="AZ36" s="0" t="n">
        <v>93</v>
      </c>
      <c r="BA36" s="8" t="n">
        <v>51</v>
      </c>
      <c r="BB36" s="0" t="n">
        <v>41</v>
      </c>
      <c r="BD36" s="0" t="n">
        <v>26</v>
      </c>
      <c r="BE36" s="0" t="n">
        <v>20</v>
      </c>
      <c r="BF36" s="7" t="n">
        <v>222</v>
      </c>
      <c r="BG36" s="7" t="n">
        <v>35</v>
      </c>
      <c r="BH36" s="0" t="n">
        <v>217</v>
      </c>
      <c r="BI36" s="0" t="n">
        <v>20</v>
      </c>
      <c r="BJ36" s="8" t="n">
        <v>552</v>
      </c>
      <c r="BK36" s="0" t="n">
        <v>34</v>
      </c>
      <c r="BL36" s="0" t="n">
        <v>58</v>
      </c>
      <c r="BM36" s="7" t="n">
        <v>53</v>
      </c>
      <c r="BP36" s="5" t="n">
        <v>166</v>
      </c>
      <c r="BR36" s="0" t="n">
        <v>255</v>
      </c>
      <c r="BS36" s="10" t="n">
        <v>174</v>
      </c>
      <c r="BT36" s="0" t="n">
        <v>25</v>
      </c>
      <c r="BU36" s="0" t="n">
        <v>265</v>
      </c>
      <c r="BV36" s="7" t="n">
        <v>277</v>
      </c>
      <c r="BW36" s="5" t="n">
        <v>75</v>
      </c>
      <c r="BX36" s="0" t="n">
        <v>99</v>
      </c>
      <c r="BY36" s="0" t="n">
        <v>14</v>
      </c>
      <c r="BZ36" s="0" t="n">
        <v>7</v>
      </c>
      <c r="CA36" s="0" t="n">
        <v>170</v>
      </c>
      <c r="CB36" s="0" t="n">
        <v>81</v>
      </c>
      <c r="CC36" s="7" t="n">
        <v>13</v>
      </c>
      <c r="CD36" s="0" t="n">
        <v>46</v>
      </c>
      <c r="CE36" s="0" t="n">
        <f aca="false">SUM(B36:CD36)</f>
        <v>9091</v>
      </c>
    </row>
    <row r="37" customFormat="false" ht="14.65" hidden="false" customHeight="false" outlineLevel="0" collapsed="false">
      <c r="A37" s="12" t="s">
        <v>101</v>
      </c>
      <c r="B37" s="0" t="n">
        <v>1</v>
      </c>
      <c r="D37" s="0" t="n">
        <v>0</v>
      </c>
      <c r="E37" s="0" t="n">
        <v>5</v>
      </c>
      <c r="F37" s="5" t="n">
        <v>2</v>
      </c>
      <c r="G37" s="5" t="n">
        <v>17</v>
      </c>
      <c r="H37" s="5" t="n">
        <v>7</v>
      </c>
      <c r="I37" s="0" t="n">
        <v>0</v>
      </c>
      <c r="J37" s="0" t="n">
        <v>1</v>
      </c>
      <c r="L37" s="5" t="n">
        <v>0</v>
      </c>
      <c r="M37" s="0" t="n">
        <v>1</v>
      </c>
      <c r="N37" s="0" t="n">
        <v>0</v>
      </c>
      <c r="O37" s="0" t="n">
        <v>1</v>
      </c>
      <c r="P37" s="5" t="n">
        <v>0</v>
      </c>
      <c r="Q37" s="5" t="n">
        <v>0</v>
      </c>
      <c r="R37" s="6" t="n">
        <v>5</v>
      </c>
      <c r="S37" s="0" t="n">
        <v>0</v>
      </c>
      <c r="T37" s="0" t="n">
        <v>2</v>
      </c>
      <c r="V37" s="0" t="n">
        <v>0</v>
      </c>
      <c r="W37" s="7" t="n">
        <v>0</v>
      </c>
      <c r="X37" s="12" t="n">
        <v>17</v>
      </c>
      <c r="Y37" s="0" t="n">
        <v>4</v>
      </c>
      <c r="Z37" s="5" t="n">
        <v>10</v>
      </c>
      <c r="AA37" s="5" t="n">
        <v>0</v>
      </c>
      <c r="AB37" s="0" t="n">
        <v>1</v>
      </c>
      <c r="AC37" s="0" t="n">
        <v>0</v>
      </c>
      <c r="AD37" s="0" t="n">
        <v>0</v>
      </c>
      <c r="AE37" s="0" t="n">
        <v>0</v>
      </c>
      <c r="AF37" s="0" t="n">
        <v>0</v>
      </c>
      <c r="AG37" s="0" t="n">
        <v>0</v>
      </c>
      <c r="AH37" s="0" t="n">
        <v>0</v>
      </c>
      <c r="AI37" s="0" t="n">
        <v>9</v>
      </c>
      <c r="AJ37" s="0" t="n">
        <v>6</v>
      </c>
      <c r="AK37" s="0" t="n">
        <v>0</v>
      </c>
      <c r="AL37" s="0" t="n">
        <v>0</v>
      </c>
      <c r="AM37" s="6" t="n">
        <v>7</v>
      </c>
      <c r="AN37" s="6" t="n">
        <v>0</v>
      </c>
      <c r="AO37" s="6" t="n">
        <v>4</v>
      </c>
      <c r="AP37" s="6" t="n">
        <v>3</v>
      </c>
      <c r="AQ37" s="5" t="n">
        <v>0</v>
      </c>
      <c r="AR37" s="7" t="n">
        <v>0</v>
      </c>
      <c r="AS37" s="5" t="n">
        <v>105</v>
      </c>
      <c r="AT37" s="5" t="n">
        <v>25</v>
      </c>
      <c r="AU37" s="5" t="n">
        <v>0</v>
      </c>
      <c r="AV37" s="5" t="n">
        <v>23</v>
      </c>
      <c r="AW37" s="8" t="n">
        <v>32</v>
      </c>
      <c r="AX37" s="9" t="n">
        <v>13</v>
      </c>
      <c r="AY37" s="0" t="n">
        <v>0</v>
      </c>
      <c r="AZ37" s="0" t="n">
        <v>15</v>
      </c>
      <c r="BA37" s="8" t="n">
        <v>0</v>
      </c>
      <c r="BB37" s="0" t="n">
        <v>0</v>
      </c>
      <c r="BD37" s="0" t="n">
        <v>0</v>
      </c>
      <c r="BE37" s="0" t="n">
        <v>0</v>
      </c>
      <c r="BF37" s="7" t="n">
        <v>3</v>
      </c>
      <c r="BG37" s="7" t="n">
        <v>0</v>
      </c>
      <c r="BH37" s="0" t="n">
        <v>0</v>
      </c>
      <c r="BI37" s="0" t="n">
        <v>0</v>
      </c>
      <c r="BJ37" s="8" t="n">
        <v>17</v>
      </c>
      <c r="BK37" s="0" t="n">
        <v>0</v>
      </c>
      <c r="BL37" s="0" t="n">
        <v>3</v>
      </c>
      <c r="BM37" s="7" t="n">
        <v>3</v>
      </c>
      <c r="BP37" s="5" t="n">
        <v>0</v>
      </c>
      <c r="BR37" s="0" t="n">
        <v>1</v>
      </c>
      <c r="BS37" s="10" t="n">
        <v>9</v>
      </c>
      <c r="BT37" s="0" t="n">
        <v>0</v>
      </c>
      <c r="BU37" s="0" t="n">
        <v>9</v>
      </c>
      <c r="BV37" s="7" t="n">
        <v>24</v>
      </c>
      <c r="BW37" s="5" t="n">
        <v>1</v>
      </c>
      <c r="BX37" s="0" t="n">
        <v>0</v>
      </c>
      <c r="BY37" s="0" t="n">
        <v>0</v>
      </c>
      <c r="BZ37" s="0" t="n">
        <v>0</v>
      </c>
      <c r="CA37" s="0" t="n">
        <v>2</v>
      </c>
      <c r="CB37" s="0" t="n">
        <v>0</v>
      </c>
      <c r="CC37" s="7" t="n">
        <v>0</v>
      </c>
      <c r="CD37" s="0" t="n">
        <v>138</v>
      </c>
      <c r="CE37" s="0" t="n">
        <f aca="false">SUM(B37:CD37)</f>
        <v>526</v>
      </c>
    </row>
    <row r="38" customFormat="false" ht="36.55" hidden="false" customHeight="false" outlineLevel="0" collapsed="false">
      <c r="A38" s="13" t="s">
        <v>113</v>
      </c>
      <c r="B38" s="15" t="e">
        <f aca="false">ViscositySolution(25,1,B1,0.1)</f>
        <v>#NAME?</v>
      </c>
      <c r="C38" s="15" t="e">
        <f aca="false">ViscositySolution(25,1,C1,0.1)</f>
        <v>#NAME?</v>
      </c>
      <c r="D38" s="15" t="e">
        <f aca="false">ViscositySolution(25,1,D1,0.1)</f>
        <v>#NAME?</v>
      </c>
      <c r="E38" s="15" t="e">
        <f aca="false">ViscositySolution(25,1,E1,0.1)</f>
        <v>#NAME?</v>
      </c>
      <c r="F38" s="15" t="e">
        <f aca="false">ViscositySolution(25,1,F1,0.1)</f>
        <v>#NAME?</v>
      </c>
      <c r="G38" s="15" t="e">
        <f aca="false">ViscositySolution(25,1,G1,0.1)</f>
        <v>#NAME?</v>
      </c>
      <c r="H38" s="15" t="e">
        <f aca="false">ViscositySolution(25,1,H1,0.1)</f>
        <v>#NAME?</v>
      </c>
      <c r="I38" s="15" t="e">
        <f aca="false">ViscositySolution(25,1,I1,0.1)</f>
        <v>#NAME?</v>
      </c>
      <c r="J38" s="15" t="e">
        <f aca="false">ViscositySolution(25,1,J1,0.1)</f>
        <v>#NAME?</v>
      </c>
      <c r="K38" s="15" t="e">
        <f aca="false">ViscositySolution(25,1,K1,0.1)</f>
        <v>#NAME?</v>
      </c>
      <c r="L38" s="15" t="e">
        <f aca="false">ViscositySolution(25,1,L1,0.1)</f>
        <v>#NAME?</v>
      </c>
      <c r="M38" s="15" t="e">
        <f aca="false">ViscositySolution(25,1,M1,0.1)</f>
        <v>#NAME?</v>
      </c>
      <c r="N38" s="15" t="e">
        <f aca="false">ViscositySolution(25,1,N1,0.1)</f>
        <v>#NAME?</v>
      </c>
      <c r="O38" s="15" t="e">
        <f aca="false">ViscositySolution(25,1,O1,0.1)</f>
        <v>#NAME?</v>
      </c>
      <c r="P38" s="15" t="e">
        <f aca="false">ViscositySolution(25,1,P1,0.1)</f>
        <v>#NAME?</v>
      </c>
      <c r="Q38" s="15" t="e">
        <f aca="false">ViscositySolution(25,1,Q1,0.1)</f>
        <v>#NAME?</v>
      </c>
      <c r="R38" s="15" t="e">
        <f aca="false">ViscositySolution(25,1,R1,0.1)</f>
        <v>#NAME?</v>
      </c>
      <c r="S38" s="15" t="e">
        <f aca="false">ViscositySolution(25,1,S1,0.1)</f>
        <v>#NAME?</v>
      </c>
      <c r="T38" s="15" t="e">
        <f aca="false">ViscositySolution(25,1,T1,0.1)</f>
        <v>#NAME?</v>
      </c>
      <c r="U38" s="15" t="e">
        <f aca="false">ViscositySolution(25,1,U1,0.1)</f>
        <v>#NAME?</v>
      </c>
      <c r="V38" s="15" t="e">
        <f aca="false">ViscositySolution(25,1,V1,0.1)</f>
        <v>#NAME?</v>
      </c>
      <c r="W38" s="15" t="e">
        <f aca="false">ViscositySolution(25,1,W1,0.1)</f>
        <v>#NAME?</v>
      </c>
      <c r="X38" s="15" t="e">
        <f aca="false">ViscositySolution(25,1,X1,0.1)</f>
        <v>#NAME?</v>
      </c>
      <c r="Y38" s="15" t="e">
        <f aca="false">ViscositySolution(25,1,Y1,0.1)</f>
        <v>#NAME?</v>
      </c>
      <c r="Z38" s="15" t="e">
        <f aca="false">ViscositySolution(25,1,Z1,0.1)</f>
        <v>#NAME?</v>
      </c>
      <c r="AA38" s="15" t="e">
        <f aca="false">ViscositySolution(25,1,AA1,0.1)</f>
        <v>#NAME?</v>
      </c>
      <c r="AB38" s="15" t="e">
        <f aca="false">ViscositySolution(25,1,AB1,0.1)</f>
        <v>#NAME?</v>
      </c>
      <c r="AC38" s="15" t="e">
        <f aca="false">ViscositySolution(25,1,AC1,0.1)</f>
        <v>#NAME?</v>
      </c>
      <c r="AD38" s="15" t="e">
        <f aca="false">ViscositySolution(25,1,AD1,0.1)</f>
        <v>#NAME?</v>
      </c>
      <c r="AE38" s="15" t="e">
        <f aca="false">ViscositySolution(25,1,AE1,0.1)</f>
        <v>#NAME?</v>
      </c>
      <c r="AF38" s="15" t="e">
        <f aca="false">ViscositySolution(25,1,AF1,0.1)</f>
        <v>#NAME?</v>
      </c>
      <c r="AG38" s="15" t="e">
        <f aca="false">ViscositySolution(25,1,AG1,0.1)</f>
        <v>#NAME?</v>
      </c>
      <c r="AH38" s="15" t="e">
        <f aca="false">ViscositySolution(25,1,AH1,0.1)</f>
        <v>#NAME?</v>
      </c>
      <c r="AI38" s="15" t="e">
        <f aca="false">ViscositySolution(25,1,AI1,0.1)</f>
        <v>#NAME?</v>
      </c>
      <c r="AJ38" s="15" t="e">
        <f aca="false">ViscositySolution(25,1,AJ1,0.1)</f>
        <v>#NAME?</v>
      </c>
      <c r="AK38" s="15" t="e">
        <f aca="false">ViscositySolution(25,1,AK1,0.1)</f>
        <v>#NAME?</v>
      </c>
      <c r="AL38" s="15" t="e">
        <f aca="false">ViscositySolution(25,1,AL1,0.1)</f>
        <v>#NAME?</v>
      </c>
      <c r="AM38" s="15" t="e">
        <f aca="false">ViscositySolution(25,1,AM1,0.1)</f>
        <v>#NAME?</v>
      </c>
      <c r="AN38" s="15" t="e">
        <f aca="false">ViscositySolution(25,1,AN1,0.1)</f>
        <v>#NAME?</v>
      </c>
      <c r="AO38" s="15" t="e">
        <f aca="false">ViscositySolution(25,1,AO1,0.1)</f>
        <v>#NAME?</v>
      </c>
      <c r="AP38" s="15" t="e">
        <f aca="false">ViscositySolution(25,1,AP1,0.1)</f>
        <v>#NAME?</v>
      </c>
      <c r="AQ38" s="15" t="e">
        <f aca="false">ViscositySolution(25,1,AQ1,0.1)</f>
        <v>#NAME?</v>
      </c>
      <c r="AR38" s="15" t="e">
        <f aca="false">ViscositySolution(25,1,AR1,0.1)</f>
        <v>#NAME?</v>
      </c>
      <c r="AS38" s="15" t="e">
        <f aca="false">ViscositySolution(25,1,AS1,0.1)</f>
        <v>#NAME?</v>
      </c>
      <c r="AT38" s="15" t="e">
        <f aca="false">ViscositySolution(25,1,AT1,0.1)</f>
        <v>#NAME?</v>
      </c>
      <c r="AU38" s="15" t="e">
        <f aca="false">ViscositySolution(25,1,AU1,0.1)</f>
        <v>#NAME?</v>
      </c>
      <c r="AV38" s="15" t="e">
        <f aca="false">ViscositySolution(25,1,AV1,0.1)</f>
        <v>#NAME?</v>
      </c>
      <c r="AW38" s="15" t="e">
        <f aca="false">ViscositySolution(25,1,AW1,0.1)</f>
        <v>#NAME?</v>
      </c>
      <c r="AX38" s="15" t="e">
        <f aca="false">ViscositySolution(25,1,AX1,0.1)</f>
        <v>#NAME?</v>
      </c>
      <c r="AY38" s="15" t="e">
        <f aca="false">ViscositySolution(25,1,AY1,0.1)</f>
        <v>#NAME?</v>
      </c>
      <c r="AZ38" s="15" t="e">
        <f aca="false">ViscositySolution(25,1,AZ1,0.1)</f>
        <v>#NAME?</v>
      </c>
      <c r="BA38" s="15" t="e">
        <f aca="false">ViscositySolution(25,1,BA1,0.1)</f>
        <v>#NAME?</v>
      </c>
      <c r="BB38" s="15" t="e">
        <f aca="false">ViscositySolution(25,1,BB1,0.1)</f>
        <v>#NAME?</v>
      </c>
      <c r="BC38" s="15" t="e">
        <f aca="false">ViscositySolution(25,1,BC1,0.1)</f>
        <v>#NAME?</v>
      </c>
      <c r="BD38" s="15" t="e">
        <f aca="false">ViscositySolution(25,1,BD1,0.1)</f>
        <v>#NAME?</v>
      </c>
      <c r="BE38" s="15" t="e">
        <f aca="false">ViscositySolution(25,1,BE1,0.1)</f>
        <v>#NAME?</v>
      </c>
      <c r="BF38" s="15" t="e">
        <f aca="false">ViscositySolution(25,1,BF1,0.1)</f>
        <v>#NAME?</v>
      </c>
      <c r="BG38" s="15" t="e">
        <f aca="false">ViscositySolution(25,1,BG1,0.1)</f>
        <v>#NAME?</v>
      </c>
      <c r="BH38" s="15" t="e">
        <f aca="false">ViscositySolution(25,1,BH1,0.1)</f>
        <v>#NAME?</v>
      </c>
      <c r="BI38" s="15" t="e">
        <f aca="false">ViscositySolution(25,1,BI1,0.1)</f>
        <v>#NAME?</v>
      </c>
      <c r="BJ38" s="15" t="e">
        <f aca="false">ViscositySolution(25,1,BJ1,0.1)</f>
        <v>#NAME?</v>
      </c>
      <c r="BK38" s="15" t="e">
        <f aca="false">ViscositySolution(25,1,BK1,0.1)</f>
        <v>#NAME?</v>
      </c>
      <c r="BL38" s="15" t="e">
        <f aca="false">ViscositySolution(25,1,BL1,0.1)</f>
        <v>#NAME?</v>
      </c>
      <c r="BM38" s="15" t="e">
        <f aca="false">ViscositySolution(25,1,BM1,0.1)</f>
        <v>#NAME?</v>
      </c>
      <c r="BN38" s="15" t="e">
        <f aca="false">ViscositySolution(25,1,BN1,0.1)</f>
        <v>#NAME?</v>
      </c>
      <c r="BO38" s="15" t="e">
        <f aca="false">ViscositySolution(25,1,BO1,0.1)</f>
        <v>#NAME?</v>
      </c>
      <c r="BP38" s="15" t="e">
        <f aca="false">ViscositySolution(25,1,BP1,0.1)</f>
        <v>#NAME?</v>
      </c>
      <c r="BQ38" s="15" t="e">
        <f aca="false">ViscositySolution(25,1,BQ1,0.1)</f>
        <v>#NAME?</v>
      </c>
      <c r="BR38" s="15" t="e">
        <f aca="false">ViscositySolution(25,1,BR1,0.1)</f>
        <v>#NAME?</v>
      </c>
      <c r="BS38" s="15" t="e">
        <f aca="false">ViscositySolution(25,1,BS1,0.1)</f>
        <v>#NAME?</v>
      </c>
      <c r="BT38" s="15" t="e">
        <f aca="false">ViscositySolution(25,1,BT1,0.1)</f>
        <v>#NAME?</v>
      </c>
      <c r="BU38" s="15" t="e">
        <f aca="false">ViscositySolution(25,1,BU1,0.1)</f>
        <v>#NAME?</v>
      </c>
      <c r="BV38" s="15" t="e">
        <f aca="false">ViscositySolution(25,1,BV1,0.1)</f>
        <v>#NAME?</v>
      </c>
      <c r="BW38" s="15" t="e">
        <f aca="false">ViscositySolution(25,1,BW1,0.1)</f>
        <v>#NAME?</v>
      </c>
      <c r="BX38" s="15" t="e">
        <f aca="false">ViscositySolution(25,1,BX1,0.1)</f>
        <v>#NAME?</v>
      </c>
      <c r="BY38" s="15" t="e">
        <f aca="false">ViscositySolution(25,1,BY1,0.1)</f>
        <v>#NAME?</v>
      </c>
      <c r="BZ38" s="15" t="e">
        <f aca="false">ViscositySolution(25,1,BZ1,0.1)</f>
        <v>#NAME?</v>
      </c>
      <c r="CA38" s="15" t="e">
        <f aca="false">ViscositySolution(25,1,CA1,0.1)</f>
        <v>#NAME?</v>
      </c>
      <c r="CB38" s="15" t="e">
        <f aca="false">ViscositySolution(25,1,CB1,0.1)</f>
        <v>#NAME?</v>
      </c>
      <c r="CC38" s="15" t="e">
        <f aca="false">ViscositySolution(25,1,CC1,0.1)</f>
        <v>#NAME?</v>
      </c>
      <c r="CD38" s="15" t="e">
        <f aca="false">ViscositySolution(25,1,CD1,0.1)</f>
        <v>#NAME?</v>
      </c>
    </row>
    <row r="39" customFormat="false" ht="14.65" hidden="false" customHeight="false" outlineLevel="0" collapsed="false">
      <c r="A39" s="12" t="s">
        <v>103</v>
      </c>
      <c r="B39" s="0" t="n">
        <f aca="false">B35^2*(B36-1)</f>
        <v>0.0229570090991514</v>
      </c>
      <c r="D39" s="0" t="n">
        <f aca="false">D35^2*(D36-1)</f>
        <v>1.92981873938302E-005</v>
      </c>
      <c r="E39" s="0" t="n">
        <f aca="false">E35^2*(E36-1)</f>
        <v>0.0131957171625607</v>
      </c>
      <c r="F39" s="0" t="n">
        <f aca="false">F35^2*(F36-1)</f>
        <v>1.91467382712228</v>
      </c>
      <c r="G39" s="0" t="n">
        <f aca="false">G35^2*(G36-1)</f>
        <v>14.5579346268005</v>
      </c>
      <c r="H39" s="0" t="n">
        <f aca="false">H35^2*(H36-1)</f>
        <v>0.0127623291457819</v>
      </c>
      <c r="I39" s="0" t="n">
        <f aca="false">I35^2*(I36-1)</f>
        <v>0.000479410491983612</v>
      </c>
      <c r="J39" s="0" t="n">
        <f aca="false">J35^2*(J36-1)</f>
        <v>0.239740531267201</v>
      </c>
      <c r="L39" s="0" t="n">
        <f aca="false">L35^2*(L36-1)</f>
        <v>0.00442369278990992</v>
      </c>
      <c r="M39" s="0" t="n">
        <f aca="false">M35^2*(M36-1)</f>
        <v>0.0716354684310582</v>
      </c>
      <c r="N39" s="0" t="n">
        <f aca="false">N35^2*(N36-1)</f>
        <v>8.62661831380576E-007</v>
      </c>
      <c r="O39" s="0" t="n">
        <f aca="false">O35^2*(O36-1)</f>
        <v>0.032785690247558</v>
      </c>
      <c r="P39" s="0" t="n">
        <f aca="false">P35^2*(P36-1)</f>
        <v>0.00273250608970543</v>
      </c>
      <c r="Q39" s="0" t="n">
        <f aca="false">Q35^2*(Q36-1)</f>
        <v>0.0135049421411465</v>
      </c>
      <c r="R39" s="0" t="n">
        <f aca="false">R35^2*(R36-1)</f>
        <v>0.437577596068951</v>
      </c>
      <c r="S39" s="0" t="n">
        <f aca="false">S35^2*(S36-1)</f>
        <v>0.00119243188660578</v>
      </c>
      <c r="T39" s="0" t="n">
        <f aca="false">T35^2*(T36-1)</f>
        <v>3.76144054320572E-006</v>
      </c>
      <c r="V39" s="0" t="n">
        <f aca="false">V35^2*(V36-1)</f>
        <v>0.00373633385229411</v>
      </c>
      <c r="W39" s="0" t="n">
        <f aca="false">W35^2*(W36-1)</f>
        <v>0.00398979098564417</v>
      </c>
      <c r="X39" s="0" t="n">
        <f aca="false">X35^2*(X36-1)</f>
        <v>1.79586354608405</v>
      </c>
      <c r="Y39" s="0" t="n">
        <f aca="false">Y35^2*(Y36-1)</f>
        <v>8.58223033891932</v>
      </c>
      <c r="Z39" s="0" t="n">
        <f aca="false">Z35^2*(Z36-1)</f>
        <v>0.732641781543238</v>
      </c>
      <c r="AA39" s="0" t="n">
        <f aca="false">AA35^2*(AA36-1)</f>
        <v>0.0286994400500704</v>
      </c>
      <c r="AB39" s="0" t="n">
        <f aca="false">AB35^2*(AB36-1)</f>
        <v>0.022637164782738</v>
      </c>
      <c r="AC39" s="0" t="n">
        <f aca="false">AC35^2*(AC36-1)</f>
        <v>0.0587764736049944</v>
      </c>
      <c r="AD39" s="0" t="n">
        <f aca="false">AD35^2*(AD36-1)</f>
        <v>0.000108746299647103</v>
      </c>
      <c r="AE39" s="0" t="n">
        <f aca="false">AE35^2*(AE36-1)</f>
        <v>0.00459927790582655</v>
      </c>
      <c r="AF39" s="0" t="n">
        <f aca="false">AF35^2*(AF36-1)</f>
        <v>0.0220992612187776</v>
      </c>
      <c r="AG39" s="0" t="n">
        <f aca="false">AG35^2*(AG36-1)</f>
        <v>0.00204178144113686</v>
      </c>
      <c r="AH39" s="0" t="n">
        <f aca="false">AH35^2*(AH36-1)</f>
        <v>0.0150096208826014</v>
      </c>
      <c r="AI39" s="0" t="n">
        <f aca="false">AI35^2*(AI36-1)</f>
        <v>0.000448628059966581</v>
      </c>
      <c r="AJ39" s="0" t="n">
        <f aca="false">AJ35^2*(AJ36-1)</f>
        <v>0.0317025072561839</v>
      </c>
      <c r="AK39" s="0" t="n">
        <f aca="false">AK35^2*(AK36-1)</f>
        <v>0.0377035308503414</v>
      </c>
      <c r="AL39" s="0" t="n">
        <f aca="false">AL35^2*(AL36-1)</f>
        <v>1.8737563337685</v>
      </c>
      <c r="AM39" s="0" t="n">
        <f aca="false">AM35^2*(AM36-1)</f>
        <v>0.00591928999418475</v>
      </c>
      <c r="AN39" s="0" t="n">
        <f aca="false">AN35^2*(AN36-1)</f>
        <v>0.664554295152787</v>
      </c>
      <c r="AO39" s="0" t="n">
        <f aca="false">AO35^2*(AO36-1)</f>
        <v>0.0307034774457672</v>
      </c>
      <c r="AP39" s="0" t="n">
        <f aca="false">AP35^2*(AP36-1)</f>
        <v>0.00750640352327887</v>
      </c>
      <c r="AQ39" s="0" t="n">
        <f aca="false">AQ35^2*(AQ36-1)</f>
        <v>0.589810681081096</v>
      </c>
      <c r="AR39" s="0" t="n">
        <f aca="false">AR35^2*(AR36-1)</f>
        <v>0.0338144868095453</v>
      </c>
      <c r="AS39" s="0" t="n">
        <f aca="false">AS35^2*(AS36-1)</f>
        <v>1.31567371883858</v>
      </c>
      <c r="AT39" s="0" t="n">
        <f aca="false">AT35^2*(AT36-1)</f>
        <v>0.233441446834145</v>
      </c>
      <c r="AU39" s="0" t="n">
        <f aca="false">AU35^2*(AU36-1)</f>
        <v>0.32438542991089</v>
      </c>
      <c r="AV39" s="0" t="n">
        <f aca="false">AV35^2*(AV36-1)</f>
        <v>0.416260579833423</v>
      </c>
      <c r="AW39" s="0" t="n">
        <f aca="false">AW35^2*(AW36-1)</f>
        <v>2.30101935000087</v>
      </c>
      <c r="AX39" s="0" t="n">
        <f aca="false">AX35^2*(AX36-1)</f>
        <v>0.042234870942947</v>
      </c>
      <c r="AY39" s="0" t="n">
        <f aca="false">AY35^2*(AY36-1)</f>
        <v>0.000731374434167401</v>
      </c>
      <c r="AZ39" s="0" t="n">
        <f aca="false">AZ35^2*(AZ36-1)</f>
        <v>0.176396286590548</v>
      </c>
      <c r="BA39" s="0" t="n">
        <f aca="false">BA35^2*(BA36-1)</f>
        <v>0.64166362023375</v>
      </c>
      <c r="BB39" s="0" t="n">
        <f aca="false">BB35^2*(BB36-1)</f>
        <v>0.0102376919600127</v>
      </c>
      <c r="BD39" s="0" t="n">
        <f aca="false">BD35^2*(BD36-1)</f>
        <v>8.55047216057938</v>
      </c>
      <c r="BE39" s="0" t="n">
        <f aca="false">BE35^2*(BE36-1)</f>
        <v>0.000155993112817877</v>
      </c>
      <c r="BF39" s="0" t="n">
        <f aca="false">BF35^2*(BF36-1)</f>
        <v>0.00902179691380849</v>
      </c>
      <c r="BG39" s="0" t="n">
        <f aca="false">BG35^2*(BG36-1)</f>
        <v>0.000224301918744131</v>
      </c>
      <c r="BH39" s="0" t="n">
        <f aca="false">BH35^2*(BH36-1)</f>
        <v>0.0469629956663835</v>
      </c>
      <c r="BI39" s="0" t="n">
        <f aca="false">BI35^2*(BI36-1)</f>
        <v>0.0455666377441545</v>
      </c>
      <c r="BJ39" s="0" t="n">
        <f aca="false">BJ35^2*(BJ36-1)</f>
        <v>0.0110514462249248</v>
      </c>
      <c r="BK39" s="0" t="n">
        <f aca="false">BK35^2*(BK36-1)</f>
        <v>0.346066648728698</v>
      </c>
      <c r="BL39" s="0" t="n">
        <f aca="false">BL35^2*(BL36-1)</f>
        <v>0.000681851036622067</v>
      </c>
      <c r="BM39" s="0" t="n">
        <f aca="false">BM35^2*(BM36-1)</f>
        <v>0.00260021122908189</v>
      </c>
      <c r="BP39" s="0" t="n">
        <f aca="false">BP35^2*(BP36-1)</f>
        <v>0.0805810720460394</v>
      </c>
      <c r="BR39" s="0" t="n">
        <f aca="false">BR35^2*(BR36-1)</f>
        <v>0.220708261273288</v>
      </c>
      <c r="BS39" s="0" t="n">
        <f aca="false">BS35^2*(BS36-1)</f>
        <v>2.34156314785634</v>
      </c>
      <c r="BT39" s="0" t="n">
        <f aca="false">BT35^2*(BT36-1)</f>
        <v>0.00945629961725531</v>
      </c>
      <c r="BU39" s="0" t="n">
        <f aca="false">BU35^2*(BU36-1)</f>
        <v>0.00148864436752601</v>
      </c>
      <c r="BV39" s="0" t="n">
        <f aca="false">BV35^2*(BV36-1)</f>
        <v>0.0334032309803251</v>
      </c>
      <c r="BW39" s="0" t="n">
        <f aca="false">BW35^2*(BW36-1)</f>
        <v>0.0597086689488066</v>
      </c>
      <c r="BX39" s="0" t="n">
        <f aca="false">BX35^2*(BX36-1)</f>
        <v>0.0518740293670129</v>
      </c>
      <c r="BY39" s="0" t="n">
        <f aca="false">BY35^2*(BY36-1)</f>
        <v>0.0245665765477777</v>
      </c>
      <c r="BZ39" s="0" t="n">
        <f aca="false">BZ35^2*(BZ36-1)</f>
        <v>6.9838866219031E-006</v>
      </c>
      <c r="CA39" s="0" t="n">
        <f aca="false">CA35^2*(CA36-1)</f>
        <v>0.286843300619371</v>
      </c>
      <c r="CB39" s="0" t="n">
        <f aca="false">CB35^2*(CB36-1)</f>
        <v>0.0052862058549186</v>
      </c>
      <c r="CC39" s="0" t="n">
        <f aca="false">CC35^2*(CC36-1)</f>
        <v>0.00155977014538485</v>
      </c>
      <c r="CD39" s="0" t="n">
        <f aca="false">CD35^2*(CD36-1)</f>
        <v>0.043522274634006</v>
      </c>
      <c r="CE39" s="0" t="n">
        <f aca="false">SUM(B39:CD39)</f>
        <v>49.5093897714247</v>
      </c>
    </row>
    <row r="40" customFormat="false" ht="14.65" hidden="false" customHeight="false" outlineLevel="0" collapsed="false">
      <c r="A40" s="12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</row>
    <row r="41" customFormat="false" ht="14.65" hidden="false" customHeight="false" outlineLevel="0" collapsed="false">
      <c r="A41" s="12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2023-02-09T14:23:37Z</dcterms:created>
  <dc:creator/>
  <dc:description/>
  <dc:language>en-US</dc:language>
  <cp:lastModifiedBy/>
  <dcterms:modified xsi:type="dcterms:W3CDTF">2023-02-09T14:25:45Z</dcterms:modified>
  <cp:revision>1</cp:revision>
  <dc:subject/>
  <dc:title/>
</cp:coreProperties>
</file>