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ilabs\stash\tx_backoffs\"/>
    </mc:Choice>
  </mc:AlternateContent>
  <xr:revisionPtr revIDLastSave="0" documentId="13_ncr:1_{78080C53-C568-4EF6-91AA-75B269460486}" xr6:coauthVersionLast="45" xr6:coauthVersionMax="45" xr10:uidLastSave="{00000000-0000-0000-0000-000000000000}"/>
  <bookViews>
    <workbookView xWindow="2535" yWindow="210" windowWidth="25560" windowHeight="15750" tabRatio="647" xr2:uid="{4EA859D9-51C8-4466-B1E6-3D38542ED761}"/>
  </bookViews>
  <sheets>
    <sheet name="MOD_GROUP_0" sheetId="3" r:id="rId1"/>
    <sheet name="MOD_GROUP_1" sheetId="4" r:id="rId2"/>
    <sheet name="MOD_GROUP_2" sheetId="5" r:id="rId3"/>
    <sheet name="MOD_GROUP_3" sheetId="6" r:id="rId4"/>
    <sheet name="MOD_GROUP_4" sheetId="7" r:id="rId5"/>
    <sheet name="MOD_GROUP_5" sheetId="8" r:id="rId6"/>
    <sheet name="Summary" sheetId="2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2" l="1"/>
  <c r="J11" i="2"/>
  <c r="J10" i="2"/>
  <c r="J9" i="2"/>
  <c r="J8" i="2"/>
  <c r="J7" i="2"/>
  <c r="J6" i="2"/>
  <c r="J5" i="2"/>
  <c r="J3" i="2"/>
  <c r="J4" i="2"/>
  <c r="G3" i="3"/>
  <c r="G4" i="3"/>
  <c r="G5" i="3"/>
  <c r="G6" i="3"/>
  <c r="G7" i="3"/>
  <c r="G8" i="3"/>
  <c r="G9" i="3"/>
  <c r="G10" i="3"/>
  <c r="G13" i="3"/>
  <c r="G14" i="3"/>
  <c r="G15" i="3"/>
  <c r="F3" i="3"/>
  <c r="F4" i="3"/>
  <c r="F5" i="3"/>
  <c r="F6" i="3"/>
  <c r="F7" i="3"/>
  <c r="F8" i="3"/>
  <c r="F9" i="3"/>
  <c r="F10" i="3"/>
  <c r="F11" i="3"/>
  <c r="G11" i="3" s="1"/>
  <c r="C12" i="2" s="1"/>
  <c r="F12" i="3"/>
  <c r="G12" i="3" s="1"/>
  <c r="F13" i="3"/>
  <c r="F14" i="3"/>
  <c r="F15" i="3"/>
  <c r="F2" i="3"/>
  <c r="G2" i="3" s="1"/>
  <c r="C3" i="2" s="1"/>
  <c r="C15" i="8"/>
  <c r="D15" i="8" s="1"/>
  <c r="H16" i="2" s="1"/>
  <c r="C14" i="8"/>
  <c r="D14" i="8" s="1"/>
  <c r="H15" i="2" s="1"/>
  <c r="C13" i="8"/>
  <c r="D13" i="8" s="1"/>
  <c r="H14" i="2" s="1"/>
  <c r="C12" i="8"/>
  <c r="D12" i="8" s="1"/>
  <c r="H13" i="2" s="1"/>
  <c r="C11" i="8"/>
  <c r="D11" i="8" s="1"/>
  <c r="H12" i="2" s="1"/>
  <c r="C10" i="8"/>
  <c r="D10" i="8" s="1"/>
  <c r="H11" i="2" s="1"/>
  <c r="C9" i="8"/>
  <c r="D9" i="8" s="1"/>
  <c r="H10" i="2" s="1"/>
  <c r="C8" i="8"/>
  <c r="D8" i="8" s="1"/>
  <c r="H9" i="2" s="1"/>
  <c r="C7" i="8"/>
  <c r="D7" i="8" s="1"/>
  <c r="H8" i="2" s="1"/>
  <c r="C6" i="8"/>
  <c r="D6" i="8" s="1"/>
  <c r="H7" i="2" s="1"/>
  <c r="C5" i="8"/>
  <c r="D5" i="8" s="1"/>
  <c r="H6" i="2" s="1"/>
  <c r="C4" i="8"/>
  <c r="D4" i="8" s="1"/>
  <c r="H5" i="2" s="1"/>
  <c r="C3" i="8"/>
  <c r="D3" i="8" s="1"/>
  <c r="H4" i="2" s="1"/>
  <c r="C2" i="8"/>
  <c r="D2" i="8" s="1"/>
  <c r="H3" i="2" s="1"/>
  <c r="D15" i="7"/>
  <c r="E15" i="7" s="1"/>
  <c r="D14" i="7"/>
  <c r="E14" i="7" s="1"/>
  <c r="D13" i="7"/>
  <c r="E13" i="7" s="1"/>
  <c r="D12" i="7"/>
  <c r="E12" i="7" s="1"/>
  <c r="D11" i="7"/>
  <c r="E11" i="7" s="1"/>
  <c r="D10" i="7"/>
  <c r="E10" i="7" s="1"/>
  <c r="D9" i="7"/>
  <c r="E9" i="7" s="1"/>
  <c r="D8" i="7"/>
  <c r="E8" i="7" s="1"/>
  <c r="G9" i="2" s="1"/>
  <c r="D7" i="7"/>
  <c r="E7" i="7" s="1"/>
  <c r="D6" i="7"/>
  <c r="E6" i="7" s="1"/>
  <c r="D5" i="7"/>
  <c r="E5" i="7" s="1"/>
  <c r="D4" i="7"/>
  <c r="E4" i="7" s="1"/>
  <c r="G5" i="2" s="1"/>
  <c r="D3" i="7"/>
  <c r="E3" i="7" s="1"/>
  <c r="D2" i="7"/>
  <c r="E2" i="7" s="1"/>
  <c r="G3" i="2" s="1"/>
  <c r="F15" i="6"/>
  <c r="G15" i="6" s="1"/>
  <c r="F16" i="2" s="1"/>
  <c r="F14" i="6"/>
  <c r="G14" i="6" s="1"/>
  <c r="F15" i="2" s="1"/>
  <c r="F13" i="6"/>
  <c r="G13" i="6" s="1"/>
  <c r="F14" i="2" s="1"/>
  <c r="F12" i="6"/>
  <c r="G12" i="6" s="1"/>
  <c r="F13" i="2" s="1"/>
  <c r="F11" i="6"/>
  <c r="G11" i="6" s="1"/>
  <c r="F12" i="2" s="1"/>
  <c r="F10" i="6"/>
  <c r="G10" i="6" s="1"/>
  <c r="F11" i="2" s="1"/>
  <c r="F9" i="6"/>
  <c r="G9" i="6" s="1"/>
  <c r="F10" i="2" s="1"/>
  <c r="F8" i="6"/>
  <c r="G8" i="6" s="1"/>
  <c r="F9" i="2" s="1"/>
  <c r="F7" i="6"/>
  <c r="G7" i="6" s="1"/>
  <c r="F8" i="2" s="1"/>
  <c r="F6" i="6"/>
  <c r="G6" i="6" s="1"/>
  <c r="F7" i="2" s="1"/>
  <c r="F5" i="6"/>
  <c r="G5" i="6" s="1"/>
  <c r="F6" i="2" s="1"/>
  <c r="F4" i="6"/>
  <c r="G4" i="6" s="1"/>
  <c r="F5" i="2" s="1"/>
  <c r="F3" i="6"/>
  <c r="G3" i="6" s="1"/>
  <c r="F4" i="2" s="1"/>
  <c r="F2" i="6"/>
  <c r="G2" i="6" s="1"/>
  <c r="F3" i="2" s="1"/>
  <c r="G15" i="4"/>
  <c r="H15" i="4" s="1"/>
  <c r="D16" i="2" s="1"/>
  <c r="G14" i="4"/>
  <c r="H14" i="4" s="1"/>
  <c r="D15" i="2" s="1"/>
  <c r="G13" i="4"/>
  <c r="H13" i="4" s="1"/>
  <c r="D14" i="2" s="1"/>
  <c r="G12" i="4"/>
  <c r="H12" i="4" s="1"/>
  <c r="D13" i="2" s="1"/>
  <c r="G11" i="4"/>
  <c r="H11" i="4" s="1"/>
  <c r="D12" i="2" s="1"/>
  <c r="G10" i="4"/>
  <c r="H10" i="4" s="1"/>
  <c r="D11" i="2" s="1"/>
  <c r="G9" i="4"/>
  <c r="H9" i="4" s="1"/>
  <c r="D10" i="2" s="1"/>
  <c r="G8" i="4"/>
  <c r="H8" i="4" s="1"/>
  <c r="D9" i="2" s="1"/>
  <c r="G7" i="4"/>
  <c r="H7" i="4" s="1"/>
  <c r="D8" i="2" s="1"/>
  <c r="G6" i="4"/>
  <c r="H6" i="4" s="1"/>
  <c r="D7" i="2" s="1"/>
  <c r="G5" i="4"/>
  <c r="H5" i="4" s="1"/>
  <c r="D6" i="2" s="1"/>
  <c r="G4" i="4"/>
  <c r="H4" i="4" s="1"/>
  <c r="D5" i="2" s="1"/>
  <c r="G3" i="4"/>
  <c r="H3" i="4" s="1"/>
  <c r="D4" i="2" s="1"/>
  <c r="G2" i="4"/>
  <c r="H2" i="4" s="1"/>
  <c r="D3" i="2" s="1"/>
  <c r="F2" i="5"/>
  <c r="G2" i="5" s="1"/>
  <c r="E3" i="2" s="1"/>
  <c r="F3" i="5"/>
  <c r="G3" i="5"/>
  <c r="F4" i="5"/>
  <c r="G4" i="5" s="1"/>
  <c r="E5" i="2" s="1"/>
  <c r="F5" i="5"/>
  <c r="G5" i="5"/>
  <c r="E6" i="2" s="1"/>
  <c r="F6" i="5"/>
  <c r="G6" i="5" s="1"/>
  <c r="E7" i="2" s="1"/>
  <c r="F7" i="5"/>
  <c r="G7" i="5"/>
  <c r="E8" i="2" s="1"/>
  <c r="F8" i="5"/>
  <c r="G8" i="5" s="1"/>
  <c r="E9" i="2" s="1"/>
  <c r="F9" i="5"/>
  <c r="G9" i="5"/>
  <c r="E10" i="2" s="1"/>
  <c r="F10" i="5"/>
  <c r="G10" i="5" s="1"/>
  <c r="E11" i="2" s="1"/>
  <c r="F11" i="5"/>
  <c r="G11" i="5"/>
  <c r="F12" i="5"/>
  <c r="G12" i="5" s="1"/>
  <c r="E13" i="2" s="1"/>
  <c r="F13" i="5"/>
  <c r="G13" i="5"/>
  <c r="E14" i="2" s="1"/>
  <c r="F14" i="5"/>
  <c r="G14" i="5" s="1"/>
  <c r="E15" i="2" s="1"/>
  <c r="F15" i="5"/>
  <c r="G15" i="5"/>
  <c r="E16" i="2" s="1"/>
  <c r="E4" i="2"/>
  <c r="E12" i="2"/>
  <c r="C9" i="2"/>
  <c r="C5" i="2"/>
  <c r="C4" i="2"/>
  <c r="C15" i="2" l="1"/>
  <c r="C11" i="2"/>
  <c r="C7" i="2"/>
  <c r="C14" i="2"/>
  <c r="C6" i="2"/>
  <c r="C10" i="2"/>
  <c r="C13" i="2"/>
  <c r="C8" i="2"/>
  <c r="C16" i="2"/>
  <c r="G16" i="2"/>
  <c r="G12" i="2"/>
  <c r="J12" i="2" s="1"/>
  <c r="G8" i="2"/>
  <c r="G4" i="2"/>
  <c r="G11" i="2"/>
  <c r="G13" i="2"/>
  <c r="G15" i="2"/>
  <c r="J15" i="2" s="1"/>
  <c r="G7" i="2"/>
  <c r="G14" i="2"/>
  <c r="J14" i="2" s="1"/>
  <c r="G10" i="2"/>
  <c r="G6" i="2"/>
  <c r="J16" i="2" l="1"/>
  <c r="J13" i="2"/>
</calcChain>
</file>

<file path=xl/sharedStrings.xml><?xml version="1.0" encoding="utf-8"?>
<sst xmlns="http://schemas.openxmlformats.org/spreadsheetml/2006/main" count="45" uniqueCount="35">
  <si>
    <t>MOD_GROUP_0</t>
  </si>
  <si>
    <t>B_1Mbps</t>
  </si>
  <si>
    <t>B_2Mbps</t>
  </si>
  <si>
    <t>B_5.5Mbps</t>
  </si>
  <si>
    <t>B_11Mbps</t>
  </si>
  <si>
    <t>max_backoff (dB)</t>
  </si>
  <si>
    <t>MOD_GROUP_0
PHY rate
Channel</t>
  </si>
  <si>
    <t>MOD_GROUP_1</t>
  </si>
  <si>
    <t>G_6Mbps</t>
  </si>
  <si>
    <t>G_9Mbps</t>
  </si>
  <si>
    <t>G_12Mbps</t>
  </si>
  <si>
    <t>N_MCS0</t>
  </si>
  <si>
    <t>N_MCS1</t>
  </si>
  <si>
    <t>BACKOFF_QDB = 4*max_backoff</t>
  </si>
  <si>
    <t>MOD_GROUP_2</t>
  </si>
  <si>
    <t>G_18Mbps</t>
  </si>
  <si>
    <t>G_24Mbps</t>
  </si>
  <si>
    <t>N_MCS2</t>
  </si>
  <si>
    <t>N_MCS3</t>
  </si>
  <si>
    <t>MOD_GROUP_1
PHY rate
Channel</t>
  </si>
  <si>
    <t>MOD_GROUP_2
PHY rate
Channel</t>
  </si>
  <si>
    <t>MOD_GROUP_3</t>
  </si>
  <si>
    <t>G_36Mbps</t>
  </si>
  <si>
    <t>G_48Mbps</t>
  </si>
  <si>
    <t>N_MCS4</t>
  </si>
  <si>
    <t>N_MCS5</t>
  </si>
  <si>
    <t>MOD_GROUP_3
PHY rate
Channel</t>
  </si>
  <si>
    <t>MOD_GROUP_4</t>
  </si>
  <si>
    <t>G_54Mbps</t>
  </si>
  <si>
    <t>N_MCS6</t>
  </si>
  <si>
    <t>MOD_GROUP_4
PHY rate
Channel</t>
  </si>
  <si>
    <t>MOD_GROUP_5</t>
  </si>
  <si>
    <t>N_MCS7</t>
  </si>
  <si>
    <t>MOD_GROUP_5
PHY rate
Channel</t>
  </si>
  <si>
    <t>PHY rate
Channel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</si>
</sst>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  <scheme val="minor"/>
    </font>
    <font>
      <b/>
      <sz val="11"/>
      <color rgb="FF0070C0"/>
      <name val="Calibri"/>
      <family val="2"/>
    </font>
    <font>
      <b/>
      <sz val="11"/>
      <color rgb="FFC00000"/>
      <name val="Calibri"/>
      <family val="2"/>
    </font>
    <font>
      <sz val="11"/>
      <color theme="1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0" fillId="0" borderId="0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10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7CAD2-6F86-47E8-8C4C-2E7A0332C973}">
  <dimension ref="A1:G15"/>
  <sheetViews>
    <sheetView tabSelected="1" workbookViewId="0"/>
  </sheetViews>
  <sheetFormatPr defaultRowHeight="15" x14ac:dyDescent="0.25"/>
  <cols>
    <col min="1" max="7" width="14.28515625" customWidth="1"/>
  </cols>
  <sheetData>
    <row r="1" spans="1:7" ht="60" x14ac:dyDescent="0.25">
      <c r="A1" s="1" t="s">
        <v>6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13</v>
      </c>
    </row>
    <row r="2" spans="1:7" x14ac:dyDescent="0.25">
      <c r="A2" s="6">
        <v>1</v>
      </c>
      <c r="B2" s="7">
        <v>0.5</v>
      </c>
      <c r="C2" s="8">
        <v>0.25</v>
      </c>
      <c r="D2" s="8">
        <v>0</v>
      </c>
      <c r="E2" s="8">
        <v>0</v>
      </c>
      <c r="F2" s="10">
        <f>MAX(B2:E2)</f>
        <v>0.5</v>
      </c>
      <c r="G2" s="9">
        <f>4*F2</f>
        <v>2</v>
      </c>
    </row>
    <row r="3" spans="1:7" x14ac:dyDescent="0.25">
      <c r="A3" s="6">
        <v>2</v>
      </c>
      <c r="B3" s="8">
        <v>0.25</v>
      </c>
      <c r="C3" s="8">
        <v>0.25</v>
      </c>
      <c r="D3" s="8">
        <v>0</v>
      </c>
      <c r="E3" s="8">
        <v>0</v>
      </c>
      <c r="F3" s="10">
        <f t="shared" ref="F3:F15" si="0">MAX(B3:E3)</f>
        <v>0.25</v>
      </c>
      <c r="G3" s="9">
        <f t="shared" ref="G3:G15" si="1">4*F3</f>
        <v>1</v>
      </c>
    </row>
    <row r="4" spans="1:7" x14ac:dyDescent="0.25">
      <c r="A4" s="6">
        <v>3</v>
      </c>
      <c r="B4" s="8">
        <v>0</v>
      </c>
      <c r="C4" s="8">
        <v>0</v>
      </c>
      <c r="D4" s="8">
        <v>0</v>
      </c>
      <c r="E4" s="8">
        <v>0</v>
      </c>
      <c r="F4" s="10">
        <f t="shared" si="0"/>
        <v>0</v>
      </c>
      <c r="G4" s="9">
        <f t="shared" si="1"/>
        <v>0</v>
      </c>
    </row>
    <row r="5" spans="1:7" x14ac:dyDescent="0.25">
      <c r="A5" s="6">
        <v>4</v>
      </c>
      <c r="B5" s="8">
        <v>0</v>
      </c>
      <c r="C5" s="8">
        <v>0</v>
      </c>
      <c r="D5" s="8">
        <v>0</v>
      </c>
      <c r="E5" s="8">
        <v>0</v>
      </c>
      <c r="F5" s="10">
        <f t="shared" si="0"/>
        <v>0</v>
      </c>
      <c r="G5" s="9">
        <f t="shared" si="1"/>
        <v>0</v>
      </c>
    </row>
    <row r="6" spans="1:7" x14ac:dyDescent="0.25">
      <c r="A6" s="6">
        <v>5</v>
      </c>
      <c r="B6" s="8">
        <v>0</v>
      </c>
      <c r="C6" s="8">
        <v>0</v>
      </c>
      <c r="D6" s="8">
        <v>0</v>
      </c>
      <c r="E6" s="8">
        <v>0</v>
      </c>
      <c r="F6" s="10">
        <f t="shared" si="0"/>
        <v>0</v>
      </c>
      <c r="G6" s="9">
        <f t="shared" si="1"/>
        <v>0</v>
      </c>
    </row>
    <row r="7" spans="1:7" x14ac:dyDescent="0.25">
      <c r="A7" s="6">
        <v>6</v>
      </c>
      <c r="B7" s="8">
        <v>0</v>
      </c>
      <c r="C7" s="8">
        <v>0</v>
      </c>
      <c r="D7" s="8">
        <v>0</v>
      </c>
      <c r="E7" s="8">
        <v>0</v>
      </c>
      <c r="F7" s="10">
        <f t="shared" si="0"/>
        <v>0</v>
      </c>
      <c r="G7" s="9">
        <f t="shared" si="1"/>
        <v>0</v>
      </c>
    </row>
    <row r="8" spans="1:7" x14ac:dyDescent="0.25">
      <c r="A8" s="6">
        <v>7</v>
      </c>
      <c r="B8" s="8">
        <v>0</v>
      </c>
      <c r="C8" s="8">
        <v>0</v>
      </c>
      <c r="D8" s="8">
        <v>0</v>
      </c>
      <c r="E8" s="8">
        <v>0</v>
      </c>
      <c r="F8" s="10">
        <f t="shared" si="0"/>
        <v>0</v>
      </c>
      <c r="G8" s="9">
        <f t="shared" si="1"/>
        <v>0</v>
      </c>
    </row>
    <row r="9" spans="1:7" x14ac:dyDescent="0.25">
      <c r="A9" s="6">
        <v>8</v>
      </c>
      <c r="B9" s="8">
        <v>0</v>
      </c>
      <c r="C9" s="8">
        <v>0</v>
      </c>
      <c r="D9" s="8">
        <v>0</v>
      </c>
      <c r="E9" s="8">
        <v>0</v>
      </c>
      <c r="F9" s="10">
        <f t="shared" si="0"/>
        <v>0</v>
      </c>
      <c r="G9" s="9">
        <f t="shared" si="1"/>
        <v>0</v>
      </c>
    </row>
    <row r="10" spans="1:7" x14ac:dyDescent="0.25">
      <c r="A10" s="6">
        <v>9</v>
      </c>
      <c r="B10" s="8">
        <v>0</v>
      </c>
      <c r="C10" s="8">
        <v>0</v>
      </c>
      <c r="D10" s="8">
        <v>0</v>
      </c>
      <c r="E10" s="8">
        <v>0</v>
      </c>
      <c r="F10" s="10">
        <f t="shared" si="0"/>
        <v>0</v>
      </c>
      <c r="G10" s="9">
        <f t="shared" si="1"/>
        <v>0</v>
      </c>
    </row>
    <row r="11" spans="1:7" x14ac:dyDescent="0.25">
      <c r="A11" s="6">
        <v>10</v>
      </c>
      <c r="B11" s="8">
        <v>0.25</v>
      </c>
      <c r="C11" s="8">
        <v>0.25</v>
      </c>
      <c r="D11" s="8">
        <v>0</v>
      </c>
      <c r="E11" s="8">
        <v>0</v>
      </c>
      <c r="F11" s="10">
        <f t="shared" si="0"/>
        <v>0.25</v>
      </c>
      <c r="G11" s="9">
        <f t="shared" si="1"/>
        <v>1</v>
      </c>
    </row>
    <row r="12" spans="1:7" x14ac:dyDescent="0.25">
      <c r="A12" s="6">
        <v>11</v>
      </c>
      <c r="B12" s="7">
        <v>0.5</v>
      </c>
      <c r="C12" s="8">
        <v>0.25</v>
      </c>
      <c r="D12" s="8">
        <v>0</v>
      </c>
      <c r="E12" s="8">
        <v>0</v>
      </c>
      <c r="F12" s="10">
        <f t="shared" si="0"/>
        <v>0.5</v>
      </c>
      <c r="G12" s="9">
        <f t="shared" si="1"/>
        <v>2</v>
      </c>
    </row>
    <row r="13" spans="1:7" x14ac:dyDescent="0.25">
      <c r="A13" s="3">
        <v>12</v>
      </c>
      <c r="B13" s="8">
        <v>0</v>
      </c>
      <c r="C13" s="8">
        <v>0</v>
      </c>
      <c r="D13" s="8">
        <v>0</v>
      </c>
      <c r="E13" s="8">
        <v>0</v>
      </c>
      <c r="F13" s="10">
        <f t="shared" si="0"/>
        <v>0</v>
      </c>
      <c r="G13" s="9">
        <f t="shared" si="1"/>
        <v>0</v>
      </c>
    </row>
    <row r="14" spans="1:7" x14ac:dyDescent="0.25">
      <c r="A14" s="3">
        <v>13</v>
      </c>
      <c r="B14" s="8">
        <v>0</v>
      </c>
      <c r="C14" s="8">
        <v>0</v>
      </c>
      <c r="D14" s="8">
        <v>0</v>
      </c>
      <c r="E14" s="8">
        <v>0</v>
      </c>
      <c r="F14" s="10">
        <f t="shared" si="0"/>
        <v>0</v>
      </c>
      <c r="G14" s="9">
        <f t="shared" si="1"/>
        <v>0</v>
      </c>
    </row>
    <row r="15" spans="1:7" x14ac:dyDescent="0.25">
      <c r="A15" s="3">
        <v>14</v>
      </c>
      <c r="B15" s="8">
        <v>0</v>
      </c>
      <c r="C15" s="8">
        <v>0</v>
      </c>
      <c r="D15" s="8">
        <v>0</v>
      </c>
      <c r="E15" s="8">
        <v>0</v>
      </c>
      <c r="F15" s="10">
        <f t="shared" si="0"/>
        <v>0</v>
      </c>
      <c r="G15" s="9">
        <f t="shared" si="1"/>
        <v>0</v>
      </c>
    </row>
  </sheetData>
  <conditionalFormatting sqref="G2:G15">
    <cfRule type="cellIs" dxfId="6" priority="2" operator="equal">
      <formula>0</formula>
    </cfRule>
  </conditionalFormatting>
  <pageMargins left="0.7" right="0.7" top="0.75" bottom="0.75" header="0.3" footer="0.3"/>
  <ignoredErrors>
    <ignoredError sqref="F2:F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745AE-BB6B-45BD-AAF5-7EFFB8170942}">
  <dimension ref="A1:H15"/>
  <sheetViews>
    <sheetView workbookViewId="0"/>
  </sheetViews>
  <sheetFormatPr defaultRowHeight="15" x14ac:dyDescent="0.25"/>
  <cols>
    <col min="1" max="8" width="14.28515625" customWidth="1"/>
  </cols>
  <sheetData>
    <row r="1" spans="1:8" ht="60" x14ac:dyDescent="0.25">
      <c r="A1" s="1" t="s">
        <v>19</v>
      </c>
      <c r="B1" s="5" t="s">
        <v>8</v>
      </c>
      <c r="C1" s="5" t="s">
        <v>9</v>
      </c>
      <c r="D1" s="5" t="s">
        <v>10</v>
      </c>
      <c r="E1" s="5" t="s">
        <v>11</v>
      </c>
      <c r="F1" s="5" t="s">
        <v>12</v>
      </c>
      <c r="G1" s="6" t="s">
        <v>5</v>
      </c>
      <c r="H1" s="6" t="s">
        <v>13</v>
      </c>
    </row>
    <row r="2" spans="1:8" x14ac:dyDescent="0.25">
      <c r="A2" s="6">
        <v>1</v>
      </c>
      <c r="B2" s="7">
        <v>2.5</v>
      </c>
      <c r="C2" s="8">
        <v>0</v>
      </c>
      <c r="D2" s="8">
        <v>0</v>
      </c>
      <c r="E2" s="8">
        <v>2</v>
      </c>
      <c r="F2" s="8">
        <v>0</v>
      </c>
      <c r="G2" s="10">
        <f>MAX(B2:F2)</f>
        <v>2.5</v>
      </c>
      <c r="H2" s="9">
        <f>G2*4</f>
        <v>10</v>
      </c>
    </row>
    <row r="3" spans="1:8" x14ac:dyDescent="0.25">
      <c r="A3" s="6">
        <v>2</v>
      </c>
      <c r="B3" s="8">
        <v>0</v>
      </c>
      <c r="C3" s="8">
        <v>0</v>
      </c>
      <c r="D3" s="8">
        <v>0</v>
      </c>
      <c r="E3" s="8">
        <v>0</v>
      </c>
      <c r="F3" s="8">
        <v>0</v>
      </c>
      <c r="G3" s="10">
        <f>MAX(B3:F3)</f>
        <v>0</v>
      </c>
      <c r="H3" s="9">
        <f>G3*4</f>
        <v>0</v>
      </c>
    </row>
    <row r="4" spans="1:8" x14ac:dyDescent="0.25">
      <c r="A4" s="6">
        <v>3</v>
      </c>
      <c r="B4" s="8">
        <v>0</v>
      </c>
      <c r="C4" s="8">
        <v>0</v>
      </c>
      <c r="D4" s="8">
        <v>0</v>
      </c>
      <c r="E4" s="8">
        <v>0</v>
      </c>
      <c r="F4" s="8">
        <v>0</v>
      </c>
      <c r="G4" s="10">
        <f>MAX(B4:F4)</f>
        <v>0</v>
      </c>
      <c r="H4" s="9">
        <f>G4*4</f>
        <v>0</v>
      </c>
    </row>
    <row r="5" spans="1:8" x14ac:dyDescent="0.25">
      <c r="A5" s="6">
        <v>4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10">
        <f>MAX(B5:F5)</f>
        <v>0</v>
      </c>
      <c r="H5" s="9">
        <f>G5*4</f>
        <v>0</v>
      </c>
    </row>
    <row r="6" spans="1:8" x14ac:dyDescent="0.25">
      <c r="A6" s="6">
        <v>5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10">
        <f>MAX(B6:F6)</f>
        <v>0</v>
      </c>
      <c r="H6" s="9">
        <f>G6*4</f>
        <v>0</v>
      </c>
    </row>
    <row r="7" spans="1:8" x14ac:dyDescent="0.25">
      <c r="A7" s="6">
        <v>6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10">
        <f>MAX(B7:F7)</f>
        <v>0</v>
      </c>
      <c r="H7" s="9">
        <f>G7*4</f>
        <v>0</v>
      </c>
    </row>
    <row r="8" spans="1:8" x14ac:dyDescent="0.25">
      <c r="A8" s="6">
        <v>7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10">
        <f>MAX(B8:F8)</f>
        <v>0</v>
      </c>
      <c r="H8" s="9">
        <f>G8*4</f>
        <v>0</v>
      </c>
    </row>
    <row r="9" spans="1:8" x14ac:dyDescent="0.25">
      <c r="A9" s="6">
        <v>8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10">
        <f>MAX(B9:F9)</f>
        <v>0</v>
      </c>
      <c r="H9" s="9">
        <f>G9*4</f>
        <v>0</v>
      </c>
    </row>
    <row r="10" spans="1:8" x14ac:dyDescent="0.25">
      <c r="A10" s="6">
        <v>9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10">
        <f>MAX(B10:F10)</f>
        <v>0</v>
      </c>
      <c r="H10" s="9">
        <f>G10*4</f>
        <v>0</v>
      </c>
    </row>
    <row r="11" spans="1:8" x14ac:dyDescent="0.25">
      <c r="A11" s="6">
        <v>10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10">
        <f>MAX(B11:F11)</f>
        <v>0</v>
      </c>
      <c r="H11" s="9">
        <f>G11*4</f>
        <v>0</v>
      </c>
    </row>
    <row r="12" spans="1:8" x14ac:dyDescent="0.25">
      <c r="A12" s="6">
        <v>11</v>
      </c>
      <c r="B12" s="7">
        <v>1.5</v>
      </c>
      <c r="C12" s="8">
        <v>0</v>
      </c>
      <c r="D12" s="8">
        <v>0</v>
      </c>
      <c r="E12" s="8">
        <v>1</v>
      </c>
      <c r="F12" s="8">
        <v>0</v>
      </c>
      <c r="G12" s="10">
        <f>MAX(B12:F12)</f>
        <v>1.5</v>
      </c>
      <c r="H12" s="9">
        <f>G12*4</f>
        <v>6</v>
      </c>
    </row>
    <row r="13" spans="1:8" x14ac:dyDescent="0.25">
      <c r="A13" s="3">
        <v>12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10">
        <f>MAX(B13:F13)</f>
        <v>0</v>
      </c>
      <c r="H13" s="9">
        <f>G13*4</f>
        <v>0</v>
      </c>
    </row>
    <row r="14" spans="1:8" x14ac:dyDescent="0.25">
      <c r="A14" s="3">
        <v>13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10">
        <f>MAX(B14:F14)</f>
        <v>0</v>
      </c>
      <c r="H14" s="9">
        <f>G14*4</f>
        <v>0</v>
      </c>
    </row>
    <row r="15" spans="1:8" x14ac:dyDescent="0.25">
      <c r="A15" s="3">
        <v>14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10">
        <f>MAX(B15:F15)</f>
        <v>0</v>
      </c>
      <c r="H15" s="9">
        <f>G15*4</f>
        <v>0</v>
      </c>
    </row>
  </sheetData>
  <conditionalFormatting sqref="H2:H15">
    <cfRule type="cellIs" dxfId="4" priority="1" operator="equal">
      <formula>0</formula>
    </cfRule>
  </conditionalFormatting>
  <pageMargins left="0.7" right="0.7" top="0.75" bottom="0.75" header="0.3" footer="0.3"/>
  <ignoredErrors>
    <ignoredError sqref="G2:G1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06981-88C2-484E-BBF7-442DB15B6174}">
  <dimension ref="A1:G15"/>
  <sheetViews>
    <sheetView workbookViewId="0"/>
  </sheetViews>
  <sheetFormatPr defaultRowHeight="15" x14ac:dyDescent="0.25"/>
  <cols>
    <col min="1" max="7" width="14.28515625" customWidth="1"/>
  </cols>
  <sheetData>
    <row r="1" spans="1:7" ht="60" x14ac:dyDescent="0.25">
      <c r="A1" s="1" t="s">
        <v>20</v>
      </c>
      <c r="B1" s="5" t="s">
        <v>15</v>
      </c>
      <c r="C1" s="5" t="s">
        <v>16</v>
      </c>
      <c r="D1" s="5" t="s">
        <v>17</v>
      </c>
      <c r="E1" s="5" t="s">
        <v>18</v>
      </c>
      <c r="F1" s="6" t="s">
        <v>5</v>
      </c>
      <c r="G1" s="5" t="s">
        <v>13</v>
      </c>
    </row>
    <row r="2" spans="1:7" x14ac:dyDescent="0.25">
      <c r="A2" s="6">
        <v>1</v>
      </c>
      <c r="B2" s="8">
        <v>0</v>
      </c>
      <c r="C2" s="8">
        <v>0</v>
      </c>
      <c r="D2" s="8">
        <v>0</v>
      </c>
      <c r="E2" s="8">
        <v>0</v>
      </c>
      <c r="F2" s="10">
        <f>MAX(B2:E2)</f>
        <v>0</v>
      </c>
      <c r="G2" s="9">
        <f>4*F2</f>
        <v>0</v>
      </c>
    </row>
    <row r="3" spans="1:7" x14ac:dyDescent="0.25">
      <c r="A3" s="6">
        <v>2</v>
      </c>
      <c r="B3" s="8">
        <v>0</v>
      </c>
      <c r="C3" s="8">
        <v>0</v>
      </c>
      <c r="D3" s="8">
        <v>0</v>
      </c>
      <c r="E3" s="8">
        <v>0</v>
      </c>
      <c r="F3" s="10">
        <f>MAX(B3:E3)</f>
        <v>0</v>
      </c>
      <c r="G3" s="9">
        <f>4*F3</f>
        <v>0</v>
      </c>
    </row>
    <row r="4" spans="1:7" x14ac:dyDescent="0.25">
      <c r="A4" s="6">
        <v>3</v>
      </c>
      <c r="B4" s="8">
        <v>0</v>
      </c>
      <c r="C4" s="8">
        <v>0</v>
      </c>
      <c r="D4" s="8">
        <v>0</v>
      </c>
      <c r="E4" s="8">
        <v>0</v>
      </c>
      <c r="F4" s="10">
        <f>MAX(B4:E4)</f>
        <v>0</v>
      </c>
      <c r="G4" s="9">
        <f>4*F4</f>
        <v>0</v>
      </c>
    </row>
    <row r="5" spans="1:7" x14ac:dyDescent="0.25">
      <c r="A5" s="6">
        <v>4</v>
      </c>
      <c r="B5" s="8">
        <v>0</v>
      </c>
      <c r="C5" s="8">
        <v>0</v>
      </c>
      <c r="D5" s="8">
        <v>0</v>
      </c>
      <c r="E5" s="8">
        <v>0</v>
      </c>
      <c r="F5" s="10">
        <f>MAX(B5:E5)</f>
        <v>0</v>
      </c>
      <c r="G5" s="9">
        <f>4*F5</f>
        <v>0</v>
      </c>
    </row>
    <row r="6" spans="1:7" x14ac:dyDescent="0.25">
      <c r="A6" s="6">
        <v>5</v>
      </c>
      <c r="B6" s="8">
        <v>0</v>
      </c>
      <c r="C6" s="8">
        <v>0</v>
      </c>
      <c r="D6" s="8">
        <v>0</v>
      </c>
      <c r="E6" s="8">
        <v>0</v>
      </c>
      <c r="F6" s="10">
        <f>MAX(B6:E6)</f>
        <v>0</v>
      </c>
      <c r="G6" s="9">
        <f>4*F6</f>
        <v>0</v>
      </c>
    </row>
    <row r="7" spans="1:7" x14ac:dyDescent="0.25">
      <c r="A7" s="6">
        <v>6</v>
      </c>
      <c r="B7" s="8">
        <v>0</v>
      </c>
      <c r="C7" s="8">
        <v>0</v>
      </c>
      <c r="D7" s="8">
        <v>0</v>
      </c>
      <c r="E7" s="8">
        <v>0</v>
      </c>
      <c r="F7" s="10">
        <f>MAX(B7:E7)</f>
        <v>0</v>
      </c>
      <c r="G7" s="9">
        <f>4*F7</f>
        <v>0</v>
      </c>
    </row>
    <row r="8" spans="1:7" x14ac:dyDescent="0.25">
      <c r="A8" s="6">
        <v>7</v>
      </c>
      <c r="B8" s="8">
        <v>0</v>
      </c>
      <c r="C8" s="8">
        <v>0</v>
      </c>
      <c r="D8" s="8">
        <v>0</v>
      </c>
      <c r="E8" s="8">
        <v>0</v>
      </c>
      <c r="F8" s="10">
        <f>MAX(B8:E8)</f>
        <v>0</v>
      </c>
      <c r="G8" s="9">
        <f>4*F8</f>
        <v>0</v>
      </c>
    </row>
    <row r="9" spans="1:7" x14ac:dyDescent="0.25">
      <c r="A9" s="6">
        <v>8</v>
      </c>
      <c r="B9" s="8">
        <v>0</v>
      </c>
      <c r="C9" s="8">
        <v>0</v>
      </c>
      <c r="D9" s="8">
        <v>0</v>
      </c>
      <c r="E9" s="8">
        <v>0</v>
      </c>
      <c r="F9" s="10">
        <f>MAX(B9:E9)</f>
        <v>0</v>
      </c>
      <c r="G9" s="9">
        <f>4*F9</f>
        <v>0</v>
      </c>
    </row>
    <row r="10" spans="1:7" x14ac:dyDescent="0.25">
      <c r="A10" s="6">
        <v>9</v>
      </c>
      <c r="B10" s="8">
        <v>0</v>
      </c>
      <c r="C10" s="8">
        <v>0</v>
      </c>
      <c r="D10" s="8">
        <v>0</v>
      </c>
      <c r="E10" s="8">
        <v>0</v>
      </c>
      <c r="F10" s="10">
        <f>MAX(B10:E10)</f>
        <v>0</v>
      </c>
      <c r="G10" s="9">
        <f>4*F10</f>
        <v>0</v>
      </c>
    </row>
    <row r="11" spans="1:7" x14ac:dyDescent="0.25">
      <c r="A11" s="6">
        <v>10</v>
      </c>
      <c r="B11" s="8">
        <v>0</v>
      </c>
      <c r="C11" s="8">
        <v>0</v>
      </c>
      <c r="D11" s="8">
        <v>0</v>
      </c>
      <c r="E11" s="8">
        <v>0</v>
      </c>
      <c r="F11" s="10">
        <f>MAX(B11:E11)</f>
        <v>0</v>
      </c>
      <c r="G11" s="9">
        <f>4*F11</f>
        <v>0</v>
      </c>
    </row>
    <row r="12" spans="1:7" x14ac:dyDescent="0.25">
      <c r="A12" s="6">
        <v>11</v>
      </c>
      <c r="B12" s="8">
        <v>0</v>
      </c>
      <c r="C12" s="8">
        <v>0</v>
      </c>
      <c r="D12" s="8">
        <v>0</v>
      </c>
      <c r="E12" s="8">
        <v>0</v>
      </c>
      <c r="F12" s="10">
        <f>MAX(B12:E12)</f>
        <v>0</v>
      </c>
      <c r="G12" s="9">
        <f>4*F12</f>
        <v>0</v>
      </c>
    </row>
    <row r="13" spans="1:7" x14ac:dyDescent="0.25">
      <c r="A13" s="6">
        <v>12</v>
      </c>
      <c r="B13" s="8">
        <v>0</v>
      </c>
      <c r="C13" s="8">
        <v>0</v>
      </c>
      <c r="D13" s="8">
        <v>0</v>
      </c>
      <c r="E13" s="8">
        <v>0</v>
      </c>
      <c r="F13" s="10">
        <f>MAX(B13:E13)</f>
        <v>0</v>
      </c>
      <c r="G13" s="9">
        <f>4*F13</f>
        <v>0</v>
      </c>
    </row>
    <row r="14" spans="1:7" x14ac:dyDescent="0.25">
      <c r="A14" s="6">
        <v>13</v>
      </c>
      <c r="B14" s="8">
        <v>0</v>
      </c>
      <c r="C14" s="8">
        <v>0</v>
      </c>
      <c r="D14" s="8">
        <v>0</v>
      </c>
      <c r="E14" s="8">
        <v>0</v>
      </c>
      <c r="F14" s="10">
        <f>MAX(B14:E14)</f>
        <v>0</v>
      </c>
      <c r="G14" s="9">
        <f>4*F14</f>
        <v>0</v>
      </c>
    </row>
    <row r="15" spans="1:7" x14ac:dyDescent="0.25">
      <c r="A15" s="6">
        <v>14</v>
      </c>
      <c r="B15" s="8">
        <v>0</v>
      </c>
      <c r="C15" s="8">
        <v>0</v>
      </c>
      <c r="D15" s="8">
        <v>0</v>
      </c>
      <c r="E15" s="8">
        <v>0</v>
      </c>
      <c r="F15" s="10">
        <f>MAX(B15:E15)</f>
        <v>0</v>
      </c>
      <c r="G15" s="9">
        <f>4*F15</f>
        <v>0</v>
      </c>
    </row>
  </sheetData>
  <conditionalFormatting sqref="G2:G15">
    <cfRule type="cellIs" dxfId="3" priority="1" operator="equal">
      <formula>0</formula>
    </cfRule>
  </conditionalFormatting>
  <pageMargins left="0.7" right="0.7" top="0.75" bottom="0.75" header="0.3" footer="0.3"/>
  <ignoredErrors>
    <ignoredError sqref="F2:F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9D6E5-7F71-46EE-86BA-8379944AC8AD}">
  <dimension ref="A1:G15"/>
  <sheetViews>
    <sheetView workbookViewId="0"/>
  </sheetViews>
  <sheetFormatPr defaultRowHeight="15" x14ac:dyDescent="0.25"/>
  <cols>
    <col min="1" max="7" width="14.28515625" customWidth="1"/>
  </cols>
  <sheetData>
    <row r="1" spans="1:7" ht="60" x14ac:dyDescent="0.25">
      <c r="A1" s="1" t="s">
        <v>26</v>
      </c>
      <c r="B1" s="5" t="s">
        <v>22</v>
      </c>
      <c r="C1" s="5" t="s">
        <v>23</v>
      </c>
      <c r="D1" s="5" t="s">
        <v>24</v>
      </c>
      <c r="E1" s="5" t="s">
        <v>25</v>
      </c>
      <c r="F1" s="5" t="s">
        <v>5</v>
      </c>
      <c r="G1" s="5" t="s">
        <v>13</v>
      </c>
    </row>
    <row r="2" spans="1:7" x14ac:dyDescent="0.25">
      <c r="A2" s="5">
        <v>1</v>
      </c>
      <c r="B2" s="8">
        <v>0</v>
      </c>
      <c r="C2" s="8">
        <v>0</v>
      </c>
      <c r="D2" s="8">
        <v>0</v>
      </c>
      <c r="E2" s="8">
        <v>0</v>
      </c>
      <c r="F2" s="10">
        <f>MAX(B2:E2)</f>
        <v>0</v>
      </c>
      <c r="G2" s="9">
        <f>4*F2</f>
        <v>0</v>
      </c>
    </row>
    <row r="3" spans="1:7" x14ac:dyDescent="0.25">
      <c r="A3" s="5">
        <v>2</v>
      </c>
      <c r="B3" s="8">
        <v>0</v>
      </c>
      <c r="C3" s="8">
        <v>0</v>
      </c>
      <c r="D3" s="8">
        <v>0</v>
      </c>
      <c r="E3" s="8">
        <v>0</v>
      </c>
      <c r="F3" s="10">
        <f>MAX(B3:E3)</f>
        <v>0</v>
      </c>
      <c r="G3" s="9">
        <f>4*F3</f>
        <v>0</v>
      </c>
    </row>
    <row r="4" spans="1:7" x14ac:dyDescent="0.25">
      <c r="A4" s="5">
        <v>3</v>
      </c>
      <c r="B4" s="8">
        <v>0</v>
      </c>
      <c r="C4" s="8">
        <v>0</v>
      </c>
      <c r="D4" s="8">
        <v>0</v>
      </c>
      <c r="E4" s="8">
        <v>0</v>
      </c>
      <c r="F4" s="10">
        <f>MAX(B4:E4)</f>
        <v>0</v>
      </c>
      <c r="G4" s="9">
        <f>4*F4</f>
        <v>0</v>
      </c>
    </row>
    <row r="5" spans="1:7" x14ac:dyDescent="0.25">
      <c r="A5" s="5">
        <v>4</v>
      </c>
      <c r="B5" s="8">
        <v>0</v>
      </c>
      <c r="C5" s="8">
        <v>0</v>
      </c>
      <c r="D5" s="8">
        <v>0</v>
      </c>
      <c r="E5" s="8">
        <v>0</v>
      </c>
      <c r="F5" s="10">
        <f>MAX(B5:E5)</f>
        <v>0</v>
      </c>
      <c r="G5" s="9">
        <f>4*F5</f>
        <v>0</v>
      </c>
    </row>
    <row r="6" spans="1:7" x14ac:dyDescent="0.25">
      <c r="A6" s="5">
        <v>5</v>
      </c>
      <c r="B6" s="8">
        <v>0</v>
      </c>
      <c r="C6" s="8">
        <v>0</v>
      </c>
      <c r="D6" s="8">
        <v>0</v>
      </c>
      <c r="E6" s="8">
        <v>0</v>
      </c>
      <c r="F6" s="10">
        <f>MAX(B6:E6)</f>
        <v>0</v>
      </c>
      <c r="G6" s="9">
        <f>4*F6</f>
        <v>0</v>
      </c>
    </row>
    <row r="7" spans="1:7" x14ac:dyDescent="0.25">
      <c r="A7" s="5">
        <v>6</v>
      </c>
      <c r="B7" s="8">
        <v>0</v>
      </c>
      <c r="C7" s="8">
        <v>0</v>
      </c>
      <c r="D7" s="8">
        <v>0</v>
      </c>
      <c r="E7" s="8">
        <v>0</v>
      </c>
      <c r="F7" s="10">
        <f>MAX(B7:E7)</f>
        <v>0</v>
      </c>
      <c r="G7" s="9">
        <f>4*F7</f>
        <v>0</v>
      </c>
    </row>
    <row r="8" spans="1:7" x14ac:dyDescent="0.25">
      <c r="A8" s="5">
        <v>7</v>
      </c>
      <c r="B8" s="8">
        <v>0</v>
      </c>
      <c r="C8" s="8">
        <v>0</v>
      </c>
      <c r="D8" s="8">
        <v>0</v>
      </c>
      <c r="E8" s="8">
        <v>0</v>
      </c>
      <c r="F8" s="10">
        <f>MAX(B8:E8)</f>
        <v>0</v>
      </c>
      <c r="G8" s="9">
        <f>4*F8</f>
        <v>0</v>
      </c>
    </row>
    <row r="9" spans="1:7" x14ac:dyDescent="0.25">
      <c r="A9" s="5">
        <v>8</v>
      </c>
      <c r="B9" s="8">
        <v>0</v>
      </c>
      <c r="C9" s="8">
        <v>0</v>
      </c>
      <c r="D9" s="8">
        <v>0</v>
      </c>
      <c r="E9" s="8">
        <v>0</v>
      </c>
      <c r="F9" s="10">
        <f>MAX(B9:E9)</f>
        <v>0</v>
      </c>
      <c r="G9" s="9">
        <f>4*F9</f>
        <v>0</v>
      </c>
    </row>
    <row r="10" spans="1:7" x14ac:dyDescent="0.25">
      <c r="A10" s="5">
        <v>9</v>
      </c>
      <c r="B10" s="8">
        <v>0</v>
      </c>
      <c r="C10" s="8">
        <v>0</v>
      </c>
      <c r="D10" s="8">
        <v>0</v>
      </c>
      <c r="E10" s="8">
        <v>0</v>
      </c>
      <c r="F10" s="10">
        <f>MAX(B10:E10)</f>
        <v>0</v>
      </c>
      <c r="G10" s="9">
        <f>4*F10</f>
        <v>0</v>
      </c>
    </row>
    <row r="11" spans="1:7" x14ac:dyDescent="0.25">
      <c r="A11" s="5">
        <v>10</v>
      </c>
      <c r="B11" s="8">
        <v>0</v>
      </c>
      <c r="C11" s="8">
        <v>0</v>
      </c>
      <c r="D11" s="8">
        <v>0</v>
      </c>
      <c r="E11" s="8">
        <v>0</v>
      </c>
      <c r="F11" s="10">
        <f>MAX(B11:E11)</f>
        <v>0</v>
      </c>
      <c r="G11" s="9">
        <f>4*F11</f>
        <v>0</v>
      </c>
    </row>
    <row r="12" spans="1:7" x14ac:dyDescent="0.25">
      <c r="A12" s="5">
        <v>11</v>
      </c>
      <c r="B12" s="8">
        <v>0</v>
      </c>
      <c r="C12" s="8">
        <v>0</v>
      </c>
      <c r="D12" s="8">
        <v>0</v>
      </c>
      <c r="E12" s="8">
        <v>0</v>
      </c>
      <c r="F12" s="10">
        <f>MAX(B12:E12)</f>
        <v>0</v>
      </c>
      <c r="G12" s="9">
        <f>4*F12</f>
        <v>0</v>
      </c>
    </row>
    <row r="13" spans="1:7" x14ac:dyDescent="0.25">
      <c r="A13" s="5">
        <v>12</v>
      </c>
      <c r="B13" s="8">
        <v>0</v>
      </c>
      <c r="C13" s="8">
        <v>0</v>
      </c>
      <c r="D13" s="8">
        <v>0</v>
      </c>
      <c r="E13" s="8">
        <v>0</v>
      </c>
      <c r="F13" s="10">
        <f>MAX(B13:E13)</f>
        <v>0</v>
      </c>
      <c r="G13" s="9">
        <f>4*F13</f>
        <v>0</v>
      </c>
    </row>
    <row r="14" spans="1:7" x14ac:dyDescent="0.25">
      <c r="A14" s="5">
        <v>13</v>
      </c>
      <c r="B14" s="8">
        <v>0</v>
      </c>
      <c r="C14" s="8">
        <v>0</v>
      </c>
      <c r="D14" s="8">
        <v>0</v>
      </c>
      <c r="E14" s="8">
        <v>0</v>
      </c>
      <c r="F14" s="10">
        <f>MAX(B14:E14)</f>
        <v>0</v>
      </c>
      <c r="G14" s="9">
        <f>4*F14</f>
        <v>0</v>
      </c>
    </row>
    <row r="15" spans="1:7" x14ac:dyDescent="0.25">
      <c r="A15" s="5">
        <v>14</v>
      </c>
      <c r="B15" s="8">
        <v>0</v>
      </c>
      <c r="C15" s="8">
        <v>0</v>
      </c>
      <c r="D15" s="8">
        <v>0</v>
      </c>
      <c r="E15" s="8">
        <v>0</v>
      </c>
      <c r="F15" s="10">
        <f>MAX(B15:E15)</f>
        <v>0</v>
      </c>
      <c r="G15" s="9">
        <f>4*F15</f>
        <v>0</v>
      </c>
    </row>
  </sheetData>
  <conditionalFormatting sqref="G2:G15">
    <cfRule type="cellIs" dxfId="2" priority="1" operator="equal">
      <formula>0</formula>
    </cfRule>
  </conditionalFormatting>
  <pageMargins left="0.7" right="0.7" top="0.75" bottom="0.75" header="0.3" footer="0.3"/>
  <ignoredErrors>
    <ignoredError sqref="F2:F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85FDF-351C-43AA-8F04-A372323FF44A}">
  <dimension ref="A1:E15"/>
  <sheetViews>
    <sheetView workbookViewId="0"/>
  </sheetViews>
  <sheetFormatPr defaultRowHeight="15" x14ac:dyDescent="0.25"/>
  <cols>
    <col min="1" max="5" width="14.28515625" customWidth="1"/>
  </cols>
  <sheetData>
    <row r="1" spans="1:5" ht="60" x14ac:dyDescent="0.25">
      <c r="A1" s="1" t="s">
        <v>30</v>
      </c>
      <c r="B1" s="5" t="s">
        <v>28</v>
      </c>
      <c r="C1" s="5" t="s">
        <v>29</v>
      </c>
      <c r="D1" s="5" t="s">
        <v>5</v>
      </c>
      <c r="E1" s="5" t="s">
        <v>13</v>
      </c>
    </row>
    <row r="2" spans="1:5" x14ac:dyDescent="0.25">
      <c r="A2" s="5">
        <v>1</v>
      </c>
      <c r="B2" s="8">
        <v>0</v>
      </c>
      <c r="C2" s="8">
        <v>0</v>
      </c>
      <c r="D2" s="10">
        <f>MAX(B2:C2)</f>
        <v>0</v>
      </c>
      <c r="E2" s="9">
        <f>4*D2</f>
        <v>0</v>
      </c>
    </row>
    <row r="3" spans="1:5" x14ac:dyDescent="0.25">
      <c r="A3" s="5">
        <v>2</v>
      </c>
      <c r="B3" s="8">
        <v>0</v>
      </c>
      <c r="C3" s="8">
        <v>0</v>
      </c>
      <c r="D3" s="10">
        <f>MAX(B3:C3)</f>
        <v>0</v>
      </c>
      <c r="E3" s="9">
        <f>4*D3</f>
        <v>0</v>
      </c>
    </row>
    <row r="4" spans="1:5" x14ac:dyDescent="0.25">
      <c r="A4" s="5">
        <v>3</v>
      </c>
      <c r="B4" s="8">
        <v>0</v>
      </c>
      <c r="C4" s="8">
        <v>0</v>
      </c>
      <c r="D4" s="10">
        <f>MAX(B4:C4)</f>
        <v>0</v>
      </c>
      <c r="E4" s="9">
        <f>4*D4</f>
        <v>0</v>
      </c>
    </row>
    <row r="5" spans="1:5" x14ac:dyDescent="0.25">
      <c r="A5" s="5">
        <v>4</v>
      </c>
      <c r="B5" s="8">
        <v>0</v>
      </c>
      <c r="C5" s="8">
        <v>0</v>
      </c>
      <c r="D5" s="10">
        <f>MAX(B5:C5)</f>
        <v>0</v>
      </c>
      <c r="E5" s="9">
        <f>4*D5</f>
        <v>0</v>
      </c>
    </row>
    <row r="6" spans="1:5" x14ac:dyDescent="0.25">
      <c r="A6" s="5">
        <v>5</v>
      </c>
      <c r="B6" s="8">
        <v>0</v>
      </c>
      <c r="C6" s="8">
        <v>0</v>
      </c>
      <c r="D6" s="10">
        <f>MAX(B6:C6)</f>
        <v>0</v>
      </c>
      <c r="E6" s="9">
        <f>4*D6</f>
        <v>0</v>
      </c>
    </row>
    <row r="7" spans="1:5" x14ac:dyDescent="0.25">
      <c r="A7" s="5">
        <v>6</v>
      </c>
      <c r="B7" s="8">
        <v>0</v>
      </c>
      <c r="C7" s="8">
        <v>0</v>
      </c>
      <c r="D7" s="10">
        <f>MAX(B7:C7)</f>
        <v>0</v>
      </c>
      <c r="E7" s="9">
        <f>4*D7</f>
        <v>0</v>
      </c>
    </row>
    <row r="8" spans="1:5" x14ac:dyDescent="0.25">
      <c r="A8" s="5">
        <v>7</v>
      </c>
      <c r="B8" s="8">
        <v>0</v>
      </c>
      <c r="C8" s="8">
        <v>0</v>
      </c>
      <c r="D8" s="10">
        <f>MAX(B8:C8)</f>
        <v>0</v>
      </c>
      <c r="E8" s="9">
        <f>4*D8</f>
        <v>0</v>
      </c>
    </row>
    <row r="9" spans="1:5" x14ac:dyDescent="0.25">
      <c r="A9" s="5">
        <v>8</v>
      </c>
      <c r="B9" s="8">
        <v>0</v>
      </c>
      <c r="C9" s="8">
        <v>0</v>
      </c>
      <c r="D9" s="10">
        <f>MAX(B9:C9)</f>
        <v>0</v>
      </c>
      <c r="E9" s="9">
        <f>4*D9</f>
        <v>0</v>
      </c>
    </row>
    <row r="10" spans="1:5" x14ac:dyDescent="0.25">
      <c r="A10" s="5">
        <v>9</v>
      </c>
      <c r="B10" s="8">
        <v>0</v>
      </c>
      <c r="C10" s="8">
        <v>0</v>
      </c>
      <c r="D10" s="10">
        <f>MAX(B10:C10)</f>
        <v>0</v>
      </c>
      <c r="E10" s="9">
        <f>4*D10</f>
        <v>0</v>
      </c>
    </row>
    <row r="11" spans="1:5" x14ac:dyDescent="0.25">
      <c r="A11" s="5">
        <v>10</v>
      </c>
      <c r="B11" s="8">
        <v>0</v>
      </c>
      <c r="C11" s="8">
        <v>0</v>
      </c>
      <c r="D11" s="10">
        <f>MAX(B11:C11)</f>
        <v>0</v>
      </c>
      <c r="E11" s="9">
        <f>4*D11</f>
        <v>0</v>
      </c>
    </row>
    <row r="12" spans="1:5" x14ac:dyDescent="0.25">
      <c r="A12" s="5">
        <v>11</v>
      </c>
      <c r="B12" s="8">
        <v>0</v>
      </c>
      <c r="C12" s="8">
        <v>0</v>
      </c>
      <c r="D12" s="10">
        <f>MAX(B12:C12)</f>
        <v>0</v>
      </c>
      <c r="E12" s="9">
        <f>4*D12</f>
        <v>0</v>
      </c>
    </row>
    <row r="13" spans="1:5" x14ac:dyDescent="0.25">
      <c r="A13" s="5">
        <v>12</v>
      </c>
      <c r="B13" s="8">
        <v>0</v>
      </c>
      <c r="C13" s="8">
        <v>0</v>
      </c>
      <c r="D13" s="10">
        <f>MAX(B13:C13)</f>
        <v>0</v>
      </c>
      <c r="E13" s="9">
        <f>4*D13</f>
        <v>0</v>
      </c>
    </row>
    <row r="14" spans="1:5" x14ac:dyDescent="0.25">
      <c r="A14" s="5">
        <v>13</v>
      </c>
      <c r="B14" s="8">
        <v>0</v>
      </c>
      <c r="C14" s="8">
        <v>0</v>
      </c>
      <c r="D14" s="10">
        <f>MAX(B14:C14)</f>
        <v>0</v>
      </c>
      <c r="E14" s="9">
        <f>4*D14</f>
        <v>0</v>
      </c>
    </row>
    <row r="15" spans="1:5" x14ac:dyDescent="0.25">
      <c r="A15" s="5">
        <v>14</v>
      </c>
      <c r="B15" s="8">
        <v>0</v>
      </c>
      <c r="C15" s="8">
        <v>0</v>
      </c>
      <c r="D15" s="10">
        <f>MAX(B15:C15)</f>
        <v>0</v>
      </c>
      <c r="E15" s="9">
        <f>4*D15</f>
        <v>0</v>
      </c>
    </row>
  </sheetData>
  <conditionalFormatting sqref="E2:E15">
    <cfRule type="cellIs" dxfId="1" priority="1" operator="equal">
      <formula>0</formula>
    </cfRule>
  </conditionalFormatting>
  <pageMargins left="0.7" right="0.7" top="0.75" bottom="0.75" header="0.3" footer="0.3"/>
  <ignoredErrors>
    <ignoredError sqref="D2:D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3A808-FD79-4CB4-8A1D-D44A6EE111A4}">
  <dimension ref="A1:D15"/>
  <sheetViews>
    <sheetView workbookViewId="0"/>
  </sheetViews>
  <sheetFormatPr defaultRowHeight="15" x14ac:dyDescent="0.25"/>
  <cols>
    <col min="1" max="4" width="14.28515625" customWidth="1"/>
  </cols>
  <sheetData>
    <row r="1" spans="1:4" ht="60" x14ac:dyDescent="0.25">
      <c r="A1" s="1" t="s">
        <v>33</v>
      </c>
      <c r="B1" s="5" t="s">
        <v>32</v>
      </c>
      <c r="C1" s="5" t="s">
        <v>5</v>
      </c>
      <c r="D1" s="5" t="s">
        <v>13</v>
      </c>
    </row>
    <row r="2" spans="1:4" x14ac:dyDescent="0.25">
      <c r="A2" s="5">
        <v>1</v>
      </c>
      <c r="B2" s="8">
        <v>0</v>
      </c>
      <c r="C2" s="10">
        <f>B2</f>
        <v>0</v>
      </c>
      <c r="D2" s="9">
        <f>4*C2</f>
        <v>0</v>
      </c>
    </row>
    <row r="3" spans="1:4" x14ac:dyDescent="0.25">
      <c r="A3" s="5">
        <v>2</v>
      </c>
      <c r="B3" s="8">
        <v>0</v>
      </c>
      <c r="C3" s="10">
        <f>B3</f>
        <v>0</v>
      </c>
      <c r="D3" s="9">
        <f>4*C3</f>
        <v>0</v>
      </c>
    </row>
    <row r="4" spans="1:4" x14ac:dyDescent="0.25">
      <c r="A4" s="5">
        <v>3</v>
      </c>
      <c r="B4" s="8">
        <v>0</v>
      </c>
      <c r="C4" s="10">
        <f>B4</f>
        <v>0</v>
      </c>
      <c r="D4" s="9">
        <f>4*C4</f>
        <v>0</v>
      </c>
    </row>
    <row r="5" spans="1:4" x14ac:dyDescent="0.25">
      <c r="A5" s="5">
        <v>4</v>
      </c>
      <c r="B5" s="8">
        <v>0</v>
      </c>
      <c r="C5" s="10">
        <f>B5</f>
        <v>0</v>
      </c>
      <c r="D5" s="9">
        <f>4*C5</f>
        <v>0</v>
      </c>
    </row>
    <row r="6" spans="1:4" x14ac:dyDescent="0.25">
      <c r="A6" s="5">
        <v>5</v>
      </c>
      <c r="B6" s="8">
        <v>0</v>
      </c>
      <c r="C6" s="10">
        <f>B6</f>
        <v>0</v>
      </c>
      <c r="D6" s="9">
        <f>4*C6</f>
        <v>0</v>
      </c>
    </row>
    <row r="7" spans="1:4" x14ac:dyDescent="0.25">
      <c r="A7" s="5">
        <v>6</v>
      </c>
      <c r="B7" s="8">
        <v>0</v>
      </c>
      <c r="C7" s="10">
        <f>B7</f>
        <v>0</v>
      </c>
      <c r="D7" s="9">
        <f>4*C7</f>
        <v>0</v>
      </c>
    </row>
    <row r="8" spans="1:4" x14ac:dyDescent="0.25">
      <c r="A8" s="5">
        <v>7</v>
      </c>
      <c r="B8" s="8">
        <v>0</v>
      </c>
      <c r="C8" s="10">
        <f>B8</f>
        <v>0</v>
      </c>
      <c r="D8" s="9">
        <f>4*C8</f>
        <v>0</v>
      </c>
    </row>
    <row r="9" spans="1:4" x14ac:dyDescent="0.25">
      <c r="A9" s="5">
        <v>8</v>
      </c>
      <c r="B9" s="8">
        <v>0</v>
      </c>
      <c r="C9" s="10">
        <f>B9</f>
        <v>0</v>
      </c>
      <c r="D9" s="9">
        <f>4*C9</f>
        <v>0</v>
      </c>
    </row>
    <row r="10" spans="1:4" x14ac:dyDescent="0.25">
      <c r="A10" s="5">
        <v>9</v>
      </c>
      <c r="B10" s="8">
        <v>0</v>
      </c>
      <c r="C10" s="10">
        <f>B10</f>
        <v>0</v>
      </c>
      <c r="D10" s="9">
        <f>4*C10</f>
        <v>0</v>
      </c>
    </row>
    <row r="11" spans="1:4" x14ac:dyDescent="0.25">
      <c r="A11" s="5">
        <v>10</v>
      </c>
      <c r="B11" s="8">
        <v>0</v>
      </c>
      <c r="C11" s="10">
        <f>B11</f>
        <v>0</v>
      </c>
      <c r="D11" s="9">
        <f>4*C11</f>
        <v>0</v>
      </c>
    </row>
    <row r="12" spans="1:4" x14ac:dyDescent="0.25">
      <c r="A12" s="5">
        <v>11</v>
      </c>
      <c r="B12" s="8">
        <v>0</v>
      </c>
      <c r="C12" s="10">
        <f>B12</f>
        <v>0</v>
      </c>
      <c r="D12" s="9">
        <f>4*C12</f>
        <v>0</v>
      </c>
    </row>
    <row r="13" spans="1:4" x14ac:dyDescent="0.25">
      <c r="A13" s="5">
        <v>12</v>
      </c>
      <c r="B13" s="8">
        <v>0</v>
      </c>
      <c r="C13" s="10">
        <f>B13</f>
        <v>0</v>
      </c>
      <c r="D13" s="9">
        <f>4*C13</f>
        <v>0</v>
      </c>
    </row>
    <row r="14" spans="1:4" x14ac:dyDescent="0.25">
      <c r="A14" s="5">
        <v>13</v>
      </c>
      <c r="B14" s="8">
        <v>0</v>
      </c>
      <c r="C14" s="10">
        <f>B14</f>
        <v>0</v>
      </c>
      <c r="D14" s="9">
        <f>4*C14</f>
        <v>0</v>
      </c>
    </row>
    <row r="15" spans="1:4" x14ac:dyDescent="0.25">
      <c r="A15" s="5">
        <v>14</v>
      </c>
      <c r="B15" s="8">
        <v>0</v>
      </c>
      <c r="C15" s="10">
        <f>B15</f>
        <v>0</v>
      </c>
      <c r="D15" s="9">
        <f>4*C15</f>
        <v>0</v>
      </c>
    </row>
  </sheetData>
  <conditionalFormatting sqref="D2:D15">
    <cfRule type="cellIs" dxfId="0" priority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DE373-2A3C-4B03-A0A9-D1B00FC920CF}">
  <dimension ref="B2:J18"/>
  <sheetViews>
    <sheetView zoomScaleNormal="100" workbookViewId="0">
      <selection activeCell="J19" sqref="J19"/>
    </sheetView>
  </sheetViews>
  <sheetFormatPr defaultRowHeight="15" x14ac:dyDescent="0.25"/>
  <cols>
    <col min="1" max="1" width="3.5703125" customWidth="1"/>
    <col min="2" max="2" width="18.28515625" customWidth="1"/>
    <col min="3" max="8" width="16.140625" customWidth="1"/>
    <col min="9" max="9" width="4" style="15" customWidth="1"/>
    <col min="10" max="10" width="74.28515625" style="12" customWidth="1"/>
  </cols>
  <sheetData>
    <row r="2" spans="2:10" s="2" customFormat="1" ht="30" x14ac:dyDescent="0.25">
      <c r="B2" s="1" t="s">
        <v>34</v>
      </c>
      <c r="C2" s="4" t="s">
        <v>0</v>
      </c>
      <c r="D2" s="4" t="s">
        <v>7</v>
      </c>
      <c r="E2" s="4" t="s">
        <v>14</v>
      </c>
      <c r="F2" s="4" t="s">
        <v>21</v>
      </c>
      <c r="G2" s="4" t="s">
        <v>27</v>
      </c>
      <c r="H2" s="4" t="s">
        <v>31</v>
      </c>
      <c r="I2" s="13"/>
      <c r="J2" s="11"/>
    </row>
    <row r="3" spans="2:10" x14ac:dyDescent="0.25">
      <c r="B3" s="3">
        <v>1</v>
      </c>
      <c r="C3" s="9">
        <f>MOD_GROUP_0!G2</f>
        <v>2</v>
      </c>
      <c r="D3" s="9">
        <f>MOD_GROUP_1!H2</f>
        <v>10</v>
      </c>
      <c r="E3" s="9">
        <f>MOD_GROUP_2!G2</f>
        <v>0</v>
      </c>
      <c r="F3" s="9">
        <f>MOD_GROUP_3!G2</f>
        <v>0</v>
      </c>
      <c r="G3" s="9">
        <f>MOD_GROUP_4!E2</f>
        <v>0</v>
      </c>
      <c r="H3" s="9">
        <f>MOD_GROUP_5!D2</f>
        <v>0</v>
      </c>
      <c r="I3" s="14"/>
      <c r="J3" s="12" t="str">
        <f>_xlfn.CONCAT("CHANNEL_NUMBER:  ",B3,", BACKOFF_VAL: [",C3,", ",D3,", ",E3,", ",F3,", ",G3,", ",H3,"]")</f>
        <v>CHANNEL_NUMBER:  1, BACKOFF_VAL: [2, 10, 0, 0, 0, 0]</v>
      </c>
    </row>
    <row r="4" spans="2:10" x14ac:dyDescent="0.25">
      <c r="B4" s="3">
        <v>2</v>
      </c>
      <c r="C4" s="9">
        <f>MOD_GROUP_0!G3</f>
        <v>1</v>
      </c>
      <c r="D4" s="9">
        <f>MOD_GROUP_1!H3</f>
        <v>0</v>
      </c>
      <c r="E4" s="9">
        <f>MOD_GROUP_2!G3</f>
        <v>0</v>
      </c>
      <c r="F4" s="9">
        <f>MOD_GROUP_3!G3</f>
        <v>0</v>
      </c>
      <c r="G4" s="9">
        <f>MOD_GROUP_4!E3</f>
        <v>0</v>
      </c>
      <c r="H4" s="9">
        <f>MOD_GROUP_5!D3</f>
        <v>0</v>
      </c>
      <c r="I4" s="14"/>
      <c r="J4" s="12" t="str">
        <f>_xlfn.CONCAT("CHANNEL_NUMBER:  ",B4,", BACKOFF_VAL: [",C4,", ",D4,", ",E4,", ",F4,", ",G4,", ",H4,"]")</f>
        <v>CHANNEL_NUMBER:  2, BACKOFF_VAL: [1, 0, 0, 0, 0, 0]</v>
      </c>
    </row>
    <row r="5" spans="2:10" x14ac:dyDescent="0.25">
      <c r="B5" s="3">
        <v>3</v>
      </c>
      <c r="C5" s="9">
        <f>MOD_GROUP_0!G4</f>
        <v>0</v>
      </c>
      <c r="D5" s="9">
        <f>MOD_GROUP_1!H4</f>
        <v>0</v>
      </c>
      <c r="E5" s="9">
        <f>MOD_GROUP_2!G4</f>
        <v>0</v>
      </c>
      <c r="F5" s="9">
        <f>MOD_GROUP_3!G4</f>
        <v>0</v>
      </c>
      <c r="G5" s="9">
        <f>MOD_GROUP_4!E4</f>
        <v>0</v>
      </c>
      <c r="H5" s="9">
        <f>MOD_GROUP_5!D4</f>
        <v>0</v>
      </c>
      <c r="I5" s="14"/>
      <c r="J5" s="12" t="str">
        <f>_xlfn.CONCAT("CHANNEL_NUMBER:  ",B5,", BACKOFF_VAL: [",C5,", ",D5,", ",E5,", ",F5,", ",G5,", ",H5,"]")</f>
        <v>CHANNEL_NUMBER:  3, BACKOFF_VAL: [0, 0, 0, 0, 0, 0]</v>
      </c>
    </row>
    <row r="6" spans="2:10" x14ac:dyDescent="0.25">
      <c r="B6" s="3">
        <v>4</v>
      </c>
      <c r="C6" s="9">
        <f>MOD_GROUP_0!G5</f>
        <v>0</v>
      </c>
      <c r="D6" s="9">
        <f>MOD_GROUP_1!H5</f>
        <v>0</v>
      </c>
      <c r="E6" s="9">
        <f>MOD_GROUP_2!G5</f>
        <v>0</v>
      </c>
      <c r="F6" s="9">
        <f>MOD_GROUP_3!G5</f>
        <v>0</v>
      </c>
      <c r="G6" s="9">
        <f>MOD_GROUP_4!E5</f>
        <v>0</v>
      </c>
      <c r="H6" s="9">
        <f>MOD_GROUP_5!D5</f>
        <v>0</v>
      </c>
      <c r="I6" s="14"/>
      <c r="J6" s="12" t="str">
        <f>_xlfn.CONCAT("CHANNEL_NUMBER:  ",B6,", BACKOFF_VAL: [",C6,", ",D6,", ",E6,", ",F6,", ",G6,", ",H6,"]")</f>
        <v>CHANNEL_NUMBER:  4, BACKOFF_VAL: [0, 0, 0, 0, 0, 0]</v>
      </c>
    </row>
    <row r="7" spans="2:10" x14ac:dyDescent="0.25">
      <c r="B7" s="3">
        <v>5</v>
      </c>
      <c r="C7" s="9">
        <f>MOD_GROUP_0!G6</f>
        <v>0</v>
      </c>
      <c r="D7" s="9">
        <f>MOD_GROUP_1!H6</f>
        <v>0</v>
      </c>
      <c r="E7" s="9">
        <f>MOD_GROUP_2!G6</f>
        <v>0</v>
      </c>
      <c r="F7" s="9">
        <f>MOD_GROUP_3!G6</f>
        <v>0</v>
      </c>
      <c r="G7" s="9">
        <f>MOD_GROUP_4!E6</f>
        <v>0</v>
      </c>
      <c r="H7" s="9">
        <f>MOD_GROUP_5!D6</f>
        <v>0</v>
      </c>
      <c r="I7" s="14"/>
      <c r="J7" s="12" t="str">
        <f>_xlfn.CONCAT("CHANNEL_NUMBER:  ",B7,", BACKOFF_VAL: [",C7,", ",D7,", ",E7,", ",F7,", ",G7,", ",H7,"]")</f>
        <v>CHANNEL_NUMBER:  5, BACKOFF_VAL: [0, 0, 0, 0, 0, 0]</v>
      </c>
    </row>
    <row r="8" spans="2:10" x14ac:dyDescent="0.25">
      <c r="B8" s="3">
        <v>6</v>
      </c>
      <c r="C8" s="9">
        <f>MOD_GROUP_0!G7</f>
        <v>0</v>
      </c>
      <c r="D8" s="9">
        <f>MOD_GROUP_1!H7</f>
        <v>0</v>
      </c>
      <c r="E8" s="9">
        <f>MOD_GROUP_2!G7</f>
        <v>0</v>
      </c>
      <c r="F8" s="9">
        <f>MOD_GROUP_3!G7</f>
        <v>0</v>
      </c>
      <c r="G8" s="9">
        <f>MOD_GROUP_4!E7</f>
        <v>0</v>
      </c>
      <c r="H8" s="9">
        <f>MOD_GROUP_5!D7</f>
        <v>0</v>
      </c>
      <c r="I8" s="14"/>
      <c r="J8" s="12" t="str">
        <f>_xlfn.CONCAT("CHANNEL_NUMBER:  ",B8,", BACKOFF_VAL: [",C8,", ",D8,", ",E8,", ",F8,", ",G8,", ",H8,"]")</f>
        <v>CHANNEL_NUMBER:  6, BACKOFF_VAL: [0, 0, 0, 0, 0, 0]</v>
      </c>
    </row>
    <row r="9" spans="2:10" x14ac:dyDescent="0.25">
      <c r="B9" s="3">
        <v>7</v>
      </c>
      <c r="C9" s="9">
        <f>MOD_GROUP_0!G8</f>
        <v>0</v>
      </c>
      <c r="D9" s="9">
        <f>MOD_GROUP_1!H8</f>
        <v>0</v>
      </c>
      <c r="E9" s="9">
        <f>MOD_GROUP_2!G8</f>
        <v>0</v>
      </c>
      <c r="F9" s="9">
        <f>MOD_GROUP_3!G8</f>
        <v>0</v>
      </c>
      <c r="G9" s="9">
        <f>MOD_GROUP_4!E8</f>
        <v>0</v>
      </c>
      <c r="H9" s="9">
        <f>MOD_GROUP_5!D8</f>
        <v>0</v>
      </c>
      <c r="I9" s="14"/>
      <c r="J9" s="12" t="str">
        <f>_xlfn.CONCAT("CHANNEL_NUMBER:  ",B9,", BACKOFF_VAL: [",C9,", ",D9,", ",E9,", ",F9,", ",G9,", ",H9,"]")</f>
        <v>CHANNEL_NUMBER:  7, BACKOFF_VAL: [0, 0, 0, 0, 0, 0]</v>
      </c>
    </row>
    <row r="10" spans="2:10" x14ac:dyDescent="0.25">
      <c r="B10" s="3">
        <v>8</v>
      </c>
      <c r="C10" s="9">
        <f>MOD_GROUP_0!G9</f>
        <v>0</v>
      </c>
      <c r="D10" s="9">
        <f>MOD_GROUP_1!H9</f>
        <v>0</v>
      </c>
      <c r="E10" s="9">
        <f>MOD_GROUP_2!G9</f>
        <v>0</v>
      </c>
      <c r="F10" s="9">
        <f>MOD_GROUP_3!G9</f>
        <v>0</v>
      </c>
      <c r="G10" s="9">
        <f>MOD_GROUP_4!E9</f>
        <v>0</v>
      </c>
      <c r="H10" s="9">
        <f>MOD_GROUP_5!D9</f>
        <v>0</v>
      </c>
      <c r="I10" s="14"/>
      <c r="J10" s="12" t="str">
        <f>_xlfn.CONCAT("CHANNEL_NUMBER:  ",B10,", BACKOFF_VAL: [",C10,", ",D10,", ",E10,", ",F10,", ",G10,", ",H10,"]")</f>
        <v>CHANNEL_NUMBER:  8, BACKOFF_VAL: [0, 0, 0, 0, 0, 0]</v>
      </c>
    </row>
    <row r="11" spans="2:10" x14ac:dyDescent="0.25">
      <c r="B11" s="3">
        <v>9</v>
      </c>
      <c r="C11" s="9">
        <f>MOD_GROUP_0!G10</f>
        <v>0</v>
      </c>
      <c r="D11" s="9">
        <f>MOD_GROUP_1!H10</f>
        <v>0</v>
      </c>
      <c r="E11" s="9">
        <f>MOD_GROUP_2!G10</f>
        <v>0</v>
      </c>
      <c r="F11" s="9">
        <f>MOD_GROUP_3!G10</f>
        <v>0</v>
      </c>
      <c r="G11" s="9">
        <f>MOD_GROUP_4!E10</f>
        <v>0</v>
      </c>
      <c r="H11" s="9">
        <f>MOD_GROUP_5!D10</f>
        <v>0</v>
      </c>
      <c r="I11" s="14"/>
      <c r="J11" s="12" t="str">
        <f>_xlfn.CONCAT("CHANNEL_NUMBER:  ",B11,", BACKOFF_VAL: [",C11,", ",D11,", ",E11,", ",F11,", ",G11,", ",H11,"]")</f>
        <v>CHANNEL_NUMBER:  9, BACKOFF_VAL: [0, 0, 0, 0, 0, 0]</v>
      </c>
    </row>
    <row r="12" spans="2:10" x14ac:dyDescent="0.25">
      <c r="B12" s="3">
        <v>10</v>
      </c>
      <c r="C12" s="9">
        <f>MOD_GROUP_0!G11</f>
        <v>1</v>
      </c>
      <c r="D12" s="9">
        <f>MOD_GROUP_1!H11</f>
        <v>0</v>
      </c>
      <c r="E12" s="9">
        <f>MOD_GROUP_2!G11</f>
        <v>0</v>
      </c>
      <c r="F12" s="9">
        <f>MOD_GROUP_3!G11</f>
        <v>0</v>
      </c>
      <c r="G12" s="9">
        <f>MOD_GROUP_4!E11</f>
        <v>0</v>
      </c>
      <c r="H12" s="9">
        <f>MOD_GROUP_5!D11</f>
        <v>0</v>
      </c>
      <c r="I12" s="14"/>
      <c r="J12" s="12" t="str">
        <f t="shared" ref="J4:J16" si="0">_xlfn.CONCAT("CHANNEL_NUMBER: ",B12,", BACKOFF_VAL: [",C12,", ",D12,", ",E12,", ",F12,", ",G12,", ",H12,"]")</f>
        <v>CHANNEL_NUMBER: 10, BACKOFF_VAL: [1, 0, 0, 0, 0, 0]</v>
      </c>
    </row>
    <row r="13" spans="2:10" x14ac:dyDescent="0.25">
      <c r="B13" s="3">
        <v>11</v>
      </c>
      <c r="C13" s="9">
        <f>MOD_GROUP_0!G12</f>
        <v>2</v>
      </c>
      <c r="D13" s="9">
        <f>MOD_GROUP_1!H12</f>
        <v>6</v>
      </c>
      <c r="E13" s="9">
        <f>MOD_GROUP_2!G12</f>
        <v>0</v>
      </c>
      <c r="F13" s="9">
        <f>MOD_GROUP_3!G12</f>
        <v>0</v>
      </c>
      <c r="G13" s="9">
        <f>MOD_GROUP_4!E12</f>
        <v>0</v>
      </c>
      <c r="H13" s="9">
        <f>MOD_GROUP_5!D12</f>
        <v>0</v>
      </c>
      <c r="I13" s="14"/>
      <c r="J13" s="12" t="str">
        <f t="shared" si="0"/>
        <v>CHANNEL_NUMBER: 11, BACKOFF_VAL: [2, 6, 0, 0, 0, 0]</v>
      </c>
    </row>
    <row r="14" spans="2:10" x14ac:dyDescent="0.25">
      <c r="B14" s="3">
        <v>12</v>
      </c>
      <c r="C14" s="9">
        <f>MOD_GROUP_0!G13</f>
        <v>0</v>
      </c>
      <c r="D14" s="9">
        <f>MOD_GROUP_1!H13</f>
        <v>0</v>
      </c>
      <c r="E14" s="9">
        <f>MOD_GROUP_2!G13</f>
        <v>0</v>
      </c>
      <c r="F14" s="9">
        <f>MOD_GROUP_3!G13</f>
        <v>0</v>
      </c>
      <c r="G14" s="9">
        <f>MOD_GROUP_4!E13</f>
        <v>0</v>
      </c>
      <c r="H14" s="9">
        <f>MOD_GROUP_5!D13</f>
        <v>0</v>
      </c>
      <c r="I14" s="14"/>
      <c r="J14" s="12" t="str">
        <f t="shared" si="0"/>
        <v>CHANNEL_NUMBER: 12, BACKOFF_VAL: [0, 0, 0, 0, 0, 0]</v>
      </c>
    </row>
    <row r="15" spans="2:10" x14ac:dyDescent="0.25">
      <c r="B15" s="3">
        <v>13</v>
      </c>
      <c r="C15" s="9">
        <f>MOD_GROUP_0!G14</f>
        <v>0</v>
      </c>
      <c r="D15" s="9">
        <f>MOD_GROUP_1!H14</f>
        <v>0</v>
      </c>
      <c r="E15" s="9">
        <f>MOD_GROUP_2!G14</f>
        <v>0</v>
      </c>
      <c r="F15" s="9">
        <f>MOD_GROUP_3!G14</f>
        <v>0</v>
      </c>
      <c r="G15" s="9">
        <f>MOD_GROUP_4!E14</f>
        <v>0</v>
      </c>
      <c r="H15" s="9">
        <f>MOD_GROUP_5!D14</f>
        <v>0</v>
      </c>
      <c r="I15" s="14"/>
      <c r="J15" s="12" t="str">
        <f t="shared" si="0"/>
        <v>CHANNEL_NUMBER: 13, BACKOFF_VAL: [0, 0, 0, 0, 0, 0]</v>
      </c>
    </row>
    <row r="16" spans="2:10" x14ac:dyDescent="0.25">
      <c r="B16" s="3">
        <v>14</v>
      </c>
      <c r="C16" s="9">
        <f>MOD_GROUP_0!G15</f>
        <v>0</v>
      </c>
      <c r="D16" s="9">
        <f>MOD_GROUP_1!H15</f>
        <v>0</v>
      </c>
      <c r="E16" s="9">
        <f>MOD_GROUP_2!G15</f>
        <v>0</v>
      </c>
      <c r="F16" s="9">
        <f>MOD_GROUP_3!G15</f>
        <v>0</v>
      </c>
      <c r="G16" s="9">
        <f>MOD_GROUP_4!E15</f>
        <v>0</v>
      </c>
      <c r="H16" s="9">
        <f>MOD_GROUP_5!D15</f>
        <v>0</v>
      </c>
      <c r="I16" s="14"/>
      <c r="J16" s="12" t="str">
        <f t="shared" si="0"/>
        <v>CHANNEL_NUMBER: 14, BACKOFF_VAL: [0, 0, 0, 0, 0, 0]</v>
      </c>
    </row>
    <row r="18" spans="2:10" ht="249" customHeight="1" x14ac:dyDescent="0.25">
      <c r="B18" s="16"/>
      <c r="C18" s="16"/>
      <c r="D18" s="16"/>
      <c r="E18" s="16"/>
      <c r="J18" s="17" t="str">
        <f>_xlfn.CONCAT("BACKOFF_QDB: [                                            { ",J3, " },               { ",J4, " },               { ",J5, " },               { ",J6, " },               { ",J7, " },               { ",J8, " },               { ",J9, " },               { ",J10, " },               { ",J11, " },               { ",J12, " },               { ",J13, " },               { ",J14, " },               { ",J15, " },               { ",J16, " }   ]")</f>
        <v>BACKOFF_QDB: [                                            { CHANNEL_NUMBER:  1, BACKOFF_VAL: [2, 10, 0, 0, 0, 0] },               { CHANNEL_NUMBER:  2, BACKOFF_VAL: [1, 0, 0, 0, 0, 0] },               { CHANNEL_NUMBER:  3, BACKOFF_VAL: [0, 0, 0, 0, 0, 0] },               { CHANNEL_NUMBER:  4, BACKOFF_VAL: [0, 0, 0, 0, 0, 0] },               { CHANNEL_NUMBER:  5, BACKOFF_VAL: [0, 0, 0, 0, 0, 0] },               { CHANNEL_NUMBER:  6, BACKOFF_VAL: [0, 0, 0, 0, 0, 0] },               { CHANNEL_NUMBER:  7, BACKOFF_VAL: [0, 0, 0, 0, 0, 0] },               { CHANNEL_NUMBER:  8, BACKOFF_VAL: [0, 0, 0, 0, 0, 0] },               { CHANNEL_NUMBER:  9, BACKOFF_VAL: [0, 0, 0, 0, 0, 0] },               { CHANNEL_NUMBER: 10, BACKOFF_VAL: [1, 0, 0, 0, 0, 0] },               { CHANNEL_NUMBER: 11, BACKOFF_VAL: [2, 6, 0, 0, 0, 0] },               { CHANNEL_NUMBER: 12, BACKOFF_VAL: [0, 0, 0, 0, 0, 0] },               { CHANNEL_NUMBER: 13, BACKOFF_VAL: [0, 0, 0, 0, 0, 0] },               { CHANNEL_NUMBER: 14, BACKOFF_VAL: [0, 0, 0, 0, 0, 0] }   ]</v>
      </c>
    </row>
  </sheetData>
  <mergeCells count="1">
    <mergeCell ref="B18:E18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MOD_GROUP_0</vt:lpstr>
      <vt:lpstr>MOD_GROUP_1</vt:lpstr>
      <vt:lpstr>MOD_GROUP_2</vt:lpstr>
      <vt:lpstr>MOD_GROUP_3</vt:lpstr>
      <vt:lpstr>MOD_GROUP_4</vt:lpstr>
      <vt:lpstr>MOD_GROUP_5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Dorval</dc:creator>
  <cp:lastModifiedBy>Marc Dorval</cp:lastModifiedBy>
  <dcterms:created xsi:type="dcterms:W3CDTF">2021-02-04T08:58:33Z</dcterms:created>
  <dcterms:modified xsi:type="dcterms:W3CDTF">2021-02-04T13:44:44Z</dcterms:modified>
</cp:coreProperties>
</file>