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PycharmProjects\bw-superstructure\testing\"/>
    </mc:Choice>
  </mc:AlternateContent>
  <xr:revisionPtr revIDLastSave="0" documentId="13_ncr:1_{9C028EB5-4629-40B7-8578-67E86656DE58}" xr6:coauthVersionLast="47" xr6:coauthVersionMax="47" xr10:uidLastSave="{00000000-0000-0000-0000-000000000000}"/>
  <bookViews>
    <workbookView xWindow="8170" yWindow="21490" windowWidth="19420" windowHeight="10300" xr2:uid="{00000000-000D-0000-FFFF-FFFF00000000}"/>
  </bookViews>
  <sheets>
    <sheet name="constant" sheetId="1" r:id="rId1"/>
    <sheet name="orig" sheetId="2" r:id="rId2"/>
    <sheet name="Info" sheetId="3" r:id="rId3"/>
  </sheets>
  <definedNames>
    <definedName name="_xlnm._FilterDatabase" localSheetId="0">constant!$A$1:$O$5</definedName>
    <definedName name="_xlnm._FilterDatabase" localSheetId="1">orig!$A$1:$P$12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" i="1" l="1"/>
  <c r="P8" i="2"/>
  <c r="O8" i="2"/>
  <c r="P7" i="2"/>
  <c r="O7" i="2"/>
  <c r="P6" i="2"/>
  <c r="O6" i="2"/>
  <c r="O2" i="1"/>
</calcChain>
</file>

<file path=xl/sharedStrings.xml><?xml version="1.0" encoding="utf-8"?>
<sst xmlns="http://schemas.openxmlformats.org/spreadsheetml/2006/main" count="164" uniqueCount="61">
  <si>
    <t>from activity name</t>
  </si>
  <si>
    <t>from reference product</t>
  </si>
  <si>
    <t>from location</t>
  </si>
  <si>
    <t>from categories</t>
  </si>
  <si>
    <t>from database</t>
  </si>
  <si>
    <t>from key</t>
  </si>
  <si>
    <t>to activity name</t>
  </si>
  <si>
    <t>to reference product</t>
  </si>
  <si>
    <t>to location</t>
  </si>
  <si>
    <t>to categories</t>
  </si>
  <si>
    <t>to database</t>
  </si>
  <si>
    <t>to key</t>
  </si>
  <si>
    <t>flow type</t>
  </si>
  <si>
    <t>default</t>
  </si>
  <si>
    <t>scenario halved</t>
  </si>
  <si>
    <t>scenario optimistic</t>
  </si>
  <si>
    <t>Carbon dioxide, fossil</t>
  </si>
  <si>
    <t>('air', 'non-urban air or from high stacks')</t>
  </si>
  <si>
    <t>biosphere3</t>
  </si>
  <si>
    <t>('biosphere3', 'aa7cac3a-3625-41d4-bc54-33e2cf11ec46')</t>
  </si>
  <si>
    <t>EV manufacturing</t>
  </si>
  <si>
    <t>manufactured EV</t>
  </si>
  <si>
    <t>RoW</t>
  </si>
  <si>
    <t>SS_test_in</t>
  </si>
  <si>
    <t>('SS_test_in', 'SS_c2fac215eb2048a1a488342cf1b9bb50SS_')</t>
  </si>
  <si>
    <t>biosphere</t>
  </si>
  <si>
    <t>('air',)</t>
  </si>
  <si>
    <t>('biosphere3', '349b29d1-3e58-4c66-98b9-9d1a076efd2e')</t>
  </si>
  <si>
    <t>Carbon monoxide, from soil or biomass stock</t>
  </si>
  <si>
    <t>('air', 'lower stratosphere + upper troposphere')</t>
  </si>
  <si>
    <t>('biosphere3', 'e1da7e11-cc2c-4ea2-a42a-bf558150014b')</t>
  </si>
  <si>
    <t>Carbon monoxide, non-fossil</t>
  </si>
  <si>
    <t>('biosphere3', '2cb2333c-1599-46cf-8435-3dffce627524')</t>
  </si>
  <si>
    <t>air - non-urban air or from high stacks</t>
  </si>
  <si>
    <t>road construction</t>
  </si>
  <si>
    <t>road</t>
  </si>
  <si>
    <t>GLO</t>
  </si>
  <si>
    <t>('SS_test_in', 'SS_d8bb9cb9139f429e942b3b0ec4a39530SS_')</t>
  </si>
  <si>
    <t>air</t>
  </si>
  <si>
    <t>Sand, unspecified, in ground</t>
  </si>
  <si>
    <t>natural resource - in ground</t>
  </si>
  <si>
    <t>('biosphere3', '423ef039-6057-4f63-94bd-e9410d024bd0')</t>
  </si>
  <si>
    <t>RER</t>
  </si>
  <si>
    <t>('SS_test_in', 'SS_ab2396fbc91d4b00969e6c095a8eb0a2SS_')</t>
  </si>
  <si>
    <t>('biosphere3', '68b9b577-90cf-49e4-88bb-a55d80f3ac5d')</t>
  </si>
  <si>
    <t>constant</t>
  </si>
  <si>
    <t>Antimony ion</t>
  </si>
  <si>
    <t>('biosphere3', '43b29ad9-26dd-4838-b931-6216e55a0120')</t>
  </si>
  <si>
    <t>electricity production, hard coal</t>
  </si>
  <si>
    <t>electricity, high voltage</t>
  </si>
  <si>
    <t>AR</t>
  </si>
  <si>
    <t>ecoinvent-3.10.1-cutoff</t>
  </si>
  <si>
    <t>('ecoinvent-3.10.1-cutoff', '32e9557f734101d5a18d7f00ae617d68')</t>
  </si>
  <si>
    <t xml:space="preserve">1.39679255043973e-08
</t>
  </si>
  <si>
    <t>market for electricity, high voltage</t>
  </si>
  <si>
    <t>DE</t>
  </si>
  <si>
    <t>('ecoinvent-3.10.1-cutoff', '1b05bf63c02b629e9a982d78b1ea19e3')</t>
  </si>
  <si>
    <t>technosphere</t>
  </si>
  <si>
    <t>zeroed</t>
  </si>
  <si>
    <t>electricity production, lignite</t>
  </si>
  <si>
    <t>('ecoinvent-3.10.1-cutoff', '528d80a3c8b799c942f3fa36fca91cfb')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</si>
</sst>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i/>
      <sz val="11"/>
      <color rgb="FF7F7F7F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left"/>
    </xf>
    <xf numFmtId="0" fontId="0" fillId="0" borderId="0" xfId="0" applyAlignment="1"/>
    <xf numFmtId="0" fontId="1" fillId="2" borderId="2" xfId="0" applyFont="1" applyFill="1" applyBorder="1" applyAlignment="1">
      <alignment horizontal="left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0" fillId="0" borderId="0" xfId="0" applyAlignment="1"/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1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4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0" fillId="0" borderId="0" xfId="0" quotePrefix="1" applyAlignment="1"/>
    <xf numFmtId="164" fontId="0" fillId="0" borderId="0" xfId="0" quotePrefix="1" applyNumberFormat="1" applyAlignment="1"/>
    <xf numFmtId="164" fontId="0" fillId="0" borderId="0" xfId="0" applyNumberFormat="1" applyAlignment="1"/>
    <xf numFmtId="0" fontId="0" fillId="0" borderId="0" xfId="0" applyAlignment="1">
      <alignment wrapText="1"/>
    </xf>
    <xf numFmtId="164" fontId="2" fillId="0" borderId="3" xfId="0" applyNumberFormat="1" applyFont="1" applyBorder="1" applyAlignment="1">
      <alignment horizontal="left"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/>
    <xf numFmtId="0" fontId="0" fillId="0" borderId="3" xfId="0" quotePrefix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5"/>
  <sheetViews>
    <sheetView tabSelected="1" workbookViewId="0">
      <selection activeCell="D2" sqref="D2"/>
    </sheetView>
  </sheetViews>
  <sheetFormatPr defaultRowHeight="14.5" x14ac:dyDescent="0.35"/>
  <cols>
    <col min="1" max="1" width="39" style="12" bestFit="1" customWidth="1"/>
    <col min="2" max="2" width="14.453125" style="12" bestFit="1" customWidth="1"/>
    <col min="3" max="3" width="13.54296875" style="12" bestFit="1" customWidth="1"/>
    <col min="4" max="4" width="40.1796875" style="12" bestFit="1" customWidth="1"/>
    <col min="5" max="5" width="16.7265625" style="12" bestFit="1" customWidth="1"/>
    <col min="6" max="6" width="55.26953125" style="12" bestFit="1" customWidth="1"/>
    <col min="7" max="7" width="22.81640625" style="12" bestFit="1" customWidth="1"/>
    <col min="8" max="8" width="34.7265625" style="12" bestFit="1" customWidth="1"/>
    <col min="9" max="9" width="13.54296875" style="12" bestFit="1" customWidth="1"/>
    <col min="10" max="10" width="1.54296875" style="12" bestFit="1" customWidth="1"/>
    <col min="11" max="11" width="16.54296875" style="12" bestFit="1" customWidth="1"/>
    <col min="12" max="12" width="53.26953125" style="12" bestFit="1" customWidth="1"/>
    <col min="13" max="13" width="13.54296875" style="12" bestFit="1" customWidth="1"/>
    <col min="14" max="14" width="9.1796875" style="27" customWidth="1"/>
    <col min="15" max="15" width="8.453125" style="27" customWidth="1"/>
  </cols>
  <sheetData>
    <row r="1" spans="1:16" s="1" customFormat="1" ht="48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5" t="s">
        <v>13</v>
      </c>
      <c r="O1" s="15" t="s">
        <v>45</v>
      </c>
      <c r="P1" s="1" t="s">
        <v>58</v>
      </c>
    </row>
    <row r="2" spans="1:16" ht="37.5" customHeight="1" x14ac:dyDescent="0.35">
      <c r="A2" s="6" t="s">
        <v>46</v>
      </c>
      <c r="B2" s="6"/>
      <c r="C2" s="6"/>
      <c r="D2" s="6" t="s">
        <v>33</v>
      </c>
      <c r="E2" s="6" t="s">
        <v>18</v>
      </c>
      <c r="F2" s="6" t="s">
        <v>47</v>
      </c>
      <c r="G2" s="16" t="s">
        <v>48</v>
      </c>
      <c r="H2" s="17" t="s">
        <v>49</v>
      </c>
      <c r="I2" s="6" t="s">
        <v>50</v>
      </c>
      <c r="J2" s="6"/>
      <c r="K2" s="18" t="s">
        <v>51</v>
      </c>
      <c r="L2" s="6" t="s">
        <v>52</v>
      </c>
      <c r="M2" s="6" t="s">
        <v>25</v>
      </c>
      <c r="N2" s="19" t="s">
        <v>53</v>
      </c>
      <c r="O2" s="20" t="str">
        <f>N2</f>
        <v xml:space="preserve">1.39679255043973e-08
</v>
      </c>
      <c r="P2">
        <v>0</v>
      </c>
    </row>
    <row r="3" spans="1:16" ht="18.75" customHeight="1" x14ac:dyDescent="0.35">
      <c r="A3" s="6" t="s">
        <v>59</v>
      </c>
      <c r="B3" s="6" t="s">
        <v>49</v>
      </c>
      <c r="C3" s="6" t="s">
        <v>55</v>
      </c>
      <c r="E3" s="6" t="s">
        <v>51</v>
      </c>
      <c r="F3" s="24" t="s">
        <v>60</v>
      </c>
      <c r="G3" s="21" t="s">
        <v>54</v>
      </c>
      <c r="H3" s="21" t="s">
        <v>49</v>
      </c>
      <c r="I3" s="21" t="s">
        <v>55</v>
      </c>
      <c r="J3" s="21"/>
      <c r="K3" s="18" t="s">
        <v>51</v>
      </c>
      <c r="L3" s="21" t="s">
        <v>56</v>
      </c>
      <c r="M3" s="28" t="s">
        <v>57</v>
      </c>
      <c r="N3" s="22">
        <v>0.16528245242068601</v>
      </c>
      <c r="O3" s="20">
        <f>N3</f>
        <v>0.16528245242068601</v>
      </c>
      <c r="P3">
        <v>0</v>
      </c>
    </row>
    <row r="4" spans="1:16" ht="19.5" customHeight="1" x14ac:dyDescent="0.35">
      <c r="B4" s="6"/>
      <c r="C4" s="6"/>
      <c r="D4" s="6"/>
      <c r="E4" s="6"/>
      <c r="F4" s="6"/>
      <c r="G4" s="16"/>
      <c r="I4" s="6"/>
      <c r="J4" s="6"/>
      <c r="K4" s="6"/>
      <c r="L4" s="6"/>
      <c r="M4" s="6"/>
      <c r="N4" s="20"/>
      <c r="O4" s="23"/>
    </row>
    <row r="5" spans="1:16" s="1" customFormat="1" ht="18.75" customHeight="1" x14ac:dyDescent="0.35">
      <c r="A5" s="24"/>
      <c r="B5" s="24"/>
      <c r="C5" s="24"/>
      <c r="D5" s="24"/>
      <c r="E5" s="24"/>
      <c r="G5" s="24"/>
      <c r="H5" s="24"/>
      <c r="I5" s="24"/>
      <c r="J5" s="24"/>
      <c r="K5" s="24"/>
      <c r="L5" s="24"/>
      <c r="M5" s="24"/>
      <c r="N5" s="25"/>
      <c r="O5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P12"/>
  <sheetViews>
    <sheetView workbookViewId="0"/>
  </sheetViews>
  <sheetFormatPr defaultRowHeight="14.5" x14ac:dyDescent="0.35"/>
  <cols>
    <col min="1" max="1" width="39" style="12" bestFit="1" customWidth="1"/>
    <col min="2" max="2" width="2.7265625" style="12" bestFit="1" customWidth="1"/>
    <col min="3" max="3" width="13.54296875" style="12" bestFit="1" customWidth="1"/>
    <col min="4" max="4" width="40.1796875" style="12" bestFit="1" customWidth="1"/>
    <col min="5" max="5" width="13.54296875" style="12" bestFit="1" customWidth="1"/>
    <col min="6" max="6" width="55.26953125" style="12" bestFit="1" customWidth="1"/>
    <col min="7" max="7" width="15.7265625" style="12" bestFit="1" customWidth="1"/>
    <col min="8" max="8" width="15.26953125" style="12" bestFit="1" customWidth="1"/>
    <col min="9" max="9" width="13.54296875" style="12" bestFit="1" customWidth="1"/>
    <col min="10" max="10" width="0.26953125" style="12" bestFit="1" customWidth="1"/>
    <col min="11" max="11" width="16.54296875" style="12" bestFit="1" customWidth="1"/>
    <col min="12" max="12" width="53.26953125" style="12" bestFit="1" customWidth="1"/>
    <col min="13" max="13" width="13.54296875" style="12" bestFit="1" customWidth="1"/>
    <col min="14" max="14" width="13.54296875" style="13" bestFit="1" customWidth="1"/>
    <col min="15" max="15" width="13.54296875" style="14" bestFit="1" customWidth="1"/>
    <col min="16" max="16" width="14" style="14" bestFit="1" customWidth="1"/>
  </cols>
  <sheetData>
    <row r="1" spans="1:16" s="1" customFormat="1" ht="18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4" t="s">
        <v>14</v>
      </c>
      <c r="P1" s="4" t="s">
        <v>15</v>
      </c>
    </row>
    <row r="2" spans="1:16" ht="18.75" customHeight="1" x14ac:dyDescent="0.35">
      <c r="A2" s="5" t="s">
        <v>16</v>
      </c>
      <c r="B2" s="6"/>
      <c r="C2" s="6"/>
      <c r="D2" s="5" t="s">
        <v>17</v>
      </c>
      <c r="E2" s="5" t="s">
        <v>18</v>
      </c>
      <c r="F2" s="5" t="s">
        <v>19</v>
      </c>
      <c r="G2" s="7" t="s">
        <v>20</v>
      </c>
      <c r="H2" s="7" t="s">
        <v>21</v>
      </c>
      <c r="I2" s="7" t="s">
        <v>22</v>
      </c>
      <c r="J2" s="6"/>
      <c r="K2" s="5" t="s">
        <v>23</v>
      </c>
      <c r="L2" s="5" t="s">
        <v>24</v>
      </c>
      <c r="M2" s="5" t="s">
        <v>25</v>
      </c>
      <c r="N2" s="8">
        <v>1</v>
      </c>
      <c r="O2" s="9">
        <v>0.5</v>
      </c>
      <c r="P2" s="9">
        <v>0.1</v>
      </c>
    </row>
    <row r="3" spans="1:16" ht="18.75" customHeight="1" x14ac:dyDescent="0.35">
      <c r="A3" s="6" t="s">
        <v>16</v>
      </c>
      <c r="B3" s="6"/>
      <c r="C3" s="6"/>
      <c r="D3" s="6" t="s">
        <v>26</v>
      </c>
      <c r="E3" s="6" t="s">
        <v>18</v>
      </c>
      <c r="F3" s="6" t="s">
        <v>27</v>
      </c>
      <c r="G3" s="6" t="s">
        <v>20</v>
      </c>
      <c r="H3" s="6" t="s">
        <v>21</v>
      </c>
      <c r="I3" s="6" t="s">
        <v>22</v>
      </c>
      <c r="J3" s="6"/>
      <c r="K3" s="6" t="s">
        <v>23</v>
      </c>
      <c r="L3" s="6" t="s">
        <v>24</v>
      </c>
      <c r="M3" s="6" t="s">
        <v>25</v>
      </c>
      <c r="N3" s="10">
        <v>1</v>
      </c>
      <c r="O3" s="11">
        <v>0.5</v>
      </c>
      <c r="P3" s="11">
        <v>0.1</v>
      </c>
    </row>
    <row r="4" spans="1:16" ht="18.75" customHeight="1" x14ac:dyDescent="0.35">
      <c r="A4" s="6" t="s">
        <v>28</v>
      </c>
      <c r="B4" s="6"/>
      <c r="C4" s="6"/>
      <c r="D4" s="6" t="s">
        <v>29</v>
      </c>
      <c r="E4" s="6" t="s">
        <v>18</v>
      </c>
      <c r="F4" s="6" t="s">
        <v>30</v>
      </c>
      <c r="G4" s="6" t="s">
        <v>20</v>
      </c>
      <c r="H4" s="6" t="s">
        <v>21</v>
      </c>
      <c r="I4" s="6" t="s">
        <v>22</v>
      </c>
      <c r="J4" s="6"/>
      <c r="K4" s="6" t="s">
        <v>23</v>
      </c>
      <c r="L4" s="6" t="s">
        <v>24</v>
      </c>
      <c r="M4" s="6" t="s">
        <v>25</v>
      </c>
      <c r="N4" s="10">
        <v>1</v>
      </c>
      <c r="O4" s="11">
        <v>0.5</v>
      </c>
      <c r="P4" s="11">
        <v>0.1</v>
      </c>
    </row>
    <row r="5" spans="1:16" ht="18.75" customHeight="1" x14ac:dyDescent="0.35">
      <c r="A5" s="6" t="s">
        <v>31</v>
      </c>
      <c r="B5" s="6"/>
      <c r="C5" s="6"/>
      <c r="D5" s="6" t="s">
        <v>26</v>
      </c>
      <c r="E5" s="6" t="s">
        <v>18</v>
      </c>
      <c r="F5" s="6" t="s">
        <v>32</v>
      </c>
      <c r="G5" s="6" t="s">
        <v>20</v>
      </c>
      <c r="H5" s="6" t="s">
        <v>21</v>
      </c>
      <c r="I5" s="6" t="s">
        <v>22</v>
      </c>
      <c r="J5" s="6"/>
      <c r="K5" s="6" t="s">
        <v>23</v>
      </c>
      <c r="L5" s="6" t="s">
        <v>24</v>
      </c>
      <c r="M5" s="6" t="s">
        <v>25</v>
      </c>
      <c r="N5" s="10">
        <v>1</v>
      </c>
      <c r="O5" s="11">
        <v>0.5</v>
      </c>
      <c r="P5" s="11">
        <v>0.1</v>
      </c>
    </row>
    <row r="6" spans="1:16" ht="18.75" customHeight="1" x14ac:dyDescent="0.35">
      <c r="A6" s="5" t="s">
        <v>16</v>
      </c>
      <c r="B6" s="6"/>
      <c r="C6" s="6"/>
      <c r="D6" s="5" t="s">
        <v>33</v>
      </c>
      <c r="E6" s="5" t="s">
        <v>18</v>
      </c>
      <c r="F6" s="5" t="s">
        <v>19</v>
      </c>
      <c r="G6" s="7" t="s">
        <v>34</v>
      </c>
      <c r="H6" s="7" t="s">
        <v>35</v>
      </c>
      <c r="I6" s="7" t="s">
        <v>36</v>
      </c>
      <c r="J6" s="6"/>
      <c r="K6" s="5" t="s">
        <v>23</v>
      </c>
      <c r="L6" s="5" t="s">
        <v>37</v>
      </c>
      <c r="M6" s="5" t="s">
        <v>25</v>
      </c>
      <c r="N6" s="8">
        <v>10</v>
      </c>
      <c r="O6" s="8">
        <f>N6/2</f>
        <v>5</v>
      </c>
      <c r="P6" s="8">
        <f>0.1*N6</f>
        <v>1</v>
      </c>
    </row>
    <row r="7" spans="1:16" ht="18.75" customHeight="1" x14ac:dyDescent="0.35">
      <c r="A7" s="6" t="s">
        <v>16</v>
      </c>
      <c r="B7" s="6"/>
      <c r="C7" s="6"/>
      <c r="D7" s="6" t="s">
        <v>38</v>
      </c>
      <c r="E7" s="6" t="s">
        <v>18</v>
      </c>
      <c r="F7" s="6" t="s">
        <v>27</v>
      </c>
      <c r="G7" s="6" t="s">
        <v>34</v>
      </c>
      <c r="H7" s="6" t="s">
        <v>35</v>
      </c>
      <c r="I7" s="6" t="s">
        <v>36</v>
      </c>
      <c r="J7" s="6"/>
      <c r="K7" s="6" t="s">
        <v>23</v>
      </c>
      <c r="L7" s="6" t="s">
        <v>37</v>
      </c>
      <c r="M7" s="6" t="s">
        <v>25</v>
      </c>
      <c r="N7" s="10">
        <v>1</v>
      </c>
      <c r="O7" s="11">
        <f>N7/2</f>
        <v>0.5</v>
      </c>
      <c r="P7" s="11">
        <f>0.1*N7</f>
        <v>0.1</v>
      </c>
    </row>
    <row r="8" spans="1:16" ht="18.75" customHeight="1" x14ac:dyDescent="0.35">
      <c r="A8" s="6" t="s">
        <v>39</v>
      </c>
      <c r="B8" s="6"/>
      <c r="C8" s="6"/>
      <c r="D8" s="6" t="s">
        <v>40</v>
      </c>
      <c r="E8" s="6" t="s">
        <v>18</v>
      </c>
      <c r="F8" s="6" t="s">
        <v>41</v>
      </c>
      <c r="G8" s="6" t="s">
        <v>34</v>
      </c>
      <c r="H8" s="6" t="s">
        <v>35</v>
      </c>
      <c r="I8" s="6" t="s">
        <v>36</v>
      </c>
      <c r="J8" s="6"/>
      <c r="K8" s="6" t="s">
        <v>23</v>
      </c>
      <c r="L8" s="6" t="s">
        <v>37</v>
      </c>
      <c r="M8" s="6" t="s">
        <v>25</v>
      </c>
      <c r="N8" s="10">
        <v>1000</v>
      </c>
      <c r="O8" s="10">
        <f>N8/2</f>
        <v>500</v>
      </c>
      <c r="P8" s="10">
        <f>0.1*N8</f>
        <v>100</v>
      </c>
    </row>
    <row r="9" spans="1:16" ht="18.75" customHeight="1" x14ac:dyDescent="0.35">
      <c r="A9" s="5" t="s">
        <v>16</v>
      </c>
      <c r="B9" s="6"/>
      <c r="C9" s="6"/>
      <c r="D9" s="5" t="s">
        <v>33</v>
      </c>
      <c r="E9" s="5" t="s">
        <v>18</v>
      </c>
      <c r="F9" s="5" t="s">
        <v>19</v>
      </c>
      <c r="G9" s="7" t="s">
        <v>20</v>
      </c>
      <c r="H9" s="7" t="s">
        <v>21</v>
      </c>
      <c r="I9" s="7" t="s">
        <v>42</v>
      </c>
      <c r="J9" s="6"/>
      <c r="K9" s="5" t="s">
        <v>23</v>
      </c>
      <c r="L9" s="5" t="s">
        <v>43</v>
      </c>
      <c r="M9" s="5" t="s">
        <v>25</v>
      </c>
      <c r="N9" s="8">
        <v>1</v>
      </c>
      <c r="O9" s="9">
        <v>0.5</v>
      </c>
      <c r="P9" s="9">
        <v>0.1</v>
      </c>
    </row>
    <row r="10" spans="1:16" ht="18.75" customHeight="1" x14ac:dyDescent="0.35">
      <c r="A10" s="6" t="s">
        <v>16</v>
      </c>
      <c r="B10" s="6"/>
      <c r="C10" s="6"/>
      <c r="D10" s="6" t="s">
        <v>38</v>
      </c>
      <c r="E10" s="6" t="s">
        <v>18</v>
      </c>
      <c r="F10" s="6" t="s">
        <v>27</v>
      </c>
      <c r="G10" s="6" t="s">
        <v>20</v>
      </c>
      <c r="H10" s="6" t="s">
        <v>21</v>
      </c>
      <c r="I10" s="6" t="s">
        <v>42</v>
      </c>
      <c r="J10" s="6"/>
      <c r="K10" s="6" t="s">
        <v>23</v>
      </c>
      <c r="L10" s="6" t="s">
        <v>43</v>
      </c>
      <c r="M10" s="6" t="s">
        <v>25</v>
      </c>
      <c r="N10" s="10">
        <v>1</v>
      </c>
      <c r="O10" s="11">
        <v>0.5</v>
      </c>
      <c r="P10" s="11">
        <v>0.1</v>
      </c>
    </row>
    <row r="11" spans="1:16" ht="18.75" customHeight="1" x14ac:dyDescent="0.35">
      <c r="A11" s="6" t="s">
        <v>28</v>
      </c>
      <c r="B11" s="6"/>
      <c r="C11" s="6"/>
      <c r="D11" s="6" t="s">
        <v>33</v>
      </c>
      <c r="E11" s="6" t="s">
        <v>18</v>
      </c>
      <c r="F11" s="6" t="s">
        <v>44</v>
      </c>
      <c r="G11" s="6" t="s">
        <v>20</v>
      </c>
      <c r="H11" s="6" t="s">
        <v>21</v>
      </c>
      <c r="I11" s="6" t="s">
        <v>42</v>
      </c>
      <c r="J11" s="6"/>
      <c r="K11" s="6" t="s">
        <v>23</v>
      </c>
      <c r="L11" s="6" t="s">
        <v>43</v>
      </c>
      <c r="M11" s="6" t="s">
        <v>25</v>
      </c>
      <c r="N11" s="10">
        <v>1</v>
      </c>
      <c r="O11" s="11">
        <v>0.5</v>
      </c>
      <c r="P11" s="11">
        <v>0.1</v>
      </c>
    </row>
    <row r="12" spans="1:16" ht="18.75" customHeight="1" x14ac:dyDescent="0.35">
      <c r="A12" s="6" t="s">
        <v>31</v>
      </c>
      <c r="B12" s="6"/>
      <c r="C12" s="6"/>
      <c r="D12" s="6" t="s">
        <v>38</v>
      </c>
      <c r="E12" s="6" t="s">
        <v>18</v>
      </c>
      <c r="F12" s="6" t="s">
        <v>32</v>
      </c>
      <c r="G12" s="6" t="s">
        <v>20</v>
      </c>
      <c r="H12" s="6" t="s">
        <v>21</v>
      </c>
      <c r="I12" s="6" t="s">
        <v>42</v>
      </c>
      <c r="J12" s="6"/>
      <c r="K12" s="6" t="s">
        <v>23</v>
      </c>
      <c r="L12" s="6" t="s">
        <v>43</v>
      </c>
      <c r="M12" s="6" t="s">
        <v>25</v>
      </c>
      <c r="N12" s="10">
        <v>1</v>
      </c>
      <c r="O12" s="11">
        <v>0.5</v>
      </c>
      <c r="P12" s="11">
        <v>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constant</vt:lpstr>
      <vt:lpstr>orig</vt:lpstr>
      <vt:lpstr>Info</vt:lpstr>
      <vt:lpstr>constant!_FilterDatabase</vt:lpstr>
      <vt:lpstr>orig!_FilterDatabase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Harpprecht, Carina</cp:lastModifiedBy>
  <dcterms:created xsi:type="dcterms:W3CDTF">2025-11-05T12:42:05Z</dcterms:created>
  <dcterms:modified xsi:type="dcterms:W3CDTF">2026-02-13T10:43:47Z</dcterms:modified>
</cp:coreProperties>
</file>