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3"/>
    <sheet name="Simulation" sheetId="2" state="visible" r:id="rId4"/>
    <sheet name="Demands" sheetId="3" state="visible" r:id="rId5"/>
    <sheet name="Supply" sheetId="4" state="visible" r:id="rId6"/>
    <sheet name="Pipes" sheetId="5" state="visible" r:id="rId7"/>
    <sheet name="Individual_Parameters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<sst xmlns="http://schemas.openxmlformats.org/spreadsheetml/2006/main" count="156" uniqueCount="120">
  <si>
    <t xml:space="preserve">uesgraphs Parameter Template</t>
  </si>
  <si>
    <t xml:space="preserve">Version: 3.0</t>
  </si>
  <si>
    <t xml:space="preserve">This Excel template provides parameters for generating pandapipes district heating/cooling network models.</t>
  </si>
  <si>
    <t xml:space="preserve">Fill in the parameters in each sheet, then use this file with uesgraphs.create_model().</t>
  </si>
  <si>
    <t xml:space="preserve">Sheet Overview:</t>
  </si>
  <si>
    <t xml:space="preserve">Sheet Name</t>
  </si>
  <si>
    <t xml:space="preserve">Purpose</t>
  </si>
  <si>
    <t xml:space="preserve">Required?</t>
  </si>
  <si>
    <t xml:space="preserve">Simulation</t>
  </si>
  <si>
    <t xml:space="preserve">General simulation settings (solver, times, medium)</t>
  </si>
  <si>
    <t xml:space="preserve">YES</t>
  </si>
  <si>
    <t xml:space="preserve">Demands</t>
  </si>
  <si>
    <t xml:space="preserve">Common parameters for all demand/substation nodes</t>
  </si>
  <si>
    <t xml:space="preserve">Supply</t>
  </si>
  <si>
    <t xml:space="preserve">Common parameters for all supply nodes</t>
  </si>
  <si>
    <t xml:space="preserve">Pipes</t>
  </si>
  <si>
    <t xml:space="preserve">Common parameters for all pipe edges</t>
  </si>
  <si>
    <t xml:space="preserve">Individual_Parameters</t>
  </si>
  <si>
    <t xml:space="preserve">Optional: Override parameters for specific nodes/edges</t>
  </si>
  <si>
    <t xml:space="preserve">NO (future)</t>
  </si>
  <si>
    <t xml:space="preserve">Important Notes:</t>
  </si>
  <si>
    <t xml:space="preserve">1. UNITS: All values must use SI units (K for temperature, Pa for pressure, W for power, etc.)</t>
  </si>
  <si>
    <t xml:space="preserve">2. INDIVIDUAL PARAMETERS: Parameters like pipe diameter, length, individual loads MUST be in uesgraph!</t>
  </si>
  <si>
    <t xml:space="preserve">3. PRIORITY: Individual graph parameters &gt; Excel common parameters </t>
  </si>
  <si>
    <t xml:space="preserve">Quick Start:</t>
  </si>
  <si>
    <t xml:space="preserve">1. Adjust parameter values as needed for your network</t>
  </si>
  <si>
    <t xml:space="preserve">2. Ensure your uesgraph has all individual parameters (diameter, length, coordinates, etc.)</t>
  </si>
  <si>
    <t xml:space="preserve">3. Run: uesgraphs.create_model(graph, excel_path="this_file.xlsx")</t>
  </si>
  <si>
    <t xml:space="preserve">For more information, see: https://github.com/RWTH-EBC/uesgraphs</t>
  </si>
  <si>
    <t xml:space="preserve">Parameter</t>
  </si>
  <si>
    <t xml:space="preserve">Value</t>
  </si>
  <si>
    <t xml:space="preserve">Unit</t>
  </si>
  <si>
    <t xml:space="preserve">Description</t>
  </si>
  <si>
    <t xml:space="preserve">simulation_name</t>
  </si>
  <si>
    <t xml:space="preserve">MyProject</t>
  </si>
  <si>
    <t xml:space="preserve">-</t>
  </si>
  <si>
    <t xml:space="preserve">Name of the simulation</t>
  </si>
  <si>
    <t xml:space="preserve">start_time</t>
  </si>
  <si>
    <t xml:space="preserve">s</t>
  </si>
  <si>
    <t xml:space="preserve">Simulation start time</t>
  </si>
  <si>
    <t xml:space="preserve">stop_time</t>
  </si>
  <si>
    <t xml:space="preserve">Simulation stop time (86400s = 24h)</t>
  </si>
  <si>
    <t xml:space="preserve">timestep</t>
  </si>
  <si>
    <t xml:space="preserve">mode</t>
  </si>
  <si>
    <t xml:space="preserve">dynamic</t>
  </si>
  <si>
    <t xml:space="preserve">Mode for dynamic or static simulation must be set either to „dynamic“ or to „static“ or  „transient“ for full pandapipes simulation</t>
  </si>
  <si>
    <t xml:space="preserve">save_params_to_csv</t>
  </si>
  <si>
    <t xml:space="preserve">TRUE</t>
  </si>
  <si>
    <t xml:space="preserve">bool</t>
  </si>
  <si>
    <t xml:space="preserve">If TRUE, save parameters to CSV file next to modelica folder</t>
  </si>
  <si>
    <t xml:space="preserve">ground_depth</t>
  </si>
  <si>
    <t xml:space="preserve">1.0 m</t>
  </si>
  <si>
    <t xml:space="preserve">string</t>
  </si>
  <si>
    <t xml:space="preserve">Ground depth for embedded pipes</t>
  </si>
  <si>
    <t xml:space="preserve">temp_dT_dhw</t>
  </si>
  <si>
    <t xml:space="preserve">K</t>
  </si>
  <si>
    <t xml:space="preserve">Only for DHW calc, temperature difference between freshwater and average DHW outlet temperature </t>
  </si>
  <si>
    <t xml:space="preserve">mean_drawoff_vol_per_day</t>
  </si>
  <si>
    <t xml:space="preserve">L/day</t>
  </si>
  <si>
    <t xml:space="preserve">Only for DHW calc, Mean drawoff volume per person for a day</t>
  </si>
  <si>
    <t xml:space="preserve">dT_Network</t>
  </si>
  <si>
    <t xml:space="preserve">Temperature difference in network</t>
  </si>
  <si>
    <t xml:space="preserve">cp_default</t>
  </si>
  <si>
    <t xml:space="preserve">J/(kg·K)</t>
  </si>
  <si>
    <t xml:space="preserve">Specific heat capacity (default: 4180 for water)</t>
  </si>
  <si>
    <t xml:space="preserve">TReturn</t>
  </si>
  <si>
    <t xml:space="preserve">Default return temperature</t>
  </si>
  <si>
    <t xml:space="preserve">pIn</t>
  </si>
  <si>
    <t xml:space="preserve">Pa</t>
  </si>
  <si>
    <t xml:space="preserve">Fixed suppy pressure</t>
  </si>
  <si>
    <t xml:space="preserve">dpFlow</t>
  </si>
  <si>
    <t xml:space="preserve">Fixed pressure lift in circulation pump</t>
  </si>
  <si>
    <t xml:space="preserve">pReturn</t>
  </si>
  <si>
    <t xml:space="preserve">Default return pressure based on pIn and dpFlow</t>
  </si>
  <si>
    <t xml:space="preserve">TIn</t>
  </si>
  <si>
    <t xml:space="preserve">Fixed supply temperature</t>
  </si>
  <si>
    <t xml:space="preserve">dIns</t>
  </si>
  <si>
    <t xml:space="preserve">m</t>
  </si>
  <si>
    <t xml:space="preserve">Thickness of pipe insulation (used to compute thermal resistance R)</t>
  </si>
  <si>
    <t xml:space="preserve">kIns</t>
  </si>
  <si>
    <t xml:space="preserve">W/(m·K)</t>
  </si>
  <si>
    <t xml:space="preserve">Heat conductivity of pipe insulation (used to compute R)</t>
  </si>
  <si>
    <t xml:space="preserve">roughness</t>
  </si>
  <si>
    <t xml:space="preserve">mm</t>
  </si>
  <si>
    <t xml:space="preserve">Average height of surface asperities</t>
  </si>
  <si>
    <t xml:space="preserve">Depth at which ground temperature is extracted (external file must be provided)</t>
  </si>
  <si>
    <t xml:space="preserve">sections</t>
  </si>
  <si>
    <t xml:space="preserve">Default value of 5 sections for the calculation of values within the pipe</t>
  </si>
  <si>
    <t xml:space="preserve">OPTIONAL FEATURE - Individual Node/Edge Parameters</t>
  </si>
  <si>
    <t xml:space="preserve">Use this sheet to override common parameters for specific nodes or edges.</t>
  </si>
  <si>
    <t xml:space="preserve">Leave empty if all nodes/edges should use the common parameters from Demands/Supply/Pipes sheets.</t>
  </si>
  <si>
    <t xml:space="preserve">component_type</t>
  </si>
  <si>
    <t xml:space="preserve">node_or_edge_id</t>
  </si>
  <si>
    <t xml:space="preserve">parameter</t>
  </si>
  <si>
    <t xml:space="preserve">value</t>
  </si>
  <si>
    <t xml:space="preserve">unit</t>
  </si>
  <si>
    <t xml:space="preserve">description</t>
  </si>
  <si>
    <t xml:space="preserve"># demand</t>
  </si>
  <si>
    <t xml:space="preserve">demand_1</t>
  </si>
  <si>
    <t xml:space="preserve">heatDemand_max</t>
  </si>
  <si>
    <t xml:space="preserve">50000</t>
  </si>
  <si>
    <t xml:space="preserve">W</t>
  </si>
  <si>
    <t xml:space="preserve">Individual heat demand for demand_1</t>
  </si>
  <si>
    <t xml:space="preserve">demand_2</t>
  </si>
  <si>
    <t xml:space="preserve">75000</t>
  </si>
  <si>
    <t xml:space="preserve">Individual heat demand for demand_2</t>
  </si>
  <si>
    <t xml:space="preserve"># pipe</t>
  </si>
  <si>
    <t xml:space="preserve">pipe_1_2</t>
  </si>
  <si>
    <t xml:space="preserve">diameter</t>
  </si>
  <si>
    <t xml:space="preserve">0.15</t>
  </si>
  <si>
    <t xml:space="preserve">Individual diameter for pipe between node 1 and 2</t>
  </si>
  <si>
    <t xml:space="preserve">length</t>
  </si>
  <si>
    <t xml:space="preserve">120</t>
  </si>
  <si>
    <t xml:space="preserve">Individual length for pipe between node 1 and 2</t>
  </si>
  <si>
    <t xml:space="preserve">Instructions:</t>
  </si>
  <si>
    <t xml:space="preserve">1. Remove the "#" from example rows to activate them</t>
  </si>
  <si>
    <t xml:space="preserve">2. component_type must be: demand, supply, or pipe</t>
  </si>
  <si>
    <t xml:space="preserve">3. node_or_edge_id must match IDs in your uesgraph</t>
  </si>
  <si>
    <t xml:space="preserve">4. parameter must be a valid parameter name for the template</t>
  </si>
  <si>
    <t xml:space="preserve">5. Individual parameters have priority over common parameters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</si>
</sst>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color rgb="FF366092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9"/>
      <color rgb="FF808080"/>
      <name val="Calibri"/>
      <family val="2"/>
      <charset val="1"/>
    </font>
    <font>
      <b val="true"/>
      <sz val="11"/>
      <color theme="1"/>
      <name val="Cambria"/>
      <family val="2"/>
      <charset val="1"/>
    </font>
    <font>
      <sz val="12"/>
      <color rgb="FFFF0000"/>
      <name val="Calibri"/>
      <family val="2"/>
      <charset val="1"/>
    </font>
    <font>
      <sz val="11"/>
      <color rgb="FF80808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33399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366092"/>
      </left>
      <right style="thin">
        <color rgb="FF366092"/>
      </right>
      <top style="thin">
        <color rgb="FF366092"/>
      </top>
      <bottom style="thin">
        <color rgb="FF36609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366092"/>
      </left>
      <right style="thin">
        <color rgb="FF366092"/>
      </right>
      <top style="thin">
        <color rgb="FF366092"/>
      </top>
      <bottom style="thin"/>
      <diagonal/>
    </border>
    <border diagonalUp="false" diagonalDown="false"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6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/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51000"/>
              </a:schemeClr>
            </a:gs>
            <a:gs pos="80000">
              <a:schemeClr val="phClr">
                <a:tint val="15000"/>
              </a:schemeClr>
            </a:gs>
            <a:gs pos="100000">
              <a:schemeClr val="phClr">
                <a:tint val="94000"/>
              </a:schemeClr>
            </a:gs>
          </a:gsLst>
          <a:lin ang="16200000" scaled="1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tint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/>
            </a:gs>
            <a:gs pos="100000">
              <a:schemeClr val="phClr">
                <a:tint val="8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B1:F30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B6" activeCellId="0" sqref="B6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2" width="25"/>
    <col collapsed="false" customWidth="true" hidden="false" outlineLevel="0" max="3" min="3" style="2" width="50"/>
    <col collapsed="false" customWidth="true" hidden="false" outlineLevel="0" max="5" min="4" style="2" width="15"/>
    <col collapsed="false" customWidth="true" hidden="false" outlineLevel="0" max="6" min="6" style="2" width="2"/>
  </cols>
  <sheetData>
    <row r="1" customFormat="false" ht="18.75" hidden="false" customHeight="true" outlineLevel="0" collapsed="false"/>
    <row r="2" customFormat="false" ht="18.75" hidden="false" customHeight="true" outlineLevel="0" collapsed="false">
      <c r="B2" s="3" t="s">
        <v>0</v>
      </c>
      <c r="C2" s="3"/>
      <c r="D2" s="3"/>
      <c r="E2" s="3"/>
    </row>
    <row r="3" customFormat="false" ht="18.75" hidden="false" customHeight="true" outlineLevel="0" collapsed="false">
      <c r="B3" s="4" t="s">
        <v>1</v>
      </c>
    </row>
    <row r="4" customFormat="false" ht="18.75" hidden="false" customHeight="true" outlineLevel="0" collapsed="false"/>
    <row r="5" customFormat="false" ht="18.75" hidden="false" customHeight="true" outlineLevel="0" collapsed="false">
      <c r="B5" s="5" t="s">
        <v>2</v>
      </c>
      <c r="C5" s="5"/>
      <c r="D5" s="5"/>
      <c r="E5" s="5"/>
      <c r="F5" s="5"/>
    </row>
    <row r="6" customFormat="false" ht="18.75" hidden="false" customHeight="true" outlineLevel="0" collapsed="false">
      <c r="B6" s="5" t="s">
        <v>3</v>
      </c>
      <c r="C6" s="5"/>
      <c r="D6" s="5"/>
      <c r="E6" s="5"/>
      <c r="F6" s="5"/>
    </row>
    <row r="7" customFormat="false" ht="18.75" hidden="false" customHeight="true" outlineLevel="0" collapsed="false"/>
    <row r="8" customFormat="false" ht="18.75" hidden="false" customHeight="true" outlineLevel="0" collapsed="false">
      <c r="B8" s="6" t="s">
        <v>4</v>
      </c>
    </row>
    <row r="9" customFormat="false" ht="18.75" hidden="false" customHeight="true" outlineLevel="0" collapsed="false">
      <c r="B9" s="7" t="s">
        <v>5</v>
      </c>
      <c r="C9" s="7" t="s">
        <v>6</v>
      </c>
      <c r="D9" s="7" t="s">
        <v>7</v>
      </c>
    </row>
    <row r="10" customFormat="false" ht="18.75" hidden="false" customHeight="true" outlineLevel="0" collapsed="false">
      <c r="B10" s="8" t="s">
        <v>8</v>
      </c>
      <c r="C10" s="8" t="s">
        <v>9</v>
      </c>
      <c r="D10" s="8" t="s">
        <v>10</v>
      </c>
    </row>
    <row r="11" customFormat="false" ht="18.75" hidden="false" customHeight="true" outlineLevel="0" collapsed="false">
      <c r="B11" s="8" t="s">
        <v>11</v>
      </c>
      <c r="C11" s="8" t="s">
        <v>12</v>
      </c>
      <c r="D11" s="8" t="s">
        <v>10</v>
      </c>
    </row>
    <row r="12" customFormat="false" ht="18.75" hidden="false" customHeight="true" outlineLevel="0" collapsed="false">
      <c r="B12" s="8" t="s">
        <v>13</v>
      </c>
      <c r="C12" s="8" t="s">
        <v>14</v>
      </c>
      <c r="D12" s="8" t="s">
        <v>10</v>
      </c>
    </row>
    <row r="13" customFormat="false" ht="18.75" hidden="false" customHeight="true" outlineLevel="0" collapsed="false">
      <c r="B13" s="8" t="s">
        <v>15</v>
      </c>
      <c r="C13" s="8" t="s">
        <v>16</v>
      </c>
      <c r="D13" s="8" t="s">
        <v>10</v>
      </c>
    </row>
    <row r="14" customFormat="false" ht="18.75" hidden="false" customHeight="true" outlineLevel="0" collapsed="false">
      <c r="B14" s="8" t="s">
        <v>17</v>
      </c>
      <c r="C14" s="8" t="s">
        <v>18</v>
      </c>
      <c r="D14" s="8" t="s">
        <v>19</v>
      </c>
    </row>
    <row r="15" customFormat="false" ht="18.75" hidden="false" customHeight="true" outlineLevel="0" collapsed="false"/>
    <row r="16" customFormat="false" ht="18.75" hidden="false" customHeight="true" outlineLevel="0" collapsed="false">
      <c r="B16" s="6" t="s">
        <v>20</v>
      </c>
    </row>
    <row r="17" customFormat="false" ht="18.75" hidden="false" customHeight="true" outlineLevel="0" collapsed="false">
      <c r="B17" s="5" t="s">
        <v>21</v>
      </c>
      <c r="C17" s="5"/>
      <c r="D17" s="5"/>
      <c r="E17" s="5"/>
      <c r="F17" s="5"/>
    </row>
    <row r="18" customFormat="false" ht="18.75" hidden="false" customHeight="true" outlineLevel="0" collapsed="false">
      <c r="B18" s="5" t="s">
        <v>22</v>
      </c>
      <c r="C18" s="5"/>
      <c r="D18" s="5"/>
      <c r="E18" s="5"/>
      <c r="F18" s="5"/>
    </row>
    <row r="19" customFormat="false" ht="18.75" hidden="false" customHeight="true" outlineLevel="0" collapsed="false">
      <c r="B19" s="5" t="s">
        <v>23</v>
      </c>
      <c r="C19" s="5"/>
      <c r="D19" s="5"/>
      <c r="E19" s="5"/>
      <c r="F19" s="5"/>
    </row>
    <row r="20" customFormat="false" ht="18.75" hidden="false" customHeight="true" outlineLevel="0" collapsed="false">
      <c r="B20" s="6" t="s">
        <v>24</v>
      </c>
    </row>
    <row r="21" customFormat="false" ht="18.75" hidden="false" customHeight="true" outlineLevel="0" collapsed="false">
      <c r="B21" s="5" t="s">
        <v>25</v>
      </c>
      <c r="C21" s="5"/>
      <c r="D21" s="5"/>
      <c r="E21" s="5"/>
      <c r="F21" s="5"/>
    </row>
    <row r="22" customFormat="false" ht="18.75" hidden="false" customHeight="true" outlineLevel="0" collapsed="false">
      <c r="B22" s="5" t="s">
        <v>26</v>
      </c>
      <c r="C22" s="5"/>
      <c r="D22" s="5"/>
      <c r="E22" s="5"/>
      <c r="F22" s="5"/>
    </row>
    <row r="23" customFormat="false" ht="18.75" hidden="false" customHeight="true" outlineLevel="0" collapsed="false">
      <c r="B23" s="5" t="s">
        <v>27</v>
      </c>
      <c r="C23" s="5"/>
      <c r="D23" s="5"/>
      <c r="E23" s="5"/>
      <c r="F23" s="5"/>
    </row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>
      <c r="B26" s="9" t="s">
        <v>28</v>
      </c>
      <c r="C26" s="9"/>
      <c r="D26" s="9"/>
      <c r="E26" s="9"/>
      <c r="F26" s="9"/>
    </row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</sheetData>
  <mergeCells count="10">
    <mergeCell ref="B2:E2"/>
    <mergeCell ref="B5:F5"/>
    <mergeCell ref="B6:F6"/>
    <mergeCell ref="B17:F17"/>
    <mergeCell ref="B18:F18"/>
    <mergeCell ref="B19:F19"/>
    <mergeCell ref="B21:F21"/>
    <mergeCell ref="B22:F22"/>
    <mergeCell ref="B23:F23"/>
    <mergeCell ref="B26:F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D13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pane xSplit="0" ySplit="1" topLeftCell="A2" activePane="bottomLeft" state="frozen"/>
      <selection pane="topLeft" activeCell="A1" activeCellId="0" sqref="A1"/>
      <selection pane="bottomLeft" activeCell="B4" activeCellId="0" sqref="B4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25"/>
    <col collapsed="false" customWidth="true" hidden="false" outlineLevel="0" max="2" min="2" style="10" width="80"/>
    <col collapsed="false" customWidth="true" hidden="false" outlineLevel="0" max="3" min="3" style="1" width="12"/>
    <col collapsed="false" customWidth="true" hidden="false" outlineLevel="0" max="4" min="4" style="1" width="90"/>
  </cols>
  <sheetData>
    <row r="1" customFormat="false" ht="18.75" hidden="false" customHeight="true" outlineLevel="0" collapsed="false">
      <c r="A1" s="11" t="s">
        <v>29</v>
      </c>
      <c r="B1" s="12" t="s">
        <v>30</v>
      </c>
      <c r="C1" s="11" t="s">
        <v>31</v>
      </c>
      <c r="D1" s="11" t="s">
        <v>32</v>
      </c>
    </row>
    <row r="2" customFormat="false" ht="18.75" hidden="false" customHeight="true" outlineLevel="0" collapsed="false">
      <c r="A2" s="5" t="s">
        <v>33</v>
      </c>
      <c r="B2" s="13" t="s">
        <v>34</v>
      </c>
      <c r="C2" s="5" t="s">
        <v>35</v>
      </c>
      <c r="D2" s="5" t="s">
        <v>36</v>
      </c>
    </row>
    <row r="3" customFormat="false" ht="18.75" hidden="false" customHeight="true" outlineLevel="0" collapsed="false">
      <c r="A3" s="5" t="s">
        <v>37</v>
      </c>
      <c r="B3" s="14" t="n">
        <v>3600</v>
      </c>
      <c r="C3" s="5" t="s">
        <v>38</v>
      </c>
      <c r="D3" s="5" t="s">
        <v>39</v>
      </c>
    </row>
    <row r="4" customFormat="false" ht="18.75" hidden="false" customHeight="true" outlineLevel="0" collapsed="false">
      <c r="A4" s="5" t="s">
        <v>40</v>
      </c>
      <c r="B4" s="14" t="n">
        <f aca="false">86400</f>
        <v>86400</v>
      </c>
      <c r="C4" s="5" t="s">
        <v>38</v>
      </c>
      <c r="D4" s="5" t="s">
        <v>41</v>
      </c>
    </row>
    <row r="5" customFormat="false" ht="18.75" hidden="false" customHeight="true" outlineLevel="0" collapsed="false">
      <c r="A5" s="15" t="s">
        <v>42</v>
      </c>
      <c r="B5" s="10" t="n">
        <v>3600</v>
      </c>
      <c r="C5" s="15" t="s">
        <v>38</v>
      </c>
      <c r="D5" s="15"/>
    </row>
    <row r="6" customFormat="false" ht="18.75" hidden="false" customHeight="true" outlineLevel="0" collapsed="false">
      <c r="A6" s="15" t="s">
        <v>43</v>
      </c>
      <c r="B6" s="15" t="s">
        <v>44</v>
      </c>
      <c r="C6" s="15" t="s">
        <v>35</v>
      </c>
      <c r="D6" s="15" t="s">
        <v>45</v>
      </c>
    </row>
    <row r="7" customFormat="false" ht="18.75" hidden="false" customHeight="true" outlineLevel="0" collapsed="false">
      <c r="A7" s="5" t="s">
        <v>46</v>
      </c>
      <c r="B7" s="13" t="s">
        <v>47</v>
      </c>
      <c r="C7" s="5" t="s">
        <v>48</v>
      </c>
      <c r="D7" s="5" t="s">
        <v>49</v>
      </c>
    </row>
    <row r="8" customFormat="false" ht="18.75" hidden="false" customHeight="true" outlineLevel="0" collapsed="false">
      <c r="A8" s="5" t="s">
        <v>50</v>
      </c>
      <c r="B8" s="13" t="s">
        <v>51</v>
      </c>
      <c r="C8" s="5" t="s">
        <v>52</v>
      </c>
      <c r="D8" s="5" t="s">
        <v>53</v>
      </c>
    </row>
    <row r="9" customFormat="false" ht="18.75" hidden="false" customHeight="true" outlineLevel="0" collapsed="false">
      <c r="A9" s="15" t="s">
        <v>54</v>
      </c>
      <c r="B9" s="10" t="n">
        <v>35</v>
      </c>
      <c r="C9" s="15" t="s">
        <v>55</v>
      </c>
      <c r="D9" s="15" t="s">
        <v>56</v>
      </c>
    </row>
    <row r="10" customFormat="false" ht="18.75" hidden="false" customHeight="true" outlineLevel="0" collapsed="false">
      <c r="A10" s="15" t="s">
        <v>57</v>
      </c>
      <c r="B10" s="10" t="n">
        <v>40</v>
      </c>
      <c r="C10" s="15" t="s">
        <v>58</v>
      </c>
      <c r="D10" s="15" t="s">
        <v>59</v>
      </c>
    </row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E25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B3" activeCellId="0" sqref="B3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40.27"/>
    <col collapsed="false" customWidth="true" hidden="false" outlineLevel="0" max="2" min="2" style="10" width="64.18"/>
    <col collapsed="false" customWidth="true" hidden="false" outlineLevel="0" max="3" min="3" style="1" width="13.54"/>
    <col collapsed="false" customWidth="true" hidden="false" outlineLevel="0" max="4" min="4" style="1" width="43.82"/>
    <col collapsed="false" customWidth="true" hidden="false" outlineLevel="0" max="5" min="5" style="1" width="51.73"/>
  </cols>
  <sheetData>
    <row r="1" customFormat="false" ht="19.5" hidden="false" customHeight="true" outlineLevel="0" collapsed="false">
      <c r="A1" s="16" t="s">
        <v>29</v>
      </c>
      <c r="B1" s="17" t="s">
        <v>30</v>
      </c>
      <c r="C1" s="16" t="s">
        <v>31</v>
      </c>
      <c r="D1" s="16" t="s">
        <v>32</v>
      </c>
    </row>
    <row r="2" customFormat="false" ht="18.75" hidden="false" customHeight="true" outlineLevel="0" collapsed="false">
      <c r="A2" s="5" t="s">
        <v>60</v>
      </c>
      <c r="B2" s="14" t="n">
        <v>17</v>
      </c>
      <c r="C2" s="5" t="s">
        <v>55</v>
      </c>
      <c r="D2" s="5" t="s">
        <v>61</v>
      </c>
    </row>
    <row r="3" customFormat="false" ht="18.75" hidden="false" customHeight="true" outlineLevel="0" collapsed="false">
      <c r="A3" s="5" t="s">
        <v>62</v>
      </c>
      <c r="B3" s="14" t="n">
        <v>4180</v>
      </c>
      <c r="C3" s="5" t="s">
        <v>63</v>
      </c>
      <c r="D3" s="5" t="s">
        <v>64</v>
      </c>
    </row>
    <row r="4" customFormat="false" ht="18.75" hidden="false" customHeight="true" outlineLevel="0" collapsed="false">
      <c r="A4" s="5" t="s">
        <v>65</v>
      </c>
      <c r="B4" s="18" t="n">
        <v>302.15</v>
      </c>
      <c r="C4" s="15" t="s">
        <v>55</v>
      </c>
      <c r="D4" s="15" t="s">
        <v>66</v>
      </c>
      <c r="E4" s="15"/>
    </row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pane xSplit="0" ySplit="1" topLeftCell="A2" activePane="bottomLeft" state="frozen"/>
      <selection pane="topLeft" activeCell="A1" activeCellId="0" sqref="A1"/>
      <selection pane="bottomLeft" activeCell="B7" activeCellId="0" sqref="B7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25"/>
    <col collapsed="false" customWidth="true" hidden="false" outlineLevel="0" max="2" min="2" style="18" width="80"/>
    <col collapsed="false" customWidth="true" hidden="false" outlineLevel="0" max="3" min="3" style="1" width="12"/>
    <col collapsed="false" customWidth="true" hidden="false" outlineLevel="0" max="4" min="4" style="1" width="35.18"/>
    <col collapsed="false" customWidth="true" hidden="false" outlineLevel="0" max="5" min="5" style="1" width="90"/>
  </cols>
  <sheetData>
    <row r="1" customFormat="false" ht="18.75" hidden="false" customHeight="true" outlineLevel="0" collapsed="false">
      <c r="A1" s="11" t="s">
        <v>29</v>
      </c>
      <c r="B1" s="12" t="s">
        <v>30</v>
      </c>
      <c r="C1" s="11" t="s">
        <v>31</v>
      </c>
      <c r="D1" s="11" t="s">
        <v>32</v>
      </c>
    </row>
    <row r="2" customFormat="false" ht="18.75" hidden="false" customHeight="true" outlineLevel="0" collapsed="false">
      <c r="A2" s="5" t="s">
        <v>67</v>
      </c>
      <c r="B2" s="14" t="n">
        <v>230000</v>
      </c>
      <c r="C2" s="5" t="s">
        <v>68</v>
      </c>
      <c r="D2" s="15" t="s">
        <v>69</v>
      </c>
      <c r="E2" s="15"/>
    </row>
    <row r="3" customFormat="false" ht="18.75" hidden="false" customHeight="true" outlineLevel="0" collapsed="false">
      <c r="A3" s="15" t="s">
        <v>70</v>
      </c>
      <c r="B3" s="18" t="n">
        <v>30000</v>
      </c>
      <c r="C3" s="5" t="s">
        <v>68</v>
      </c>
      <c r="D3" s="15" t="s">
        <v>71</v>
      </c>
      <c r="E3" s="15"/>
    </row>
    <row r="4" customFormat="false" ht="18.75" hidden="false" customHeight="true" outlineLevel="0" collapsed="false">
      <c r="A4" s="5" t="s">
        <v>72</v>
      </c>
      <c r="B4" s="14" t="n">
        <f aca="false">B2-B3</f>
        <v>200000</v>
      </c>
      <c r="C4" s="5" t="s">
        <v>68</v>
      </c>
      <c r="D4" s="5" t="s">
        <v>73</v>
      </c>
    </row>
    <row r="5" customFormat="false" ht="18.75" hidden="false" customHeight="true" outlineLevel="0" collapsed="false">
      <c r="A5" s="5" t="s">
        <v>74</v>
      </c>
      <c r="B5" s="14" t="n">
        <v>319.15</v>
      </c>
      <c r="C5" s="5" t="s">
        <v>55</v>
      </c>
      <c r="D5" s="5" t="s">
        <v>75</v>
      </c>
    </row>
    <row r="6" customFormat="false" ht="18.75" hidden="false" customHeight="true" outlineLevel="0" collapsed="false">
      <c r="A6" s="5" t="s">
        <v>65</v>
      </c>
      <c r="B6" s="18" t="n">
        <v>302.15</v>
      </c>
      <c r="C6" s="15" t="s">
        <v>55</v>
      </c>
      <c r="D6" s="15" t="s">
        <v>66</v>
      </c>
      <c r="E6" s="15"/>
    </row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D10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pane xSplit="0" ySplit="1" topLeftCell="A2" activePane="bottomLeft" state="frozen"/>
      <selection pane="topLeft" activeCell="A1" activeCellId="0" sqref="A1"/>
      <selection pane="bottomLeft" activeCell="B2" activeCellId="0" sqref="B2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5" width="25"/>
    <col collapsed="false" customWidth="true" hidden="false" outlineLevel="0" max="2" min="2" style="10" width="80"/>
    <col collapsed="false" customWidth="true" hidden="false" outlineLevel="0" max="3" min="3" style="1" width="12"/>
    <col collapsed="false" customWidth="true" hidden="false" outlineLevel="0" max="4" min="4" style="2" width="90"/>
  </cols>
  <sheetData>
    <row r="1" customFormat="false" ht="18.75" hidden="false" customHeight="true" outlineLevel="0" collapsed="false">
      <c r="A1" s="11" t="s">
        <v>29</v>
      </c>
      <c r="B1" s="12" t="s">
        <v>30</v>
      </c>
      <c r="C1" s="11" t="s">
        <v>31</v>
      </c>
      <c r="D1" s="11" t="s">
        <v>32</v>
      </c>
    </row>
    <row r="2" customFormat="false" ht="18.75" hidden="false" customHeight="true" outlineLevel="0" collapsed="false">
      <c r="A2" s="5" t="s">
        <v>76</v>
      </c>
      <c r="B2" s="19" t="n">
        <v>0.1</v>
      </c>
      <c r="C2" s="5" t="s">
        <v>77</v>
      </c>
      <c r="D2" s="5" t="s">
        <v>78</v>
      </c>
    </row>
    <row r="3" customFormat="false" ht="18.75" hidden="false" customHeight="true" outlineLevel="0" collapsed="false">
      <c r="A3" s="5" t="s">
        <v>79</v>
      </c>
      <c r="B3" s="19" t="n">
        <v>0.026</v>
      </c>
      <c r="C3" s="5" t="s">
        <v>80</v>
      </c>
      <c r="D3" s="5" t="s">
        <v>81</v>
      </c>
    </row>
    <row r="4" customFormat="false" ht="18.75" hidden="false" customHeight="true" outlineLevel="0" collapsed="false">
      <c r="A4" s="5" t="s">
        <v>82</v>
      </c>
      <c r="B4" s="14" t="n">
        <v>0</v>
      </c>
      <c r="C4" s="5" t="s">
        <v>83</v>
      </c>
      <c r="D4" s="5" t="s">
        <v>84</v>
      </c>
    </row>
    <row r="5" customFormat="false" ht="18.75" hidden="false" customHeight="true" outlineLevel="0" collapsed="false">
      <c r="A5" s="5" t="s">
        <v>50</v>
      </c>
      <c r="B5" s="14" t="n">
        <v>1</v>
      </c>
      <c r="C5" s="5" t="s">
        <v>77</v>
      </c>
      <c r="D5" s="5" t="s">
        <v>85</v>
      </c>
    </row>
    <row r="6" customFormat="false" ht="18.75" hidden="false" customHeight="true" outlineLevel="0" collapsed="false">
      <c r="A6" s="5" t="s">
        <v>86</v>
      </c>
      <c r="B6" s="10" t="n">
        <v>5</v>
      </c>
      <c r="C6" s="5" t="s">
        <v>35</v>
      </c>
      <c r="D6" s="20" t="s">
        <v>87</v>
      </c>
    </row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F16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A1" activeCellId="0" sqref="A1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22"/>
    <col collapsed="false" customWidth="true" hidden="false" outlineLevel="0" max="3" min="3" style="1" width="25"/>
    <col collapsed="false" customWidth="true" hidden="false" outlineLevel="0" max="4" min="4" style="1" width="15"/>
    <col collapsed="false" customWidth="true" hidden="false" outlineLevel="0" max="5" min="5" style="1" width="12"/>
    <col collapsed="false" customWidth="true" hidden="false" outlineLevel="0" max="6" min="6" style="2" width="60"/>
  </cols>
  <sheetData>
    <row r="1" customFormat="false" ht="18.75" hidden="false" customHeight="true" outlineLevel="0" collapsed="false">
      <c r="A1" s="21" t="s">
        <v>88</v>
      </c>
    </row>
    <row r="2" customFormat="false" ht="18.75" hidden="false" customHeight="true" outlineLevel="0" collapsed="false">
      <c r="A2" s="5" t="s">
        <v>89</v>
      </c>
    </row>
    <row r="3" customFormat="false" ht="18.75" hidden="false" customHeight="true" outlineLevel="0" collapsed="false">
      <c r="A3" s="5" t="s">
        <v>90</v>
      </c>
    </row>
    <row r="4" customFormat="false" ht="18.75" hidden="false" customHeight="true" outlineLevel="0" collapsed="false"/>
    <row r="5" customFormat="false" ht="18.75" hidden="false" customHeight="true" outlineLevel="0" collapsed="false">
      <c r="A5" s="22" t="s">
        <v>91</v>
      </c>
      <c r="B5" s="22" t="s">
        <v>92</v>
      </c>
      <c r="C5" s="22" t="s">
        <v>93</v>
      </c>
      <c r="D5" s="22" t="s">
        <v>94</v>
      </c>
      <c r="E5" s="22" t="s">
        <v>95</v>
      </c>
      <c r="F5" s="22" t="s">
        <v>96</v>
      </c>
    </row>
    <row r="6" customFormat="false" ht="18.75" hidden="false" customHeight="true" outlineLevel="0" collapsed="false">
      <c r="A6" s="23" t="s">
        <v>97</v>
      </c>
      <c r="B6" s="5" t="s">
        <v>98</v>
      </c>
      <c r="C6" s="5" t="s">
        <v>99</v>
      </c>
      <c r="D6" s="5" t="s">
        <v>100</v>
      </c>
      <c r="E6" s="5" t="s">
        <v>101</v>
      </c>
      <c r="F6" s="5" t="s">
        <v>102</v>
      </c>
    </row>
    <row r="7" customFormat="false" ht="18.75" hidden="false" customHeight="true" outlineLevel="0" collapsed="false">
      <c r="A7" s="23" t="s">
        <v>97</v>
      </c>
      <c r="B7" s="5" t="s">
        <v>103</v>
      </c>
      <c r="C7" s="5" t="s">
        <v>99</v>
      </c>
      <c r="D7" s="5" t="s">
        <v>104</v>
      </c>
      <c r="E7" s="5" t="s">
        <v>101</v>
      </c>
      <c r="F7" s="5" t="s">
        <v>105</v>
      </c>
    </row>
    <row r="8" customFormat="false" ht="18.75" hidden="false" customHeight="true" outlineLevel="0" collapsed="false">
      <c r="A8" s="23" t="s">
        <v>106</v>
      </c>
      <c r="B8" s="5" t="s">
        <v>107</v>
      </c>
      <c r="C8" s="5" t="s">
        <v>108</v>
      </c>
      <c r="D8" s="5" t="s">
        <v>109</v>
      </c>
      <c r="E8" s="5" t="s">
        <v>77</v>
      </c>
      <c r="F8" s="5" t="s">
        <v>110</v>
      </c>
    </row>
    <row r="9" customFormat="false" ht="18.75" hidden="false" customHeight="true" outlineLevel="0" collapsed="false">
      <c r="A9" s="23" t="s">
        <v>106</v>
      </c>
      <c r="B9" s="5" t="s">
        <v>107</v>
      </c>
      <c r="C9" s="5" t="s">
        <v>111</v>
      </c>
      <c r="D9" s="5" t="s">
        <v>112</v>
      </c>
      <c r="E9" s="5" t="s">
        <v>77</v>
      </c>
      <c r="F9" s="5" t="s">
        <v>113</v>
      </c>
    </row>
    <row r="10" customFormat="false" ht="18.75" hidden="false" customHeight="true" outlineLevel="0" collapsed="false">
      <c r="F10" s="5"/>
    </row>
    <row r="11" customFormat="false" ht="18.75" hidden="false" customHeight="true" outlineLevel="0" collapsed="false">
      <c r="A11" s="5" t="s">
        <v>114</v>
      </c>
      <c r="F11" s="5"/>
    </row>
    <row r="12" customFormat="false" ht="18.75" hidden="false" customHeight="true" outlineLevel="0" collapsed="false">
      <c r="A12" s="5" t="s">
        <v>115</v>
      </c>
      <c r="F12" s="5"/>
    </row>
    <row r="13" customFormat="false" ht="18.75" hidden="false" customHeight="true" outlineLevel="0" collapsed="false">
      <c r="A13" s="5" t="s">
        <v>116</v>
      </c>
      <c r="F13" s="5"/>
    </row>
    <row r="14" customFormat="false" ht="18.75" hidden="false" customHeight="true" outlineLevel="0" collapsed="false">
      <c r="A14" s="5" t="s">
        <v>117</v>
      </c>
      <c r="F14" s="5"/>
    </row>
    <row r="15" customFormat="false" ht="18.75" hidden="false" customHeight="true" outlineLevel="0" collapsed="false">
      <c r="A15" s="5" t="s">
        <v>118</v>
      </c>
      <c r="F15" s="5"/>
    </row>
    <row r="16" customFormat="false" ht="18.75" hidden="false" customHeight="true" outlineLevel="0" collapsed="false">
      <c r="A16" s="5" t="s">
        <v>119</v>
      </c>
      <c r="F16" s="5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Collabora_Office/25.04.6.1$Linux_X86_64 LibreOffice_project/1942b5e6e9a7fd36bf8aebea96351f8442131ce3</Application>
  <AppVersion>15.0000</AppVersion>
  <Company>GrapeCity, Inc.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2025-11-13T08:36:31Z</dcterms:created>
  <dc:creator/>
  <dc:description/>
  <dc:language>de-DE</dc:language>
  <cp:lastModifiedBy/>
  <dcterms:modified xsi:type="dcterms:W3CDTF">2026-04-21T14:27:02Z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