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ver" sheetId="1" state="visible" r:id="rId3"/>
    <sheet name="KPI Tracker" sheetId="2" state="visible" r:id="rId4"/>
    <sheet name="Launch Gates" sheetId="3" state="visible" r:id="rId5"/>
    <sheet name="Cost Model" sheetId="4" state="visible" r:id="rId6"/>
    <sheet name="Risk Register" sheetId="5" state="visible" r:id="rId7"/>
    <sheet name="Roadmap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<sst xmlns="http://schemas.openxmlformats.org/spreadsheetml/2006/main" count="235" uniqueCount="175">
  <si>
    <t xml:space="preserve">OpenPitch — PM Workbook</t>
  </si>
  <si>
    <t xml:space="preserve">KPIs · Launch Gates · Cost Model · Risk Register · Roadmap</t>
  </si>
  <si>
    <t xml:space="preserve">Owner: Mohamed Abdulhadi   ·   Updated: 2026-06-14</t>
  </si>
  <si>
    <t xml:space="preserve">Tab</t>
  </si>
  <si>
    <t xml:space="preserve">Purpose</t>
  </si>
  <si>
    <t xml:space="preserve">KPI Tracker</t>
  </si>
  <si>
    <t xml:space="preserve">North-star + activation/trust/usage/community metrics with targets and weekly star milestones</t>
  </si>
  <si>
    <t xml:space="preserve">Launch Gates</t>
  </si>
  <si>
    <t xml:space="preserve">Go/no-go checklist (auto % complete) — must all be Done before public launch</t>
  </si>
  <si>
    <t xml:space="preserve">Cost Model</t>
  </si>
  <si>
    <t xml:space="preserve">Proves the zero-cost claim: free-tier capacity vs daily demand, and cost-if-paid</t>
  </si>
  <si>
    <t xml:space="preserve">Risk Register</t>
  </si>
  <si>
    <t xml:space="preserve">Likelihood × impact scoring with mitigations and owners</t>
  </si>
  <si>
    <t xml:space="preserve">Roadmap</t>
  </si>
  <si>
    <t xml:space="preserve">Time-boxed phases and milestones</t>
  </si>
  <si>
    <t xml:space="preserve">Legend</t>
  </si>
  <si>
    <t xml:space="preserve">Blue text = input you change</t>
  </si>
  <si>
    <t xml:space="preserve">Black text = formula (auto-calculated)</t>
  </si>
  <si>
    <t xml:space="preserve">Category</t>
  </si>
  <si>
    <t xml:space="preserve">Metric</t>
  </si>
  <si>
    <t xml:space="preserve">Definition</t>
  </si>
  <si>
    <t xml:space="preserve">Target</t>
  </si>
  <si>
    <t xml:space="preserve">Current</t>
  </si>
  <si>
    <t xml:space="preserve">Gap</t>
  </si>
  <si>
    <t xml:space="preserve">North Star</t>
  </si>
  <si>
    <t xml:space="preserve">Weekly returning MCP users</t>
  </si>
  <si>
    <t xml:space="preserve">Distinct users who query OpenPitch in-agent ≥1×/wk</t>
  </si>
  <si>
    <t xml:space="preserve">Activation</t>
  </si>
  <si>
    <t xml:space="preserve">Time-to-first-answer (sec)</t>
  </si>
  <si>
    <t xml:space="preserve">README → first sourced answer</t>
  </si>
  <si>
    <t xml:space="preserve">Clean-machine install success %</t>
  </si>
  <si>
    <t xml:space="preserve">Fresh-machine MCP install works</t>
  </si>
  <si>
    <t xml:space="preserve">Trust</t>
  </si>
  <si>
    <t xml:space="preserve">% metrics with full provenance</t>
  </si>
  <si>
    <t xml:space="preserve">value+source+confidence+as_of</t>
  </si>
  <si>
    <t xml:space="preserve">Correction issues resolved</t>
  </si>
  <si>
    <t xml:space="preserve">Accepted public corrections</t>
  </si>
  <si>
    <t xml:space="preserve">Confirmed:contradicted ratio</t>
  </si>
  <si>
    <t xml:space="preserve">Claims later confirmed vs contradicted</t>
  </si>
  <si>
    <t xml:space="preserve">Usage</t>
  </si>
  <si>
    <t xml:space="preserve">MCP tool calls / week</t>
  </si>
  <si>
    <t xml:space="preserve">Across demos + real users</t>
  </si>
  <si>
    <t xml:space="preserve">Event-feed / recipe consumers</t>
  </si>
  <si>
    <t xml:space="preserve">Downstream integrations</t>
  </si>
  <si>
    <t xml:space="preserve">Dashboard visits / week</t>
  </si>
  <si>
    <t xml:space="preserve">Static dashboard traffic</t>
  </si>
  <si>
    <t xml:space="preserve">Community</t>
  </si>
  <si>
    <t xml:space="preserve">GitHub stars (30-day)</t>
  </si>
  <si>
    <t xml:space="preserve">Launch-window stars</t>
  </si>
  <si>
    <t xml:space="preserve">Contributors</t>
  </si>
  <si>
    <t xml:space="preserve">Distinct PR authors</t>
  </si>
  <si>
    <t xml:space="preserve">PRs (data/sources/adapters)</t>
  </si>
  <si>
    <t xml:space="preserve">Community contributions</t>
  </si>
  <si>
    <t xml:space="preserve">Weekly star milestones</t>
  </si>
  <si>
    <t xml:space="preserve">Week</t>
  </si>
  <si>
    <t xml:space="preserve">Actual</t>
  </si>
  <si>
    <t xml:space="preserve">On track?</t>
  </si>
  <si>
    <t xml:space="preserve">Week 1</t>
  </si>
  <si>
    <t xml:space="preserve">Week 2</t>
  </si>
  <si>
    <t xml:space="preserve">Week 3</t>
  </si>
  <si>
    <t xml:space="preserve">Week 4</t>
  </si>
  <si>
    <t xml:space="preserve">Launch readiness — all gates must be Done before public launch</t>
  </si>
  <si>
    <t xml:space="preserve">% complete:</t>
  </si>
  <si>
    <t xml:space="preserve">#</t>
  </si>
  <si>
    <t xml:space="preserve">Gate</t>
  </si>
  <si>
    <t xml:space="preserve">Required</t>
  </si>
  <si>
    <t xml:space="preserve">Status</t>
  </si>
  <si>
    <t xml:space="preserve">Owner</t>
  </si>
  <si>
    <t xml:space="preserve">Target date</t>
  </si>
  <si>
    <t xml:space="preserve">Notes</t>
  </si>
  <si>
    <t xml:space="preserve">Credible seed dataset (10 cos, 3+ sourced metrics)</t>
  </si>
  <si>
    <t xml:space="preserve">Yes</t>
  </si>
  <si>
    <t xml:space="preserve">Not started</t>
  </si>
  <si>
    <t xml:space="preserve">Working MCP read path (tools return + no-data handled)</t>
  </si>
  <si>
    <t xml:space="preserve">Provenance on every metric (source+confidence+as_of)</t>
  </si>
  <si>
    <t xml:space="preserve">2–3 strong public-source contradictions</t>
  </si>
  <si>
    <t xml:space="preserve">Correction workflow + issue template</t>
  </si>
  <si>
    <t xml:space="preserve">Methodology + Data Policy published</t>
  </si>
  <si>
    <t xml:space="preserve">Static dashboard / company cards</t>
  </si>
  <si>
    <t xml:space="preserve">README demo asset (GIF/screens)</t>
  </si>
  <si>
    <t xml:space="preserve">Clean-machine install test</t>
  </si>
  <si>
    <t xml:space="preserve">MCP directory submissions prepared</t>
  </si>
  <si>
    <t xml:space="preserve">Before campaign</t>
  </si>
  <si>
    <t xml:space="preserve">Zero-cost capacity model — does the free tier cover a daily 50-company refresh?</t>
  </si>
  <si>
    <t xml:space="preserve">Input (blue = change me)</t>
  </si>
  <si>
    <t xml:space="preserve">Value</t>
  </si>
  <si>
    <t xml:space="preserve">Unit</t>
  </si>
  <si>
    <t xml:space="preserve">Source / note</t>
  </si>
  <si>
    <t xml:space="preserve">Companies tracked</t>
  </si>
  <si>
    <t xml:space="preserve">count</t>
  </si>
  <si>
    <t xml:space="preserve">PRD scope</t>
  </si>
  <si>
    <t xml:space="preserve">Source items per company</t>
  </si>
  <si>
    <t xml:space="preserve">items</t>
  </si>
  <si>
    <t xml:space="preserve">news+podcast+edgar+web caps</t>
  </si>
  <si>
    <t xml:space="preserve">Batch size (items per LLM call)</t>
  </si>
  <si>
    <t xml:space="preserve">extract_claims_batch</t>
  </si>
  <si>
    <t xml:space="preserve">Gemini 2.5-flash free requests/day</t>
  </si>
  <si>
    <t xml:space="preserve">req/day</t>
  </si>
  <si>
    <t xml:space="preserve">Observed live (quota error 2026-06-14)</t>
  </si>
  <si>
    <t xml:space="preserve">Gemini 2.0-flash free requests/day</t>
  </si>
  <si>
    <t xml:space="preserve">Est.; own daily quota</t>
  </si>
  <si>
    <t xml:space="preserve">Gemini flash-lite free requests/day</t>
  </si>
  <si>
    <t xml:space="preserve">Groq Whisper free requests/day</t>
  </si>
  <si>
    <t xml:space="preserve">Groq free tier (transcription)</t>
  </si>
  <si>
    <t xml:space="preserve">Paid price per 1M input tokens (Flash)</t>
  </si>
  <si>
    <t xml:space="preserve">USD</t>
  </si>
  <si>
    <t xml:space="preserve">Est. if ever paid</t>
  </si>
  <si>
    <t xml:space="preserve">Avg tokens per batch call</t>
  </si>
  <si>
    <t xml:space="preserve">tokens</t>
  </si>
  <si>
    <t xml:space="preserve">~15 items × ~400 tok</t>
  </si>
  <si>
    <t xml:space="preserve">Calculations</t>
  </si>
  <si>
    <t xml:space="preserve">Note</t>
  </si>
  <si>
    <t xml:space="preserve">LLM calls per company</t>
  </si>
  <si>
    <t xml:space="preserve">batched</t>
  </si>
  <si>
    <t xml:space="preserve">Total extraction calls/day (demand)</t>
  </si>
  <si>
    <t xml:space="preserve">Free capacity/day (3-model rotation)</t>
  </si>
  <si>
    <t xml:space="preserve">each model has its own daily quota</t>
  </si>
  <si>
    <t xml:space="preserve">Headroom (capacity − demand)</t>
  </si>
  <si>
    <t xml:space="preserve">positive = fits in free tier</t>
  </si>
  <si>
    <t xml:space="preserve">Fits in free tier?</t>
  </si>
  <si>
    <t xml:space="preserve">Tokens/day used</t>
  </si>
  <si>
    <t xml:space="preserve">Cost/day IF paid (not needed)</t>
  </si>
  <si>
    <t xml:space="preserve">reference only</t>
  </si>
  <si>
    <t xml:space="preserve">Cost/month IF paid (not needed)</t>
  </si>
  <si>
    <t xml:space="preserve">Risk</t>
  </si>
  <si>
    <t xml:space="preserve">Likelihood (1-5)</t>
  </si>
  <si>
    <t xml:space="preserve">Impact (1-5)</t>
  </si>
  <si>
    <t xml:space="preserve">Score</t>
  </si>
  <si>
    <t xml:space="preserve">Mitigation</t>
  </si>
  <si>
    <t xml:space="preserve">Data inaccuracy damages credibility</t>
  </si>
  <si>
    <t xml:space="preserve">Provenance + confidence + ranges; never assert false precision; corrections</t>
  </si>
  <si>
    <t xml:space="preserve">Open</t>
  </si>
  <si>
    <t xml:space="preserve">Audience ≠ pain (stars ≠ PMF)</t>
  </si>
  <si>
    <t xml:space="preserve">Re-anchor ICP to AI-builder grounding; talk to first 50 users weekly</t>
  </si>
  <si>
    <t xml:space="preserve">Free-tier LLM quota too low</t>
  </si>
  <si>
    <t xml:space="preserve">Batching + multi-provider rotation; Cerebras for tokens</t>
  </si>
  <si>
    <t xml:space="preserve">Legal/defamation on contradictions</t>
  </si>
  <si>
    <t xml:space="preserve">Neutral 'public-source discrepancy' language; takedown policy</t>
  </si>
  <si>
    <t xml:space="preserve">Source ToS / scraping blocks</t>
  </si>
  <si>
    <t xml:space="preserve">Official APIs/RSS first; respect robots; conservative posture</t>
  </si>
  <si>
    <t xml:space="preserve">Low launch adoption / HN flop</t>
  </si>
  <si>
    <t xml:space="preserve">Portfolio of shots; contradiction hook; second-chance pool</t>
  </si>
  <si>
    <t xml:space="preserve">Funded OSS rival pivots (e.g. OpenBB)</t>
  </si>
  <si>
    <t xml:space="preserve">Speed + niche depth; interoperate, not only compete</t>
  </si>
  <si>
    <t xml:space="preserve">Single-maintainer bandwidth</t>
  </si>
  <si>
    <t xml:space="preserve">Keep scope narrow; community contributors; automation</t>
  </si>
  <si>
    <t xml:space="preserve">Phase</t>
  </si>
  <si>
    <t xml:space="preserve">Milestone</t>
  </si>
  <si>
    <t xml:space="preserve">P0 Foundation</t>
  </si>
  <si>
    <t xml:space="preserve">Specs + data model + reconciliation engine</t>
  </si>
  <si>
    <t xml:space="preserve">Done</t>
  </si>
  <si>
    <t xml:space="preserve">shipped</t>
  </si>
  <si>
    <t xml:space="preserve">P1 Pipeline</t>
  </si>
  <si>
    <t xml:space="preserve">Adapters + extraction + derivation + publish</t>
  </si>
  <si>
    <t xml:space="preserve">Storage/IO + orchestration + dashboard + MCP</t>
  </si>
  <si>
    <t xml:space="preserve">P2 Data</t>
  </si>
  <si>
    <t xml:space="preserve">Verified 10-company seed + contradictions</t>
  </si>
  <si>
    <t xml:space="preserve">In progress</t>
  </si>
  <si>
    <t xml:space="preserve">verify launch-grade</t>
  </si>
  <si>
    <t xml:space="preserve">Whisper (Groq) live + EDGAR UA fix</t>
  </si>
  <si>
    <t xml:space="preserve">podcast edge</t>
  </si>
  <si>
    <t xml:space="preserve">P3 Launch prep</t>
  </si>
  <si>
    <t xml:space="preserve">LICENSE + governance + issue templates</t>
  </si>
  <si>
    <t xml:space="preserve">this batch</t>
  </si>
  <si>
    <t xml:space="preserve">Pitch deck + case study + demo GIF</t>
  </si>
  <si>
    <t xml:space="preserve">showcase</t>
  </si>
  <si>
    <t xml:space="preserve">P3 Publish</t>
  </si>
  <si>
    <t xml:space="preserve">PyPI publish + set OPENPITCH_REMOTE</t>
  </si>
  <si>
    <t xml:space="preserve">uvx install</t>
  </si>
  <si>
    <t xml:space="preserve">P4 GTM</t>
  </si>
  <si>
    <t xml:space="preserve">Run 30-day growth plan</t>
  </si>
  <si>
    <t xml:space="preserve">after gates pass</t>
  </si>
  <si>
    <t xml:space="preserve">P5 Scale</t>
  </si>
  <si>
    <t xml:space="preserve">A2A agent · MENA adapters · rich sources</t>
  </si>
  <si>
    <t xml:space="preserve">post-PMF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</si>
</sst>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%"/>
    <numFmt numFmtId="167" formatCode="0%"/>
    <numFmt numFmtId="168" formatCode="\$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2A44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11"/>
      <color rgb="FF1F2A44"/>
      <name val="Arial"/>
      <family val="0"/>
      <charset val="1"/>
    </font>
    <font>
      <sz val="10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2A44"/>
        <bgColor rgb="FF003366"/>
      </patternFill>
    </fill>
    <fill>
      <patternFill patternType="solid">
        <fgColor rgb="FFF6F8FA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8FA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A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0"/>
    <col collapsed="false" customWidth="true" hidden="false" outlineLevel="0" max="3" min="3" style="0" width="60"/>
  </cols>
  <sheetData>
    <row r="2" customFormat="false" ht="19.7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B4" s="2" t="s">
        <v>2</v>
      </c>
    </row>
    <row r="6" customFormat="false" ht="15" hidden="false" customHeight="false" outlineLevel="0" collapsed="false">
      <c r="B6" s="3" t="s">
        <v>3</v>
      </c>
      <c r="C6" s="3" t="s">
        <v>4</v>
      </c>
    </row>
    <row r="7" customFormat="false" ht="23.85" hidden="false" customHeight="false" outlineLevel="0" collapsed="false">
      <c r="B7" s="4" t="s">
        <v>5</v>
      </c>
      <c r="C7" s="4" t="s">
        <v>6</v>
      </c>
    </row>
    <row r="8" customFormat="false" ht="23.85" hidden="false" customHeight="false" outlineLevel="0" collapsed="false">
      <c r="B8" s="4" t="s">
        <v>7</v>
      </c>
      <c r="C8" s="4" t="s">
        <v>8</v>
      </c>
    </row>
    <row r="9" customFormat="false" ht="23.85" hidden="false" customHeight="false" outlineLevel="0" collapsed="false">
      <c r="B9" s="4" t="s">
        <v>9</v>
      </c>
      <c r="C9" s="4" t="s">
        <v>10</v>
      </c>
    </row>
    <row r="10" customFormat="false" ht="15" hidden="false" customHeight="false" outlineLevel="0" collapsed="false">
      <c r="B10" s="4" t="s">
        <v>11</v>
      </c>
      <c r="C10" s="4" t="s">
        <v>12</v>
      </c>
    </row>
    <row r="11" customFormat="false" ht="15" hidden="false" customHeight="false" outlineLevel="0" collapsed="false">
      <c r="B11" s="4" t="s">
        <v>13</v>
      </c>
      <c r="C11" s="4" t="s">
        <v>14</v>
      </c>
    </row>
    <row r="13" customFormat="false" ht="15" hidden="false" customHeight="false" outlineLevel="0" collapsed="false">
      <c r="B13" s="5" t="s">
        <v>15</v>
      </c>
    </row>
    <row r="14" customFormat="false" ht="15" hidden="false" customHeight="false" outlineLevel="0" collapsed="false">
      <c r="B14" s="6" t="s">
        <v>16</v>
      </c>
    </row>
    <row r="15" customFormat="false" ht="15" hidden="false" customHeight="false" outlineLevel="0" collapsed="false">
      <c r="B15" s="7" t="s">
        <v>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30"/>
    <col collapsed="false" customWidth="true" hidden="false" outlineLevel="0" max="3" min="3" style="0" width="44"/>
    <col collapsed="false" customWidth="true" hidden="false" outlineLevel="0" max="4" min="4" style="0" width="14"/>
    <col collapsed="false" customWidth="true" hidden="false" outlineLevel="0" max="6" min="5" style="0" width="12"/>
  </cols>
  <sheetData>
    <row r="1" customFormat="false" ht="15" hidden="false" customHeight="false" outlineLevel="0" collapsed="false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  <c r="F1" s="8" t="s">
        <v>23</v>
      </c>
    </row>
    <row r="2" customFormat="false" ht="15" hidden="false" customHeight="false" outlineLevel="0" collapsed="false">
      <c r="A2" s="9" t="s">
        <v>24</v>
      </c>
      <c r="B2" s="9" t="s">
        <v>25</v>
      </c>
      <c r="C2" s="9" t="s">
        <v>26</v>
      </c>
      <c r="D2" s="10" t="n">
        <v>50</v>
      </c>
      <c r="E2" s="10" t="n">
        <v>0</v>
      </c>
      <c r="F2" s="11" t="n">
        <f aca="false">D2-E2</f>
        <v>50</v>
      </c>
    </row>
    <row r="3" customFormat="false" ht="15" hidden="false" customHeight="false" outlineLevel="0" collapsed="false">
      <c r="A3" s="12" t="s">
        <v>27</v>
      </c>
      <c r="B3" s="12" t="s">
        <v>28</v>
      </c>
      <c r="C3" s="12" t="s">
        <v>29</v>
      </c>
      <c r="D3" s="13" t="n">
        <v>60</v>
      </c>
      <c r="E3" s="13" t="n">
        <v>0</v>
      </c>
      <c r="F3" s="14" t="n">
        <f aca="false">D3-E3</f>
        <v>60</v>
      </c>
    </row>
    <row r="4" customFormat="false" ht="15" hidden="false" customHeight="false" outlineLevel="0" collapsed="false">
      <c r="A4" s="9" t="s">
        <v>27</v>
      </c>
      <c r="B4" s="9" t="s">
        <v>30</v>
      </c>
      <c r="C4" s="9" t="s">
        <v>31</v>
      </c>
      <c r="D4" s="15" t="n">
        <v>1</v>
      </c>
      <c r="E4" s="15" t="n">
        <v>0</v>
      </c>
      <c r="F4" s="16" t="n">
        <f aca="false">D4-E4</f>
        <v>1</v>
      </c>
    </row>
    <row r="5" customFormat="false" ht="15" hidden="false" customHeight="false" outlineLevel="0" collapsed="false">
      <c r="A5" s="12" t="s">
        <v>32</v>
      </c>
      <c r="B5" s="12" t="s">
        <v>33</v>
      </c>
      <c r="C5" s="12" t="s">
        <v>34</v>
      </c>
      <c r="D5" s="17" t="n">
        <v>1</v>
      </c>
      <c r="E5" s="17" t="n">
        <v>1</v>
      </c>
      <c r="F5" s="18" t="n">
        <f aca="false">D5-E5</f>
        <v>0</v>
      </c>
    </row>
    <row r="6" customFormat="false" ht="15" hidden="false" customHeight="false" outlineLevel="0" collapsed="false">
      <c r="A6" s="9" t="s">
        <v>32</v>
      </c>
      <c r="B6" s="9" t="s">
        <v>35</v>
      </c>
      <c r="C6" s="9" t="s">
        <v>36</v>
      </c>
      <c r="D6" s="10" t="n">
        <v>10</v>
      </c>
      <c r="E6" s="10" t="n">
        <v>0</v>
      </c>
      <c r="F6" s="11" t="n">
        <f aca="false">D6-E6</f>
        <v>10</v>
      </c>
    </row>
    <row r="7" customFormat="false" ht="15" hidden="false" customHeight="false" outlineLevel="0" collapsed="false">
      <c r="A7" s="12" t="s">
        <v>32</v>
      </c>
      <c r="B7" s="12" t="s">
        <v>37</v>
      </c>
      <c r="C7" s="12" t="s">
        <v>38</v>
      </c>
      <c r="D7" s="13" t="n">
        <v>3</v>
      </c>
      <c r="E7" s="13" t="n">
        <v>0</v>
      </c>
      <c r="F7" s="14" t="n">
        <f aca="false">D7-E7</f>
        <v>3</v>
      </c>
    </row>
    <row r="8" customFormat="false" ht="15" hidden="false" customHeight="false" outlineLevel="0" collapsed="false">
      <c r="A8" s="9" t="s">
        <v>39</v>
      </c>
      <c r="B8" s="9" t="s">
        <v>40</v>
      </c>
      <c r="C8" s="9" t="s">
        <v>41</v>
      </c>
      <c r="D8" s="10" t="n">
        <v>500</v>
      </c>
      <c r="E8" s="10" t="n">
        <v>0</v>
      </c>
      <c r="F8" s="11" t="n">
        <f aca="false">D8-E8</f>
        <v>500</v>
      </c>
    </row>
    <row r="9" customFormat="false" ht="15" hidden="false" customHeight="false" outlineLevel="0" collapsed="false">
      <c r="A9" s="12" t="s">
        <v>39</v>
      </c>
      <c r="B9" s="12" t="s">
        <v>42</v>
      </c>
      <c r="C9" s="12" t="s">
        <v>43</v>
      </c>
      <c r="D9" s="13" t="n">
        <v>10</v>
      </c>
      <c r="E9" s="13" t="n">
        <v>0</v>
      </c>
      <c r="F9" s="14" t="n">
        <f aca="false">D9-E9</f>
        <v>10</v>
      </c>
    </row>
    <row r="10" customFormat="false" ht="15" hidden="false" customHeight="false" outlineLevel="0" collapsed="false">
      <c r="A10" s="9" t="s">
        <v>39</v>
      </c>
      <c r="B10" s="9" t="s">
        <v>44</v>
      </c>
      <c r="C10" s="9" t="s">
        <v>45</v>
      </c>
      <c r="D10" s="10" t="n">
        <v>1000</v>
      </c>
      <c r="E10" s="10" t="n">
        <v>0</v>
      </c>
      <c r="F10" s="11" t="n">
        <f aca="false">D10-E10</f>
        <v>1000</v>
      </c>
    </row>
    <row r="11" customFormat="false" ht="15" hidden="false" customHeight="false" outlineLevel="0" collapsed="false">
      <c r="A11" s="12" t="s">
        <v>46</v>
      </c>
      <c r="B11" s="12" t="s">
        <v>47</v>
      </c>
      <c r="C11" s="12" t="s">
        <v>48</v>
      </c>
      <c r="D11" s="13" t="n">
        <v>5000</v>
      </c>
      <c r="E11" s="13" t="n">
        <v>0</v>
      </c>
      <c r="F11" s="14" t="n">
        <f aca="false">D11-E11</f>
        <v>5000</v>
      </c>
    </row>
    <row r="12" customFormat="false" ht="15" hidden="false" customHeight="false" outlineLevel="0" collapsed="false">
      <c r="A12" s="9" t="s">
        <v>46</v>
      </c>
      <c r="B12" s="9" t="s">
        <v>49</v>
      </c>
      <c r="C12" s="9" t="s">
        <v>50</v>
      </c>
      <c r="D12" s="10" t="n">
        <v>15</v>
      </c>
      <c r="E12" s="10" t="n">
        <v>0</v>
      </c>
      <c r="F12" s="11" t="n">
        <f aca="false">D12-E12</f>
        <v>15</v>
      </c>
    </row>
    <row r="13" customFormat="false" ht="15" hidden="false" customHeight="false" outlineLevel="0" collapsed="false">
      <c r="A13" s="12" t="s">
        <v>46</v>
      </c>
      <c r="B13" s="12" t="s">
        <v>51</v>
      </c>
      <c r="C13" s="12" t="s">
        <v>52</v>
      </c>
      <c r="D13" s="13" t="n">
        <v>25</v>
      </c>
      <c r="E13" s="13" t="n">
        <v>0</v>
      </c>
      <c r="F13" s="14" t="n">
        <f aca="false">D13-E13</f>
        <v>25</v>
      </c>
    </row>
    <row r="16" customFormat="false" ht="15" hidden="false" customHeight="false" outlineLevel="0" collapsed="false">
      <c r="A16" s="5" t="s">
        <v>53</v>
      </c>
    </row>
    <row r="17" customFormat="false" ht="15" hidden="false" customHeight="false" outlineLevel="0" collapsed="false">
      <c r="A17" s="8" t="s">
        <v>54</v>
      </c>
      <c r="B17" s="8" t="s">
        <v>21</v>
      </c>
      <c r="C17" s="8" t="s">
        <v>55</v>
      </c>
      <c r="D17" s="8" t="s">
        <v>56</v>
      </c>
    </row>
    <row r="18" customFormat="false" ht="15" hidden="false" customHeight="false" outlineLevel="0" collapsed="false">
      <c r="A18" s="9" t="s">
        <v>57</v>
      </c>
      <c r="B18" s="19" t="n">
        <v>1000</v>
      </c>
      <c r="C18" s="19" t="n">
        <v>0</v>
      </c>
      <c r="D18" s="20" t="str">
        <f aca="false">IF(C18&gt;=B18,"Yes","No")</f>
        <v>No</v>
      </c>
    </row>
    <row r="19" customFormat="false" ht="15" hidden="false" customHeight="false" outlineLevel="0" collapsed="false">
      <c r="A19" s="12" t="s">
        <v>58</v>
      </c>
      <c r="B19" s="21" t="n">
        <v>2500</v>
      </c>
      <c r="C19" s="21" t="n">
        <v>0</v>
      </c>
      <c r="D19" s="22" t="str">
        <f aca="false">IF(C19&gt;=B19,"Yes","No")</f>
        <v>No</v>
      </c>
    </row>
    <row r="20" customFormat="false" ht="15" hidden="false" customHeight="false" outlineLevel="0" collapsed="false">
      <c r="A20" s="9" t="s">
        <v>59</v>
      </c>
      <c r="B20" s="19" t="n">
        <v>4000</v>
      </c>
      <c r="C20" s="19" t="n">
        <v>0</v>
      </c>
      <c r="D20" s="20" t="str">
        <f aca="false">IF(C20&gt;=B20,"Yes","No")</f>
        <v>No</v>
      </c>
    </row>
    <row r="21" customFormat="false" ht="15" hidden="false" customHeight="false" outlineLevel="0" collapsed="false">
      <c r="A21" s="12" t="s">
        <v>60</v>
      </c>
      <c r="B21" s="21" t="n">
        <v>5000</v>
      </c>
      <c r="C21" s="21" t="n">
        <v>0</v>
      </c>
      <c r="D21" s="22" t="str">
        <f aca="false">IF(C21&gt;=B21,"Yes","No")</f>
        <v>No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3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12"/>
    <col collapsed="false" customWidth="true" hidden="false" outlineLevel="0" max="6" min="6" style="0" width="14"/>
    <col collapsed="false" customWidth="true" hidden="false" outlineLevel="0" max="7" min="7" style="0" width="40"/>
  </cols>
  <sheetData>
    <row r="1" customFormat="false" ht="15" hidden="false" customHeight="false" outlineLevel="0" collapsed="false">
      <c r="A1" s="5" t="s">
        <v>61</v>
      </c>
    </row>
    <row r="2" customFormat="false" ht="15" hidden="false" customHeight="false" outlineLevel="0" collapsed="false">
      <c r="A2" s="5" t="s">
        <v>62</v>
      </c>
      <c r="B2" s="23" t="n">
        <f aca="false">COUNTIF(D5:D14,"Done")/COUNTA(D5:D14)</f>
        <v>0</v>
      </c>
    </row>
    <row r="4" customFormat="false" ht="15" hidden="false" customHeight="false" outlineLevel="0" collapsed="false">
      <c r="A4" s="24" t="s">
        <v>63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69</v>
      </c>
    </row>
    <row r="5" customFormat="false" ht="23.85" hidden="false" customHeight="false" outlineLevel="0" collapsed="false">
      <c r="A5" s="12" t="n">
        <v>1</v>
      </c>
      <c r="B5" s="12" t="s">
        <v>70</v>
      </c>
      <c r="C5" s="12" t="s">
        <v>71</v>
      </c>
      <c r="D5" s="21" t="s">
        <v>72</v>
      </c>
      <c r="E5" s="12"/>
      <c r="F5" s="12"/>
      <c r="G5" s="12"/>
    </row>
    <row r="6" customFormat="false" ht="23.85" hidden="false" customHeight="false" outlineLevel="0" collapsed="false">
      <c r="A6" s="9" t="n">
        <v>2</v>
      </c>
      <c r="B6" s="9" t="s">
        <v>73</v>
      </c>
      <c r="C6" s="9" t="s">
        <v>71</v>
      </c>
      <c r="D6" s="19" t="s">
        <v>72</v>
      </c>
      <c r="E6" s="9"/>
      <c r="F6" s="9"/>
      <c r="G6" s="9"/>
    </row>
    <row r="7" customFormat="false" ht="23.85" hidden="false" customHeight="false" outlineLevel="0" collapsed="false">
      <c r="A7" s="12" t="n">
        <v>3</v>
      </c>
      <c r="B7" s="12" t="s">
        <v>74</v>
      </c>
      <c r="C7" s="12" t="s">
        <v>71</v>
      </c>
      <c r="D7" s="21" t="s">
        <v>72</v>
      </c>
      <c r="E7" s="12"/>
      <c r="F7" s="12"/>
      <c r="G7" s="12"/>
    </row>
    <row r="8" customFormat="false" ht="15" hidden="false" customHeight="false" outlineLevel="0" collapsed="false">
      <c r="A8" s="9" t="n">
        <v>4</v>
      </c>
      <c r="B8" s="9" t="s">
        <v>75</v>
      </c>
      <c r="C8" s="9" t="s">
        <v>71</v>
      </c>
      <c r="D8" s="19" t="s">
        <v>72</v>
      </c>
      <c r="E8" s="9"/>
      <c r="F8" s="9"/>
      <c r="G8" s="9"/>
    </row>
    <row r="9" customFormat="false" ht="15" hidden="false" customHeight="false" outlineLevel="0" collapsed="false">
      <c r="A9" s="12" t="n">
        <v>5</v>
      </c>
      <c r="B9" s="12" t="s">
        <v>76</v>
      </c>
      <c r="C9" s="12" t="s">
        <v>71</v>
      </c>
      <c r="D9" s="21" t="s">
        <v>72</v>
      </c>
      <c r="E9" s="12"/>
      <c r="F9" s="12"/>
      <c r="G9" s="12"/>
    </row>
    <row r="10" customFormat="false" ht="15" hidden="false" customHeight="false" outlineLevel="0" collapsed="false">
      <c r="A10" s="9" t="n">
        <v>6</v>
      </c>
      <c r="B10" s="9" t="s">
        <v>77</v>
      </c>
      <c r="C10" s="9" t="s">
        <v>71</v>
      </c>
      <c r="D10" s="19" t="s">
        <v>72</v>
      </c>
      <c r="E10" s="9"/>
      <c r="F10" s="9"/>
      <c r="G10" s="9"/>
    </row>
    <row r="11" customFormat="false" ht="15" hidden="false" customHeight="false" outlineLevel="0" collapsed="false">
      <c r="A11" s="12" t="n">
        <v>7</v>
      </c>
      <c r="B11" s="12" t="s">
        <v>78</v>
      </c>
      <c r="C11" s="12" t="s">
        <v>71</v>
      </c>
      <c r="D11" s="21" t="s">
        <v>72</v>
      </c>
      <c r="E11" s="12"/>
      <c r="F11" s="12"/>
      <c r="G11" s="12"/>
    </row>
    <row r="12" customFormat="false" ht="15" hidden="false" customHeight="false" outlineLevel="0" collapsed="false">
      <c r="A12" s="9" t="n">
        <v>8</v>
      </c>
      <c r="B12" s="9" t="s">
        <v>79</v>
      </c>
      <c r="C12" s="9" t="s">
        <v>71</v>
      </c>
      <c r="D12" s="19" t="s">
        <v>72</v>
      </c>
      <c r="E12" s="9"/>
      <c r="F12" s="9"/>
      <c r="G12" s="9"/>
    </row>
    <row r="13" customFormat="false" ht="15" hidden="false" customHeight="false" outlineLevel="0" collapsed="false">
      <c r="A13" s="12" t="n">
        <v>9</v>
      </c>
      <c r="B13" s="12" t="s">
        <v>80</v>
      </c>
      <c r="C13" s="12" t="s">
        <v>71</v>
      </c>
      <c r="D13" s="21" t="s">
        <v>72</v>
      </c>
      <c r="E13" s="12"/>
      <c r="F13" s="12"/>
      <c r="G13" s="12"/>
    </row>
    <row r="14" customFormat="false" ht="23.85" hidden="false" customHeight="false" outlineLevel="0" collapsed="false">
      <c r="A14" s="9" t="n">
        <v>10</v>
      </c>
      <c r="B14" s="9" t="s">
        <v>81</v>
      </c>
      <c r="C14" s="9" t="s">
        <v>82</v>
      </c>
      <c r="D14" s="19" t="s">
        <v>72</v>
      </c>
      <c r="E14" s="9"/>
      <c r="F14" s="9"/>
      <c r="G14" s="9"/>
    </row>
  </sheetData>
  <dataValidations count="1">
    <dataValidation allowBlank="true" errorStyle="stop" operator="between" showDropDown="false" showErrorMessage="false" showInputMessage="false" sqref="D5:D14" type="list">
      <formula1>"Not started,In progress,Done"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8"/>
    <col collapsed="false" customWidth="true" hidden="false" outlineLevel="0" max="3" min="2" style="0" width="14"/>
    <col collapsed="false" customWidth="true" hidden="false" outlineLevel="0" max="4" min="4" style="0" width="46"/>
  </cols>
  <sheetData>
    <row r="1" customFormat="false" ht="15" hidden="false" customHeight="false" outlineLevel="0" collapsed="false">
      <c r="A1" s="5" t="s">
        <v>83</v>
      </c>
    </row>
    <row r="3" customFormat="false" ht="15" hidden="false" customHeight="false" outlineLevel="0" collapsed="false">
      <c r="A3" s="8" t="s">
        <v>84</v>
      </c>
      <c r="B3" s="8" t="s">
        <v>85</v>
      </c>
      <c r="C3" s="8" t="s">
        <v>86</v>
      </c>
      <c r="D3" s="8" t="s">
        <v>87</v>
      </c>
    </row>
    <row r="4" customFormat="false" ht="15" hidden="false" customHeight="false" outlineLevel="0" collapsed="false">
      <c r="A4" s="9" t="s">
        <v>88</v>
      </c>
      <c r="B4" s="19" t="n">
        <v>50</v>
      </c>
      <c r="C4" s="9" t="s">
        <v>89</v>
      </c>
      <c r="D4" s="25" t="s">
        <v>90</v>
      </c>
    </row>
    <row r="5" customFormat="false" ht="15" hidden="false" customHeight="false" outlineLevel="0" collapsed="false">
      <c r="A5" s="12" t="s">
        <v>91</v>
      </c>
      <c r="B5" s="21" t="n">
        <v>15</v>
      </c>
      <c r="C5" s="12" t="s">
        <v>92</v>
      </c>
      <c r="D5" s="26" t="s">
        <v>93</v>
      </c>
    </row>
    <row r="6" customFormat="false" ht="15" hidden="false" customHeight="false" outlineLevel="0" collapsed="false">
      <c r="A6" s="9" t="s">
        <v>94</v>
      </c>
      <c r="B6" s="19" t="n">
        <v>15</v>
      </c>
      <c r="C6" s="9" t="s">
        <v>92</v>
      </c>
      <c r="D6" s="25" t="s">
        <v>95</v>
      </c>
    </row>
    <row r="7" customFormat="false" ht="15" hidden="false" customHeight="false" outlineLevel="0" collapsed="false">
      <c r="A7" s="12" t="s">
        <v>96</v>
      </c>
      <c r="B7" s="21" t="n">
        <v>20</v>
      </c>
      <c r="C7" s="12" t="s">
        <v>97</v>
      </c>
      <c r="D7" s="26" t="s">
        <v>98</v>
      </c>
    </row>
    <row r="8" customFormat="false" ht="15" hidden="false" customHeight="false" outlineLevel="0" collapsed="false">
      <c r="A8" s="9" t="s">
        <v>99</v>
      </c>
      <c r="B8" s="19" t="n">
        <v>200</v>
      </c>
      <c r="C8" s="9" t="s">
        <v>97</v>
      </c>
      <c r="D8" s="25" t="s">
        <v>100</v>
      </c>
    </row>
    <row r="9" customFormat="false" ht="15" hidden="false" customHeight="false" outlineLevel="0" collapsed="false">
      <c r="A9" s="12" t="s">
        <v>101</v>
      </c>
      <c r="B9" s="21" t="n">
        <v>200</v>
      </c>
      <c r="C9" s="12" t="s">
        <v>97</v>
      </c>
      <c r="D9" s="26" t="s">
        <v>100</v>
      </c>
    </row>
    <row r="10" customFormat="false" ht="15" hidden="false" customHeight="false" outlineLevel="0" collapsed="false">
      <c r="A10" s="9" t="s">
        <v>102</v>
      </c>
      <c r="B10" s="19" t="n">
        <v>2000</v>
      </c>
      <c r="C10" s="9" t="s">
        <v>97</v>
      </c>
      <c r="D10" s="25" t="s">
        <v>103</v>
      </c>
    </row>
    <row r="11" customFormat="false" ht="15" hidden="false" customHeight="false" outlineLevel="0" collapsed="false">
      <c r="A11" s="12" t="s">
        <v>104</v>
      </c>
      <c r="B11" s="27" t="n">
        <v>0.3</v>
      </c>
      <c r="C11" s="12" t="s">
        <v>105</v>
      </c>
      <c r="D11" s="26" t="s">
        <v>106</v>
      </c>
    </row>
    <row r="12" customFormat="false" ht="15" hidden="false" customHeight="false" outlineLevel="0" collapsed="false">
      <c r="A12" s="9" t="s">
        <v>107</v>
      </c>
      <c r="B12" s="19" t="n">
        <v>6000</v>
      </c>
      <c r="C12" s="9" t="s">
        <v>108</v>
      </c>
      <c r="D12" s="25" t="s">
        <v>109</v>
      </c>
    </row>
    <row r="14" customFormat="false" ht="15" hidden="false" customHeight="false" outlineLevel="0" collapsed="false">
      <c r="A14" s="5" t="s">
        <v>110</v>
      </c>
    </row>
    <row r="15" customFormat="false" ht="15" hidden="false" customHeight="false" outlineLevel="0" collapsed="false">
      <c r="A15" s="8" t="s">
        <v>19</v>
      </c>
      <c r="B15" s="8" t="s">
        <v>85</v>
      </c>
      <c r="C15" s="8" t="s">
        <v>86</v>
      </c>
      <c r="D15" s="8" t="s">
        <v>111</v>
      </c>
    </row>
    <row r="16" customFormat="false" ht="15" hidden="false" customHeight="false" outlineLevel="0" collapsed="false">
      <c r="A16" s="9" t="s">
        <v>112</v>
      </c>
      <c r="B16" s="11" t="n">
        <f aca="false">CEILING(B5/B6,1)</f>
        <v>1</v>
      </c>
      <c r="C16" s="9"/>
      <c r="D16" s="25" t="s">
        <v>113</v>
      </c>
    </row>
    <row r="17" customFormat="false" ht="15" hidden="false" customHeight="false" outlineLevel="0" collapsed="false">
      <c r="A17" s="12" t="s">
        <v>114</v>
      </c>
      <c r="B17" s="14" t="n">
        <f aca="false">B4*B16</f>
        <v>50</v>
      </c>
      <c r="C17" s="12"/>
      <c r="D17" s="26"/>
    </row>
    <row r="18" customFormat="false" ht="15" hidden="false" customHeight="false" outlineLevel="0" collapsed="false">
      <c r="A18" s="9" t="s">
        <v>115</v>
      </c>
      <c r="B18" s="11" t="n">
        <f aca="false">B7+B8+B9</f>
        <v>420</v>
      </c>
      <c r="C18" s="9"/>
      <c r="D18" s="25" t="s">
        <v>116</v>
      </c>
    </row>
    <row r="19" customFormat="false" ht="15" hidden="false" customHeight="false" outlineLevel="0" collapsed="false">
      <c r="A19" s="12" t="s">
        <v>117</v>
      </c>
      <c r="B19" s="14" t="n">
        <f aca="false">B18-B17</f>
        <v>370</v>
      </c>
      <c r="C19" s="12"/>
      <c r="D19" s="26" t="s">
        <v>118</v>
      </c>
    </row>
    <row r="20" customFormat="false" ht="15" hidden="false" customHeight="false" outlineLevel="0" collapsed="false">
      <c r="A20" s="9" t="s">
        <v>119</v>
      </c>
      <c r="B20" s="20" t="str">
        <f aca="false">IF(B19&gt;=0,"YES — $0","NO — add provider/day-split")</f>
        <v>YES — $0</v>
      </c>
      <c r="C20" s="9"/>
      <c r="D20" s="25"/>
    </row>
    <row r="21" customFormat="false" ht="15" hidden="false" customHeight="false" outlineLevel="0" collapsed="false">
      <c r="A21" s="12" t="s">
        <v>120</v>
      </c>
      <c r="B21" s="14" t="n">
        <f aca="false">B17*B12</f>
        <v>300000</v>
      </c>
      <c r="C21" s="12"/>
      <c r="D21" s="26"/>
    </row>
    <row r="22" customFormat="false" ht="15" hidden="false" customHeight="false" outlineLevel="0" collapsed="false">
      <c r="A22" s="9" t="s">
        <v>121</v>
      </c>
      <c r="B22" s="28" t="n">
        <f aca="false">B21/1000000*B11</f>
        <v>0.09</v>
      </c>
      <c r="C22" s="9"/>
      <c r="D22" s="25" t="s">
        <v>122</v>
      </c>
    </row>
    <row r="23" customFormat="false" ht="15" hidden="false" customHeight="false" outlineLevel="0" collapsed="false">
      <c r="A23" s="12" t="s">
        <v>123</v>
      </c>
      <c r="B23" s="29" t="n">
        <f aca="false">B22*30</f>
        <v>2.7</v>
      </c>
      <c r="C23" s="12"/>
      <c r="D23" s="26" t="s">
        <v>122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34"/>
    <col collapsed="false" customWidth="true" hidden="false" outlineLevel="0" max="3" min="3" style="0" width="14"/>
    <col collapsed="false" customWidth="true" hidden="false" outlineLevel="0" max="4" min="4" style="0" width="12"/>
    <col collapsed="false" customWidth="true" hidden="false" outlineLevel="0" max="5" min="5" style="0" width="9"/>
    <col collapsed="false" customWidth="true" hidden="false" outlineLevel="0" max="6" min="6" style="0" width="40"/>
    <col collapsed="false" customWidth="true" hidden="false" outlineLevel="0" max="7" min="7" style="0" width="12"/>
    <col collapsed="false" customWidth="true" hidden="false" outlineLevel="0" max="8" min="8" style="0" width="14"/>
  </cols>
  <sheetData>
    <row r="1" customFormat="false" ht="26.85" hidden="false" customHeight="false" outlineLevel="0" collapsed="false">
      <c r="A1" s="8" t="s">
        <v>63</v>
      </c>
      <c r="B1" s="8" t="s">
        <v>124</v>
      </c>
      <c r="C1" s="8" t="s">
        <v>125</v>
      </c>
      <c r="D1" s="8" t="s">
        <v>126</v>
      </c>
      <c r="E1" s="8" t="s">
        <v>127</v>
      </c>
      <c r="F1" s="8" t="s">
        <v>128</v>
      </c>
      <c r="G1" s="8" t="s">
        <v>67</v>
      </c>
      <c r="H1" s="8" t="s">
        <v>66</v>
      </c>
    </row>
    <row r="2" customFormat="false" ht="23.85" hidden="false" customHeight="false" outlineLevel="0" collapsed="false">
      <c r="A2" s="9" t="n">
        <v>1</v>
      </c>
      <c r="B2" s="9" t="s">
        <v>129</v>
      </c>
      <c r="C2" s="19" t="n">
        <v>3</v>
      </c>
      <c r="D2" s="19" t="n">
        <v>5</v>
      </c>
      <c r="E2" s="20" t="n">
        <f aca="false">C2*D2</f>
        <v>15</v>
      </c>
      <c r="F2" s="9" t="s">
        <v>130</v>
      </c>
      <c r="G2" s="9"/>
      <c r="H2" s="19" t="s">
        <v>131</v>
      </c>
    </row>
    <row r="3" customFormat="false" ht="23.85" hidden="false" customHeight="false" outlineLevel="0" collapsed="false">
      <c r="A3" s="12" t="n">
        <v>2</v>
      </c>
      <c r="B3" s="12" t="s">
        <v>132</v>
      </c>
      <c r="C3" s="21" t="n">
        <v>4</v>
      </c>
      <c r="D3" s="21" t="n">
        <v>5</v>
      </c>
      <c r="E3" s="22" t="n">
        <f aca="false">C3*D3</f>
        <v>20</v>
      </c>
      <c r="F3" s="12" t="s">
        <v>133</v>
      </c>
      <c r="G3" s="12"/>
      <c r="H3" s="21" t="s">
        <v>131</v>
      </c>
    </row>
    <row r="4" customFormat="false" ht="23.85" hidden="false" customHeight="false" outlineLevel="0" collapsed="false">
      <c r="A4" s="9" t="n">
        <v>3</v>
      </c>
      <c r="B4" s="9" t="s">
        <v>134</v>
      </c>
      <c r="C4" s="19" t="n">
        <v>3</v>
      </c>
      <c r="D4" s="19" t="n">
        <v>4</v>
      </c>
      <c r="E4" s="20" t="n">
        <f aca="false">C4*D4</f>
        <v>12</v>
      </c>
      <c r="F4" s="9" t="s">
        <v>135</v>
      </c>
      <c r="G4" s="9"/>
      <c r="H4" s="19" t="s">
        <v>131</v>
      </c>
    </row>
    <row r="5" customFormat="false" ht="23.85" hidden="false" customHeight="false" outlineLevel="0" collapsed="false">
      <c r="A5" s="12" t="n">
        <v>4</v>
      </c>
      <c r="B5" s="12" t="s">
        <v>136</v>
      </c>
      <c r="C5" s="21" t="n">
        <v>2</v>
      </c>
      <c r="D5" s="21" t="n">
        <v>5</v>
      </c>
      <c r="E5" s="22" t="n">
        <f aca="false">C5*D5</f>
        <v>10</v>
      </c>
      <c r="F5" s="12" t="s">
        <v>137</v>
      </c>
      <c r="G5" s="12"/>
      <c r="H5" s="21" t="s">
        <v>131</v>
      </c>
    </row>
    <row r="6" customFormat="false" ht="23.85" hidden="false" customHeight="false" outlineLevel="0" collapsed="false">
      <c r="A6" s="9" t="n">
        <v>5</v>
      </c>
      <c r="B6" s="9" t="s">
        <v>138</v>
      </c>
      <c r="C6" s="19" t="n">
        <v>3</v>
      </c>
      <c r="D6" s="19" t="n">
        <v>3</v>
      </c>
      <c r="E6" s="20" t="n">
        <f aca="false">C6*D6</f>
        <v>9</v>
      </c>
      <c r="F6" s="9" t="s">
        <v>139</v>
      </c>
      <c r="G6" s="9"/>
      <c r="H6" s="19" t="s">
        <v>131</v>
      </c>
    </row>
    <row r="7" customFormat="false" ht="23.85" hidden="false" customHeight="false" outlineLevel="0" collapsed="false">
      <c r="A7" s="12" t="n">
        <v>6</v>
      </c>
      <c r="B7" s="12" t="s">
        <v>140</v>
      </c>
      <c r="C7" s="21" t="n">
        <v>3</v>
      </c>
      <c r="D7" s="21" t="n">
        <v>4</v>
      </c>
      <c r="E7" s="22" t="n">
        <f aca="false">C7*D7</f>
        <v>12</v>
      </c>
      <c r="F7" s="12" t="s">
        <v>141</v>
      </c>
      <c r="G7" s="12"/>
      <c r="H7" s="21" t="s">
        <v>131</v>
      </c>
    </row>
    <row r="8" customFormat="false" ht="23.85" hidden="false" customHeight="false" outlineLevel="0" collapsed="false">
      <c r="A8" s="9" t="n">
        <v>7</v>
      </c>
      <c r="B8" s="9" t="s">
        <v>142</v>
      </c>
      <c r="C8" s="19" t="n">
        <v>2</v>
      </c>
      <c r="D8" s="19" t="n">
        <v>4</v>
      </c>
      <c r="E8" s="20" t="n">
        <f aca="false">C8*D8</f>
        <v>8</v>
      </c>
      <c r="F8" s="9" t="s">
        <v>143</v>
      </c>
      <c r="G8" s="9"/>
      <c r="H8" s="19" t="s">
        <v>131</v>
      </c>
    </row>
    <row r="9" customFormat="false" ht="23.85" hidden="false" customHeight="false" outlineLevel="0" collapsed="false">
      <c r="A9" s="12" t="n">
        <v>8</v>
      </c>
      <c r="B9" s="12" t="s">
        <v>144</v>
      </c>
      <c r="C9" s="21" t="n">
        <v>4</v>
      </c>
      <c r="D9" s="21" t="n">
        <v>3</v>
      </c>
      <c r="E9" s="22" t="n">
        <f aca="false">C9*D9</f>
        <v>12</v>
      </c>
      <c r="F9" s="12" t="s">
        <v>145</v>
      </c>
      <c r="G9" s="12"/>
      <c r="H9" s="21" t="s">
        <v>131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40"/>
    <col collapsed="false" customWidth="true" hidden="false" outlineLevel="0" max="4" min="3" style="0" width="14"/>
    <col collapsed="false" customWidth="true" hidden="false" outlineLevel="0" max="5" min="5" style="0" width="34"/>
  </cols>
  <sheetData>
    <row r="1" customFormat="false" ht="15" hidden="false" customHeight="false" outlineLevel="0" collapsed="false">
      <c r="A1" s="8" t="s">
        <v>146</v>
      </c>
      <c r="B1" s="8" t="s">
        <v>147</v>
      </c>
      <c r="C1" s="8" t="s">
        <v>66</v>
      </c>
      <c r="D1" s="8" t="s">
        <v>21</v>
      </c>
      <c r="E1" s="8" t="s">
        <v>69</v>
      </c>
    </row>
    <row r="2" customFormat="false" ht="15" hidden="false" customHeight="false" outlineLevel="0" collapsed="false">
      <c r="A2" s="9" t="s">
        <v>148</v>
      </c>
      <c r="B2" s="9" t="s">
        <v>149</v>
      </c>
      <c r="C2" s="19" t="s">
        <v>150</v>
      </c>
      <c r="D2" s="9"/>
      <c r="E2" s="9" t="s">
        <v>151</v>
      </c>
    </row>
    <row r="3" customFormat="false" ht="15" hidden="false" customHeight="false" outlineLevel="0" collapsed="false">
      <c r="A3" s="12" t="s">
        <v>152</v>
      </c>
      <c r="B3" s="12" t="s">
        <v>153</v>
      </c>
      <c r="C3" s="21" t="s">
        <v>150</v>
      </c>
      <c r="D3" s="12"/>
      <c r="E3" s="12" t="s">
        <v>151</v>
      </c>
    </row>
    <row r="4" customFormat="false" ht="15" hidden="false" customHeight="false" outlineLevel="0" collapsed="false">
      <c r="A4" s="9" t="s">
        <v>152</v>
      </c>
      <c r="B4" s="9" t="s">
        <v>154</v>
      </c>
      <c r="C4" s="19" t="s">
        <v>150</v>
      </c>
      <c r="D4" s="9"/>
      <c r="E4" s="9" t="s">
        <v>151</v>
      </c>
    </row>
    <row r="5" customFormat="false" ht="15" hidden="false" customHeight="false" outlineLevel="0" collapsed="false">
      <c r="A5" s="12" t="s">
        <v>155</v>
      </c>
      <c r="B5" s="12" t="s">
        <v>156</v>
      </c>
      <c r="C5" s="21" t="s">
        <v>157</v>
      </c>
      <c r="D5" s="12"/>
      <c r="E5" s="12" t="s">
        <v>158</v>
      </c>
    </row>
    <row r="6" customFormat="false" ht="15" hidden="false" customHeight="false" outlineLevel="0" collapsed="false">
      <c r="A6" s="9" t="s">
        <v>155</v>
      </c>
      <c r="B6" s="9" t="s">
        <v>159</v>
      </c>
      <c r="C6" s="19" t="s">
        <v>157</v>
      </c>
      <c r="D6" s="9"/>
      <c r="E6" s="9" t="s">
        <v>160</v>
      </c>
    </row>
    <row r="7" customFormat="false" ht="15" hidden="false" customHeight="false" outlineLevel="0" collapsed="false">
      <c r="A7" s="12" t="s">
        <v>161</v>
      </c>
      <c r="B7" s="12" t="s">
        <v>162</v>
      </c>
      <c r="C7" s="21" t="s">
        <v>157</v>
      </c>
      <c r="D7" s="12"/>
      <c r="E7" s="12" t="s">
        <v>163</v>
      </c>
    </row>
    <row r="8" customFormat="false" ht="15" hidden="false" customHeight="false" outlineLevel="0" collapsed="false">
      <c r="A8" s="9" t="s">
        <v>161</v>
      </c>
      <c r="B8" s="9" t="s">
        <v>164</v>
      </c>
      <c r="C8" s="19" t="s">
        <v>72</v>
      </c>
      <c r="D8" s="9"/>
      <c r="E8" s="9" t="s">
        <v>165</v>
      </c>
    </row>
    <row r="9" customFormat="false" ht="15" hidden="false" customHeight="false" outlineLevel="0" collapsed="false">
      <c r="A9" s="12" t="s">
        <v>166</v>
      </c>
      <c r="B9" s="12" t="s">
        <v>167</v>
      </c>
      <c r="C9" s="21" t="s">
        <v>72</v>
      </c>
      <c r="D9" s="12"/>
      <c r="E9" s="12" t="s">
        <v>168</v>
      </c>
    </row>
    <row r="10" customFormat="false" ht="15" hidden="false" customHeight="false" outlineLevel="0" collapsed="false">
      <c r="A10" s="9" t="s">
        <v>169</v>
      </c>
      <c r="B10" s="9" t="s">
        <v>170</v>
      </c>
      <c r="C10" s="19" t="s">
        <v>72</v>
      </c>
      <c r="D10" s="9"/>
      <c r="E10" s="9" t="s">
        <v>171</v>
      </c>
    </row>
    <row r="11" customFormat="false" ht="15" hidden="false" customHeight="false" outlineLevel="0" collapsed="false">
      <c r="A11" s="12" t="s">
        <v>172</v>
      </c>
      <c r="B11" s="12" t="s">
        <v>173</v>
      </c>
      <c r="C11" s="21" t="s">
        <v>72</v>
      </c>
      <c r="D11" s="12"/>
      <c r="E11" s="12" t="s">
        <v>174</v>
      </c>
    </row>
  </sheetData>
  <dataValidations count="1">
    <dataValidation allowBlank="true" errorStyle="stop" operator="between" showDropDown="false" showErrorMessage="false" showInputMessage="false" sqref="C2:C11" type="list">
      <formula1>"Not started,In progress,Done"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2026-06-14T13:12:34Z</dcterms:created>
  <dc:creator>openpyxl</dc:creator>
  <dc:description/>
  <dc:language>en-AE</dc:language>
  <cp:lastModifiedBy/>
  <dcterms:modified xsi:type="dcterms:W3CDTF">2026-06-14T13:12:34Z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