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Graphy-PlugIns\radiomics\"/>
    </mc:Choice>
  </mc:AlternateContent>
  <xr:revisionPtr revIDLastSave="0" documentId="13_ncr:1_{47A4D200-F028-43B8-B243-C113F365CB87}" xr6:coauthVersionLast="47" xr6:coauthVersionMax="47" xr10:uidLastSave="{00000000-0000-0000-0000-000000000000}"/>
  <bookViews>
    <workbookView xWindow="1950" yWindow="705" windowWidth="26025" windowHeight="15300" xr2:uid="{00000000-000D-0000-FFFF-FFFF00000000}"/>
  </bookViews>
  <sheets>
    <sheet name="digital phantom" sheetId="1" r:id="rId1"/>
    <sheet name="config A" sheetId="2" r:id="rId2"/>
    <sheet name="config B" sheetId="3" r:id="rId3"/>
    <sheet name="config C" sheetId="4" r:id="rId4"/>
    <sheet name="config D" sheetId="5" r:id="rId5"/>
    <sheet name="config 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3" i="5" l="1"/>
  <c r="I274" i="5"/>
  <c r="I275" i="5"/>
  <c r="I276" i="5"/>
  <c r="I272" i="5"/>
  <c r="I276" i="4"/>
  <c r="I274" i="4"/>
  <c r="I275" i="4"/>
  <c r="J275" i="4" s="1"/>
  <c r="J274" i="4"/>
  <c r="I273" i="4"/>
  <c r="I272" i="4"/>
  <c r="H114" i="4"/>
  <c r="H96" i="4"/>
  <c r="I96" i="4" s="1"/>
  <c r="J96" i="4" s="1"/>
  <c r="J485" i="1"/>
  <c r="J486" i="1"/>
  <c r="J487" i="1"/>
  <c r="I484" i="1"/>
  <c r="J484" i="1" s="1"/>
  <c r="J488" i="1"/>
  <c r="H54" i="1"/>
  <c r="H36" i="1"/>
  <c r="I3" i="6"/>
  <c r="J3" i="6" s="1"/>
  <c r="I4" i="6"/>
  <c r="J4" i="6" s="1"/>
  <c r="I5" i="6"/>
  <c r="J5" i="6" s="1"/>
  <c r="I6" i="6"/>
  <c r="J6" i="6" s="1"/>
  <c r="I7" i="6"/>
  <c r="J7" i="6"/>
  <c r="I8" i="6"/>
  <c r="J8" i="6" s="1"/>
  <c r="I9" i="6"/>
  <c r="J9" i="6" s="1"/>
  <c r="I10" i="6"/>
  <c r="J10" i="6" s="1"/>
  <c r="I11" i="6"/>
  <c r="J11" i="6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18" i="6"/>
  <c r="J18" i="6" s="1"/>
  <c r="I19" i="6"/>
  <c r="J19" i="6" s="1"/>
  <c r="I20" i="6"/>
  <c r="J20" i="6" s="1"/>
  <c r="I21" i="6"/>
  <c r="J21" i="6" s="1"/>
  <c r="I22" i="6"/>
  <c r="J22" i="6" s="1"/>
  <c r="I23" i="6"/>
  <c r="J23" i="6" s="1"/>
  <c r="I24" i="6"/>
  <c r="J24" i="6" s="1"/>
  <c r="I25" i="6"/>
  <c r="J25" i="6" s="1"/>
  <c r="I26" i="6"/>
  <c r="J26" i="6" s="1"/>
  <c r="I27" i="6"/>
  <c r="J27" i="6"/>
  <c r="I28" i="6"/>
  <c r="J28" i="6" s="1"/>
  <c r="I29" i="6"/>
  <c r="J29" i="6" s="1"/>
  <c r="I30" i="6"/>
  <c r="J30" i="6" s="1"/>
  <c r="I31" i="6"/>
  <c r="J31" i="6" s="1"/>
  <c r="I32" i="6"/>
  <c r="J32" i="6" s="1"/>
  <c r="I33" i="6"/>
  <c r="J33" i="6" s="1"/>
  <c r="I34" i="6"/>
  <c r="J34" i="6" s="1"/>
  <c r="I35" i="6"/>
  <c r="J35" i="6"/>
  <c r="I36" i="6"/>
  <c r="J36" i="6" s="1"/>
  <c r="I37" i="6"/>
  <c r="J37" i="6" s="1"/>
  <c r="I38" i="6"/>
  <c r="J38" i="6" s="1"/>
  <c r="I39" i="6"/>
  <c r="J39" i="6" s="1"/>
  <c r="I40" i="6"/>
  <c r="J40" i="6" s="1"/>
  <c r="I41" i="6"/>
  <c r="J41" i="6" s="1"/>
  <c r="I42" i="6"/>
  <c r="J42" i="6" s="1"/>
  <c r="I43" i="6"/>
  <c r="J43" i="6" s="1"/>
  <c r="I44" i="6"/>
  <c r="J44" i="6" s="1"/>
  <c r="I45" i="6"/>
  <c r="J45" i="6" s="1"/>
  <c r="I46" i="6"/>
  <c r="J46" i="6" s="1"/>
  <c r="I47" i="6"/>
  <c r="J47" i="6" s="1"/>
  <c r="I48" i="6"/>
  <c r="J48" i="6" s="1"/>
  <c r="I49" i="6"/>
  <c r="J49" i="6" s="1"/>
  <c r="I50" i="6"/>
  <c r="J50" i="6" s="1"/>
  <c r="I51" i="6"/>
  <c r="J51" i="6" s="1"/>
  <c r="I52" i="6"/>
  <c r="J52" i="6" s="1"/>
  <c r="I53" i="6"/>
  <c r="J53" i="6" s="1"/>
  <c r="I54" i="6"/>
  <c r="J54" i="6" s="1"/>
  <c r="I55" i="6"/>
  <c r="J55" i="6" s="1"/>
  <c r="I56" i="6"/>
  <c r="J56" i="6" s="1"/>
  <c r="I57" i="6"/>
  <c r="J57" i="6" s="1"/>
  <c r="I58" i="6"/>
  <c r="J58" i="6" s="1"/>
  <c r="I59" i="6"/>
  <c r="J59" i="6" s="1"/>
  <c r="I60" i="6"/>
  <c r="J60" i="6" s="1"/>
  <c r="I61" i="6"/>
  <c r="J61" i="6" s="1"/>
  <c r="I62" i="6"/>
  <c r="J62" i="6" s="1"/>
  <c r="I63" i="6"/>
  <c r="J63" i="6"/>
  <c r="I64" i="6"/>
  <c r="J64" i="6" s="1"/>
  <c r="I65" i="6"/>
  <c r="J65" i="6" s="1"/>
  <c r="I66" i="6"/>
  <c r="J66" i="6" s="1"/>
  <c r="I67" i="6"/>
  <c r="J67" i="6" s="1"/>
  <c r="I68" i="6"/>
  <c r="J68" i="6" s="1"/>
  <c r="I69" i="6"/>
  <c r="J69" i="6" s="1"/>
  <c r="I70" i="6"/>
  <c r="J70" i="6" s="1"/>
  <c r="I71" i="6"/>
  <c r="J71" i="6" s="1"/>
  <c r="I72" i="6"/>
  <c r="J72" i="6" s="1"/>
  <c r="I73" i="6"/>
  <c r="J73" i="6" s="1"/>
  <c r="I74" i="6"/>
  <c r="J74" i="6" s="1"/>
  <c r="I75" i="6"/>
  <c r="J75" i="6"/>
  <c r="I76" i="6"/>
  <c r="J76" i="6" s="1"/>
  <c r="I77" i="6"/>
  <c r="J77" i="6" s="1"/>
  <c r="I78" i="6"/>
  <c r="J78" i="6" s="1"/>
  <c r="I79" i="6"/>
  <c r="J79" i="6" s="1"/>
  <c r="I80" i="6"/>
  <c r="J80" i="6" s="1"/>
  <c r="I81" i="6"/>
  <c r="J81" i="6" s="1"/>
  <c r="I82" i="6"/>
  <c r="J82" i="6" s="1"/>
  <c r="I83" i="6"/>
  <c r="J83" i="6" s="1"/>
  <c r="I84" i="6"/>
  <c r="J84" i="6" s="1"/>
  <c r="I85" i="6"/>
  <c r="J85" i="6" s="1"/>
  <c r="I86" i="6"/>
  <c r="J86" i="6" s="1"/>
  <c r="I87" i="6"/>
  <c r="J87" i="6" s="1"/>
  <c r="I88" i="6"/>
  <c r="J88" i="6" s="1"/>
  <c r="I89" i="6"/>
  <c r="J89" i="6" s="1"/>
  <c r="I90" i="6"/>
  <c r="J90" i="6" s="1"/>
  <c r="I91" i="6"/>
  <c r="J91" i="6" s="1"/>
  <c r="I92" i="6"/>
  <c r="J92" i="6" s="1"/>
  <c r="I93" i="6"/>
  <c r="J93" i="6" s="1"/>
  <c r="I94" i="6"/>
  <c r="J94" i="6" s="1"/>
  <c r="I95" i="6"/>
  <c r="J95" i="6"/>
  <c r="I96" i="6"/>
  <c r="J96" i="6" s="1"/>
  <c r="I97" i="6"/>
  <c r="J97" i="6" s="1"/>
  <c r="I98" i="6"/>
  <c r="J98" i="6" s="1"/>
  <c r="I99" i="6"/>
  <c r="J99" i="6" s="1"/>
  <c r="I100" i="6"/>
  <c r="J100" i="6" s="1"/>
  <c r="I101" i="6"/>
  <c r="J101" i="6" s="1"/>
  <c r="I102" i="6"/>
  <c r="J102" i="6" s="1"/>
  <c r="I103" i="6"/>
  <c r="J103" i="6"/>
  <c r="I104" i="6"/>
  <c r="J104" i="6" s="1"/>
  <c r="I105" i="6"/>
  <c r="J105" i="6" s="1"/>
  <c r="I106" i="6"/>
  <c r="J106" i="6" s="1"/>
  <c r="I107" i="6"/>
  <c r="J107" i="6" s="1"/>
  <c r="I108" i="6"/>
  <c r="J108" i="6" s="1"/>
  <c r="I109" i="6"/>
  <c r="J109" i="6" s="1"/>
  <c r="I110" i="6"/>
  <c r="J110" i="6" s="1"/>
  <c r="I111" i="6"/>
  <c r="J111" i="6" s="1"/>
  <c r="I112" i="6"/>
  <c r="J112" i="6" s="1"/>
  <c r="I113" i="6"/>
  <c r="J113" i="6" s="1"/>
  <c r="I114" i="6"/>
  <c r="J114" i="6" s="1"/>
  <c r="I115" i="6"/>
  <c r="J115" i="6" s="1"/>
  <c r="I116" i="6"/>
  <c r="J116" i="6" s="1"/>
  <c r="I117" i="6"/>
  <c r="J117" i="6" s="1"/>
  <c r="I118" i="6"/>
  <c r="J118" i="6" s="1"/>
  <c r="I119" i="6"/>
  <c r="J119" i="6" s="1"/>
  <c r="I120" i="6"/>
  <c r="J120" i="6" s="1"/>
  <c r="I121" i="6"/>
  <c r="J121" i="6" s="1"/>
  <c r="I122" i="6"/>
  <c r="J122" i="6" s="1"/>
  <c r="I123" i="6"/>
  <c r="J123" i="6" s="1"/>
  <c r="I124" i="6"/>
  <c r="J124" i="6" s="1"/>
  <c r="I125" i="6"/>
  <c r="J125" i="6" s="1"/>
  <c r="I126" i="6"/>
  <c r="J126" i="6" s="1"/>
  <c r="I127" i="6"/>
  <c r="J127" i="6" s="1"/>
  <c r="I128" i="6"/>
  <c r="J128" i="6" s="1"/>
  <c r="I129" i="6"/>
  <c r="J129" i="6" s="1"/>
  <c r="I130" i="6"/>
  <c r="J130" i="6" s="1"/>
  <c r="I131" i="6"/>
  <c r="J131" i="6" s="1"/>
  <c r="I132" i="6"/>
  <c r="J132" i="6" s="1"/>
  <c r="I133" i="6"/>
  <c r="J133" i="6" s="1"/>
  <c r="I134" i="6"/>
  <c r="J134" i="6" s="1"/>
  <c r="I135" i="6"/>
  <c r="J135" i="6" s="1"/>
  <c r="I136" i="6"/>
  <c r="J136" i="6" s="1"/>
  <c r="I137" i="6"/>
  <c r="J137" i="6" s="1"/>
  <c r="I138" i="6"/>
  <c r="J138" i="6" s="1"/>
  <c r="I139" i="6"/>
  <c r="J139" i="6" s="1"/>
  <c r="I140" i="6"/>
  <c r="J140" i="6" s="1"/>
  <c r="I141" i="6"/>
  <c r="J141" i="6" s="1"/>
  <c r="I142" i="6"/>
  <c r="J142" i="6" s="1"/>
  <c r="I143" i="6"/>
  <c r="J143" i="6"/>
  <c r="I144" i="6"/>
  <c r="J144" i="6" s="1"/>
  <c r="I145" i="6"/>
  <c r="J145" i="6" s="1"/>
  <c r="I146" i="6"/>
  <c r="J146" i="6" s="1"/>
  <c r="I147" i="6"/>
  <c r="J147" i="6" s="1"/>
  <c r="I148" i="6"/>
  <c r="J148" i="6" s="1"/>
  <c r="I149" i="6"/>
  <c r="J149" i="6" s="1"/>
  <c r="I150" i="6"/>
  <c r="J150" i="6" s="1"/>
  <c r="I151" i="6"/>
  <c r="J151" i="6" s="1"/>
  <c r="I152" i="6"/>
  <c r="J152" i="6" s="1"/>
  <c r="I153" i="6"/>
  <c r="J153" i="6" s="1"/>
  <c r="I154" i="6"/>
  <c r="J154" i="6" s="1"/>
  <c r="I155" i="6"/>
  <c r="J155" i="6" s="1"/>
  <c r="I156" i="6"/>
  <c r="J156" i="6" s="1"/>
  <c r="I157" i="6"/>
  <c r="J157" i="6" s="1"/>
  <c r="I158" i="6"/>
  <c r="J158" i="6" s="1"/>
  <c r="I159" i="6"/>
  <c r="J159" i="6"/>
  <c r="I160" i="6"/>
  <c r="J160" i="6" s="1"/>
  <c r="I161" i="6"/>
  <c r="J161" i="6" s="1"/>
  <c r="I162" i="6"/>
  <c r="J162" i="6" s="1"/>
  <c r="I163" i="6"/>
  <c r="J163" i="6" s="1"/>
  <c r="I164" i="6"/>
  <c r="J164" i="6" s="1"/>
  <c r="I165" i="6"/>
  <c r="J165" i="6" s="1"/>
  <c r="I166" i="6"/>
  <c r="J166" i="6" s="1"/>
  <c r="I167" i="6"/>
  <c r="J167" i="6" s="1"/>
  <c r="I168" i="6"/>
  <c r="J168" i="6" s="1"/>
  <c r="I169" i="6"/>
  <c r="J169" i="6" s="1"/>
  <c r="I170" i="6"/>
  <c r="J170" i="6" s="1"/>
  <c r="I171" i="6"/>
  <c r="J171" i="6" s="1"/>
  <c r="I172" i="6"/>
  <c r="J172" i="6" s="1"/>
  <c r="I173" i="6"/>
  <c r="J173" i="6" s="1"/>
  <c r="I174" i="6"/>
  <c r="J174" i="6" s="1"/>
  <c r="I175" i="6"/>
  <c r="J175" i="6" s="1"/>
  <c r="I176" i="6"/>
  <c r="J176" i="6" s="1"/>
  <c r="I177" i="6"/>
  <c r="J177" i="6" s="1"/>
  <c r="I178" i="6"/>
  <c r="J178" i="6" s="1"/>
  <c r="I179" i="6"/>
  <c r="J179" i="6" s="1"/>
  <c r="I180" i="6"/>
  <c r="J180" i="6" s="1"/>
  <c r="I181" i="6"/>
  <c r="J181" i="6" s="1"/>
  <c r="I182" i="6"/>
  <c r="J182" i="6" s="1"/>
  <c r="I183" i="6"/>
  <c r="J183" i="6" s="1"/>
  <c r="I184" i="6"/>
  <c r="J184" i="6" s="1"/>
  <c r="I185" i="6"/>
  <c r="J185" i="6" s="1"/>
  <c r="I186" i="6"/>
  <c r="J186" i="6" s="1"/>
  <c r="I187" i="6"/>
  <c r="J187" i="6" s="1"/>
  <c r="I188" i="6"/>
  <c r="J188" i="6" s="1"/>
  <c r="I189" i="6"/>
  <c r="J189" i="6" s="1"/>
  <c r="I190" i="6"/>
  <c r="J190" i="6" s="1"/>
  <c r="I191" i="6"/>
  <c r="J191" i="6" s="1"/>
  <c r="I192" i="6"/>
  <c r="J192" i="6" s="1"/>
  <c r="I193" i="6"/>
  <c r="J193" i="6" s="1"/>
  <c r="I194" i="6"/>
  <c r="J194" i="6" s="1"/>
  <c r="I195" i="6"/>
  <c r="J195" i="6" s="1"/>
  <c r="I196" i="6"/>
  <c r="J196" i="6" s="1"/>
  <c r="I197" i="6"/>
  <c r="J197" i="6" s="1"/>
  <c r="I198" i="6"/>
  <c r="J198" i="6" s="1"/>
  <c r="I199" i="6"/>
  <c r="J199" i="6"/>
  <c r="I200" i="6"/>
  <c r="J200" i="6" s="1"/>
  <c r="I201" i="6"/>
  <c r="J201" i="6" s="1"/>
  <c r="I202" i="6"/>
  <c r="J202" i="6" s="1"/>
  <c r="I203" i="6"/>
  <c r="J203" i="6" s="1"/>
  <c r="I204" i="6"/>
  <c r="J204" i="6" s="1"/>
  <c r="I205" i="6"/>
  <c r="J205" i="6" s="1"/>
  <c r="I206" i="6"/>
  <c r="J206" i="6" s="1"/>
  <c r="I207" i="6"/>
  <c r="J207" i="6"/>
  <c r="I208" i="6"/>
  <c r="J208" i="6" s="1"/>
  <c r="I209" i="6"/>
  <c r="J209" i="6" s="1"/>
  <c r="I210" i="6"/>
  <c r="J210" i="6" s="1"/>
  <c r="I211" i="6"/>
  <c r="J211" i="6" s="1"/>
  <c r="I212" i="6"/>
  <c r="J212" i="6" s="1"/>
  <c r="I213" i="6"/>
  <c r="J213" i="6" s="1"/>
  <c r="I214" i="6"/>
  <c r="J214" i="6" s="1"/>
  <c r="I215" i="6"/>
  <c r="J215" i="6" s="1"/>
  <c r="I216" i="6"/>
  <c r="J216" i="6" s="1"/>
  <c r="I217" i="6"/>
  <c r="J217" i="6" s="1"/>
  <c r="I218" i="6"/>
  <c r="J218" i="6" s="1"/>
  <c r="I219" i="6"/>
  <c r="J219" i="6" s="1"/>
  <c r="I220" i="6"/>
  <c r="J220" i="6" s="1"/>
  <c r="I221" i="6"/>
  <c r="J221" i="6" s="1"/>
  <c r="I222" i="6"/>
  <c r="J222" i="6" s="1"/>
  <c r="I223" i="6"/>
  <c r="J223" i="6" s="1"/>
  <c r="I224" i="6"/>
  <c r="J224" i="6" s="1"/>
  <c r="I225" i="6"/>
  <c r="J225" i="6" s="1"/>
  <c r="I226" i="6"/>
  <c r="J226" i="6" s="1"/>
  <c r="I227" i="6"/>
  <c r="J227" i="6" s="1"/>
  <c r="I228" i="6"/>
  <c r="J228" i="6" s="1"/>
  <c r="I229" i="6"/>
  <c r="J229" i="6" s="1"/>
  <c r="I230" i="6"/>
  <c r="J230" i="6" s="1"/>
  <c r="I231" i="6"/>
  <c r="J231" i="6" s="1"/>
  <c r="I232" i="6"/>
  <c r="J232" i="6" s="1"/>
  <c r="I233" i="6"/>
  <c r="J233" i="6" s="1"/>
  <c r="I234" i="6"/>
  <c r="J234" i="6" s="1"/>
  <c r="I235" i="6"/>
  <c r="J235" i="6" s="1"/>
  <c r="I236" i="6"/>
  <c r="J236" i="6" s="1"/>
  <c r="I237" i="6"/>
  <c r="J237" i="6" s="1"/>
  <c r="I238" i="6"/>
  <c r="J238" i="6" s="1"/>
  <c r="I239" i="6"/>
  <c r="J239" i="6"/>
  <c r="I240" i="6"/>
  <c r="J240" i="6" s="1"/>
  <c r="I241" i="6"/>
  <c r="J241" i="6" s="1"/>
  <c r="I242" i="6"/>
  <c r="J242" i="6" s="1"/>
  <c r="I243" i="6"/>
  <c r="J243" i="6" s="1"/>
  <c r="I244" i="6"/>
  <c r="J244" i="6" s="1"/>
  <c r="I245" i="6"/>
  <c r="J245" i="6" s="1"/>
  <c r="I246" i="6"/>
  <c r="J246" i="6" s="1"/>
  <c r="I247" i="6"/>
  <c r="J247" i="6" s="1"/>
  <c r="I248" i="6"/>
  <c r="J248" i="6" s="1"/>
  <c r="I249" i="6"/>
  <c r="J249" i="6" s="1"/>
  <c r="I250" i="6"/>
  <c r="J250" i="6" s="1"/>
  <c r="I251" i="6"/>
  <c r="J251" i="6" s="1"/>
  <c r="I252" i="6"/>
  <c r="J252" i="6" s="1"/>
  <c r="I253" i="6"/>
  <c r="J253" i="6" s="1"/>
  <c r="I254" i="6"/>
  <c r="J254" i="6" s="1"/>
  <c r="I255" i="6"/>
  <c r="J255" i="6"/>
  <c r="I256" i="6"/>
  <c r="J256" i="6" s="1"/>
  <c r="I257" i="6"/>
  <c r="J257" i="6" s="1"/>
  <c r="I258" i="6"/>
  <c r="J258" i="6" s="1"/>
  <c r="I259" i="6"/>
  <c r="J259" i="6" s="1"/>
  <c r="I260" i="6"/>
  <c r="J260" i="6" s="1"/>
  <c r="I261" i="6"/>
  <c r="J261" i="6" s="1"/>
  <c r="I262" i="6"/>
  <c r="J262" i="6" s="1"/>
  <c r="I263" i="6"/>
  <c r="J263" i="6" s="1"/>
  <c r="I264" i="6"/>
  <c r="J264" i="6" s="1"/>
  <c r="I265" i="6"/>
  <c r="J265" i="6" s="1"/>
  <c r="I266" i="6"/>
  <c r="J266" i="6" s="1"/>
  <c r="I267" i="6"/>
  <c r="J267" i="6" s="1"/>
  <c r="I268" i="6"/>
  <c r="J268" i="6" s="1"/>
  <c r="I269" i="6"/>
  <c r="J269" i="6" s="1"/>
  <c r="I270" i="6"/>
  <c r="J270" i="6" s="1"/>
  <c r="I271" i="6"/>
  <c r="J271" i="6" s="1"/>
  <c r="I272" i="6"/>
  <c r="J272" i="6" s="1"/>
  <c r="I273" i="6"/>
  <c r="J273" i="6" s="1"/>
  <c r="I274" i="6"/>
  <c r="J274" i="6" s="1"/>
  <c r="I275" i="6"/>
  <c r="J275" i="6" s="1"/>
  <c r="I276" i="6"/>
  <c r="J276" i="6" s="1"/>
  <c r="I3" i="4"/>
  <c r="J3" i="4" s="1"/>
  <c r="I4" i="4"/>
  <c r="J4" i="4" s="1"/>
  <c r="I5" i="4"/>
  <c r="J5" i="4" s="1"/>
  <c r="I6" i="4"/>
  <c r="J6" i="4" s="1"/>
  <c r="I7" i="4"/>
  <c r="J7" i="4" s="1"/>
  <c r="I8" i="4"/>
  <c r="J8" i="4" s="1"/>
  <c r="I9" i="4"/>
  <c r="J9" i="4"/>
  <c r="I10" i="4"/>
  <c r="J10" i="4" s="1"/>
  <c r="I11" i="4"/>
  <c r="J11" i="4" s="1"/>
  <c r="I12" i="4"/>
  <c r="J12" i="4" s="1"/>
  <c r="I13" i="4"/>
  <c r="J13" i="4"/>
  <c r="I14" i="4"/>
  <c r="J14" i="4" s="1"/>
  <c r="I15" i="4"/>
  <c r="J15" i="4" s="1"/>
  <c r="I16" i="4"/>
  <c r="J16" i="4" s="1"/>
  <c r="I17" i="4"/>
  <c r="J17" i="4" s="1"/>
  <c r="I18" i="4"/>
  <c r="J18" i="4" s="1"/>
  <c r="I19" i="4"/>
  <c r="J19" i="4" s="1"/>
  <c r="I20" i="4"/>
  <c r="J20" i="4" s="1"/>
  <c r="I21" i="4"/>
  <c r="J21" i="4" s="1"/>
  <c r="I22" i="4"/>
  <c r="J22" i="4" s="1"/>
  <c r="I23" i="4"/>
  <c r="J23" i="4" s="1"/>
  <c r="I24" i="4"/>
  <c r="J24" i="4" s="1"/>
  <c r="I25" i="4"/>
  <c r="J25" i="4" s="1"/>
  <c r="I26" i="4"/>
  <c r="J26" i="4" s="1"/>
  <c r="I27" i="4"/>
  <c r="J27" i="4" s="1"/>
  <c r="I28" i="4"/>
  <c r="J28" i="4" s="1"/>
  <c r="I29" i="4"/>
  <c r="J29" i="4" s="1"/>
  <c r="I30" i="4"/>
  <c r="J30" i="4" s="1"/>
  <c r="I31" i="4"/>
  <c r="J31" i="4" s="1"/>
  <c r="I32" i="4"/>
  <c r="J32" i="4" s="1"/>
  <c r="I33" i="4"/>
  <c r="J33" i="4" s="1"/>
  <c r="I34" i="4"/>
  <c r="J34" i="4" s="1"/>
  <c r="I35" i="4"/>
  <c r="J35" i="4" s="1"/>
  <c r="I36" i="4"/>
  <c r="J36" i="4" s="1"/>
  <c r="I37" i="4"/>
  <c r="J37" i="4" s="1"/>
  <c r="I38" i="4"/>
  <c r="J38" i="4" s="1"/>
  <c r="I39" i="4"/>
  <c r="J39" i="4" s="1"/>
  <c r="I40" i="4"/>
  <c r="J40" i="4" s="1"/>
  <c r="I41" i="4"/>
  <c r="J41" i="4"/>
  <c r="I42" i="4"/>
  <c r="J42" i="4" s="1"/>
  <c r="I43" i="4"/>
  <c r="J43" i="4" s="1"/>
  <c r="I44" i="4"/>
  <c r="J44" i="4" s="1"/>
  <c r="I45" i="4"/>
  <c r="J45" i="4" s="1"/>
  <c r="I46" i="4"/>
  <c r="J46" i="4" s="1"/>
  <c r="I47" i="4"/>
  <c r="J47" i="4" s="1"/>
  <c r="I48" i="4"/>
  <c r="J48" i="4" s="1"/>
  <c r="I49" i="4"/>
  <c r="J49" i="4" s="1"/>
  <c r="I50" i="4"/>
  <c r="J50" i="4" s="1"/>
  <c r="I51" i="4"/>
  <c r="J51" i="4" s="1"/>
  <c r="I52" i="4"/>
  <c r="J52" i="4" s="1"/>
  <c r="I53" i="4"/>
  <c r="J53" i="4" s="1"/>
  <c r="I54" i="4"/>
  <c r="J54" i="4" s="1"/>
  <c r="I55" i="4"/>
  <c r="J55" i="4" s="1"/>
  <c r="I56" i="4"/>
  <c r="J56" i="4" s="1"/>
  <c r="I57" i="4"/>
  <c r="J57" i="4" s="1"/>
  <c r="I58" i="4"/>
  <c r="J58" i="4" s="1"/>
  <c r="I59" i="4"/>
  <c r="J59" i="4" s="1"/>
  <c r="I60" i="4"/>
  <c r="J60" i="4" s="1"/>
  <c r="I61" i="4"/>
  <c r="J61" i="4" s="1"/>
  <c r="I62" i="4"/>
  <c r="J62" i="4" s="1"/>
  <c r="I63" i="4"/>
  <c r="J63" i="4" s="1"/>
  <c r="I64" i="4"/>
  <c r="J64" i="4" s="1"/>
  <c r="I65" i="4"/>
  <c r="J65" i="4"/>
  <c r="I66" i="4"/>
  <c r="J66" i="4" s="1"/>
  <c r="I67" i="4"/>
  <c r="J67" i="4" s="1"/>
  <c r="I68" i="4"/>
  <c r="J68" i="4" s="1"/>
  <c r="I69" i="4"/>
  <c r="J69" i="4" s="1"/>
  <c r="I70" i="4"/>
  <c r="J70" i="4" s="1"/>
  <c r="I71" i="4"/>
  <c r="J71" i="4" s="1"/>
  <c r="I72" i="4"/>
  <c r="J72" i="4" s="1"/>
  <c r="I73" i="4"/>
  <c r="J73" i="4"/>
  <c r="I74" i="4"/>
  <c r="J74" i="4" s="1"/>
  <c r="I75" i="4"/>
  <c r="J75" i="4" s="1"/>
  <c r="I76" i="4"/>
  <c r="J76" i="4" s="1"/>
  <c r="I77" i="4"/>
  <c r="J77" i="4" s="1"/>
  <c r="I78" i="4"/>
  <c r="J78" i="4" s="1"/>
  <c r="I79" i="4"/>
  <c r="J79" i="4" s="1"/>
  <c r="I80" i="4"/>
  <c r="J80" i="4" s="1"/>
  <c r="I81" i="4"/>
  <c r="J81" i="4" s="1"/>
  <c r="I82" i="4"/>
  <c r="J82" i="4" s="1"/>
  <c r="I83" i="4"/>
  <c r="J83" i="4" s="1"/>
  <c r="I84" i="4"/>
  <c r="J84" i="4" s="1"/>
  <c r="I85" i="4"/>
  <c r="J85" i="4" s="1"/>
  <c r="I86" i="4"/>
  <c r="J86" i="4" s="1"/>
  <c r="I87" i="4"/>
  <c r="J87" i="4" s="1"/>
  <c r="I88" i="4"/>
  <c r="J88" i="4" s="1"/>
  <c r="I89" i="4"/>
  <c r="J89" i="4"/>
  <c r="I90" i="4"/>
  <c r="J90" i="4" s="1"/>
  <c r="I91" i="4"/>
  <c r="J91" i="4" s="1"/>
  <c r="I92" i="4"/>
  <c r="J92" i="4" s="1"/>
  <c r="I93" i="4"/>
  <c r="J93" i="4" s="1"/>
  <c r="I94" i="4"/>
  <c r="J94" i="4" s="1"/>
  <c r="I95" i="4"/>
  <c r="J95" i="4" s="1"/>
  <c r="I97" i="4"/>
  <c r="J97" i="4"/>
  <c r="I98" i="4"/>
  <c r="J98" i="4" s="1"/>
  <c r="I99" i="4"/>
  <c r="J99" i="4" s="1"/>
  <c r="I100" i="4"/>
  <c r="J100" i="4" s="1"/>
  <c r="I101" i="4"/>
  <c r="J101" i="4" s="1"/>
  <c r="I102" i="4"/>
  <c r="J102" i="4" s="1"/>
  <c r="I103" i="4"/>
  <c r="J103" i="4" s="1"/>
  <c r="I104" i="4"/>
  <c r="J104" i="4" s="1"/>
  <c r="I105" i="4"/>
  <c r="J105" i="4" s="1"/>
  <c r="I106" i="4"/>
  <c r="J106" i="4" s="1"/>
  <c r="I107" i="4"/>
  <c r="J107" i="4" s="1"/>
  <c r="I108" i="4"/>
  <c r="J108" i="4" s="1"/>
  <c r="I109" i="4"/>
  <c r="J109" i="4" s="1"/>
  <c r="I110" i="4"/>
  <c r="J110" i="4" s="1"/>
  <c r="I111" i="4"/>
  <c r="J111" i="4" s="1"/>
  <c r="I112" i="4"/>
  <c r="J112" i="4" s="1"/>
  <c r="I113" i="4"/>
  <c r="J113" i="4" s="1"/>
  <c r="I114" i="4"/>
  <c r="J114" i="4" s="1"/>
  <c r="I115" i="4"/>
  <c r="J115" i="4" s="1"/>
  <c r="I116" i="4"/>
  <c r="J116" i="4" s="1"/>
  <c r="I117" i="4"/>
  <c r="J117" i="4" s="1"/>
  <c r="I118" i="4"/>
  <c r="J118" i="4" s="1"/>
  <c r="I119" i="4"/>
  <c r="J119" i="4" s="1"/>
  <c r="I120" i="4"/>
  <c r="J120" i="4" s="1"/>
  <c r="I121" i="4"/>
  <c r="J121" i="4" s="1"/>
  <c r="I122" i="4"/>
  <c r="J122" i="4" s="1"/>
  <c r="I123" i="4"/>
  <c r="J123" i="4" s="1"/>
  <c r="I124" i="4"/>
  <c r="J124" i="4" s="1"/>
  <c r="I125" i="4"/>
  <c r="J125" i="4" s="1"/>
  <c r="I126" i="4"/>
  <c r="J126" i="4" s="1"/>
  <c r="I127" i="4"/>
  <c r="J127" i="4" s="1"/>
  <c r="I128" i="4"/>
  <c r="J128" i="4" s="1"/>
  <c r="I129" i="4"/>
  <c r="J129" i="4" s="1"/>
  <c r="I130" i="4"/>
  <c r="J130" i="4" s="1"/>
  <c r="I131" i="4"/>
  <c r="J131" i="4" s="1"/>
  <c r="I132" i="4"/>
  <c r="J132" i="4" s="1"/>
  <c r="I133" i="4"/>
  <c r="J133" i="4" s="1"/>
  <c r="I134" i="4"/>
  <c r="J134" i="4" s="1"/>
  <c r="I135" i="4"/>
  <c r="J135" i="4" s="1"/>
  <c r="I136" i="4"/>
  <c r="J136" i="4" s="1"/>
  <c r="I137" i="4"/>
  <c r="J137" i="4"/>
  <c r="I138" i="4"/>
  <c r="J138" i="4" s="1"/>
  <c r="I139" i="4"/>
  <c r="J139" i="4" s="1"/>
  <c r="I140" i="4"/>
  <c r="J140" i="4" s="1"/>
  <c r="I141" i="4"/>
  <c r="J141" i="4"/>
  <c r="I142" i="4"/>
  <c r="J142" i="4" s="1"/>
  <c r="I143" i="4"/>
  <c r="J143" i="4" s="1"/>
  <c r="I144" i="4"/>
  <c r="J144" i="4" s="1"/>
  <c r="I145" i="4"/>
  <c r="J145" i="4" s="1"/>
  <c r="I146" i="4"/>
  <c r="J146" i="4" s="1"/>
  <c r="I147" i="4"/>
  <c r="J147" i="4" s="1"/>
  <c r="I148" i="4"/>
  <c r="J148" i="4" s="1"/>
  <c r="I149" i="4"/>
  <c r="J149" i="4" s="1"/>
  <c r="I150" i="4"/>
  <c r="J150" i="4" s="1"/>
  <c r="I151" i="4"/>
  <c r="J151" i="4" s="1"/>
  <c r="I152" i="4"/>
  <c r="J152" i="4" s="1"/>
  <c r="I153" i="4"/>
  <c r="J153" i="4" s="1"/>
  <c r="I154" i="4"/>
  <c r="J154" i="4" s="1"/>
  <c r="I155" i="4"/>
  <c r="J155" i="4" s="1"/>
  <c r="I156" i="4"/>
  <c r="J156" i="4" s="1"/>
  <c r="I157" i="4"/>
  <c r="J157" i="4" s="1"/>
  <c r="I158" i="4"/>
  <c r="J158" i="4" s="1"/>
  <c r="I159" i="4"/>
  <c r="J159" i="4" s="1"/>
  <c r="I160" i="4"/>
  <c r="J160" i="4" s="1"/>
  <c r="I161" i="4"/>
  <c r="J161" i="4" s="1"/>
  <c r="I162" i="4"/>
  <c r="J162" i="4" s="1"/>
  <c r="I163" i="4"/>
  <c r="J163" i="4" s="1"/>
  <c r="I164" i="4"/>
  <c r="J164" i="4" s="1"/>
  <c r="I165" i="4"/>
  <c r="J165" i="4" s="1"/>
  <c r="I166" i="4"/>
  <c r="J166" i="4" s="1"/>
  <c r="I167" i="4"/>
  <c r="J167" i="4" s="1"/>
  <c r="I168" i="4"/>
  <c r="J168" i="4" s="1"/>
  <c r="I169" i="4"/>
  <c r="J169" i="4"/>
  <c r="I170" i="4"/>
  <c r="J170" i="4" s="1"/>
  <c r="I171" i="4"/>
  <c r="J171" i="4" s="1"/>
  <c r="I172" i="4"/>
  <c r="J172" i="4" s="1"/>
  <c r="I173" i="4"/>
  <c r="J173" i="4"/>
  <c r="I174" i="4"/>
  <c r="J174" i="4" s="1"/>
  <c r="I175" i="4"/>
  <c r="J175" i="4" s="1"/>
  <c r="I176" i="4"/>
  <c r="J176" i="4" s="1"/>
  <c r="I177" i="4"/>
  <c r="J177" i="4" s="1"/>
  <c r="I178" i="4"/>
  <c r="J178" i="4" s="1"/>
  <c r="I179" i="4"/>
  <c r="J179" i="4" s="1"/>
  <c r="I180" i="4"/>
  <c r="J180" i="4" s="1"/>
  <c r="I181" i="4"/>
  <c r="J181" i="4" s="1"/>
  <c r="I182" i="4"/>
  <c r="J182" i="4" s="1"/>
  <c r="I183" i="4"/>
  <c r="J183" i="4" s="1"/>
  <c r="I184" i="4"/>
  <c r="J184" i="4" s="1"/>
  <c r="I185" i="4"/>
  <c r="J185" i="4"/>
  <c r="I186" i="4"/>
  <c r="J186" i="4" s="1"/>
  <c r="I187" i="4"/>
  <c r="J187" i="4" s="1"/>
  <c r="I188" i="4"/>
  <c r="J188" i="4" s="1"/>
  <c r="I189" i="4"/>
  <c r="J189" i="4" s="1"/>
  <c r="I190" i="4"/>
  <c r="J190" i="4" s="1"/>
  <c r="I191" i="4"/>
  <c r="J191" i="4" s="1"/>
  <c r="I192" i="4"/>
  <c r="J192" i="4" s="1"/>
  <c r="I193" i="4"/>
  <c r="J193" i="4" s="1"/>
  <c r="I194" i="4"/>
  <c r="J194" i="4" s="1"/>
  <c r="I195" i="4"/>
  <c r="J195" i="4" s="1"/>
  <c r="I196" i="4"/>
  <c r="J196" i="4" s="1"/>
  <c r="I197" i="4"/>
  <c r="J197" i="4" s="1"/>
  <c r="I198" i="4"/>
  <c r="J198" i="4" s="1"/>
  <c r="I199" i="4"/>
  <c r="J199" i="4" s="1"/>
  <c r="I200" i="4"/>
  <c r="J200" i="4" s="1"/>
  <c r="I201" i="4"/>
  <c r="J201" i="4"/>
  <c r="I202" i="4"/>
  <c r="J202" i="4" s="1"/>
  <c r="I203" i="4"/>
  <c r="J203" i="4" s="1"/>
  <c r="I204" i="4"/>
  <c r="J204" i="4" s="1"/>
  <c r="I205" i="4"/>
  <c r="J205" i="4" s="1"/>
  <c r="I206" i="4"/>
  <c r="J206" i="4" s="1"/>
  <c r="I207" i="4"/>
  <c r="J207" i="4" s="1"/>
  <c r="I208" i="4"/>
  <c r="J208" i="4" s="1"/>
  <c r="I209" i="4"/>
  <c r="J209" i="4" s="1"/>
  <c r="I210" i="4"/>
  <c r="J210" i="4" s="1"/>
  <c r="I211" i="4"/>
  <c r="J211" i="4" s="1"/>
  <c r="I212" i="4"/>
  <c r="J212" i="4" s="1"/>
  <c r="I213" i="4"/>
  <c r="J213" i="4" s="1"/>
  <c r="I214" i="4"/>
  <c r="J214" i="4" s="1"/>
  <c r="I215" i="4"/>
  <c r="J215" i="4" s="1"/>
  <c r="I216" i="4"/>
  <c r="J216" i="4" s="1"/>
  <c r="I217" i="4"/>
  <c r="J217" i="4"/>
  <c r="I218" i="4"/>
  <c r="J218" i="4" s="1"/>
  <c r="I219" i="4"/>
  <c r="J219" i="4" s="1"/>
  <c r="I220" i="4"/>
  <c r="J220" i="4" s="1"/>
  <c r="I221" i="4"/>
  <c r="J221" i="4"/>
  <c r="I222" i="4"/>
  <c r="J222" i="4" s="1"/>
  <c r="I223" i="4"/>
  <c r="J223" i="4" s="1"/>
  <c r="I224" i="4"/>
  <c r="J224" i="4" s="1"/>
  <c r="I225" i="4"/>
  <c r="J225" i="4"/>
  <c r="I226" i="4"/>
  <c r="J226" i="4" s="1"/>
  <c r="I227" i="4"/>
  <c r="J227" i="4" s="1"/>
  <c r="I228" i="4"/>
  <c r="J228" i="4" s="1"/>
  <c r="I229" i="4"/>
  <c r="J229" i="4" s="1"/>
  <c r="I230" i="4"/>
  <c r="J230" i="4" s="1"/>
  <c r="I231" i="4"/>
  <c r="J231" i="4" s="1"/>
  <c r="I232" i="4"/>
  <c r="J232" i="4" s="1"/>
  <c r="I233" i="4"/>
  <c r="J233" i="4" s="1"/>
  <c r="I234" i="4"/>
  <c r="J234" i="4" s="1"/>
  <c r="I235" i="4"/>
  <c r="J235" i="4" s="1"/>
  <c r="I236" i="4"/>
  <c r="J236" i="4" s="1"/>
  <c r="I237" i="4"/>
  <c r="J237" i="4"/>
  <c r="I238" i="4"/>
  <c r="J238" i="4" s="1"/>
  <c r="I239" i="4"/>
  <c r="J239" i="4" s="1"/>
  <c r="I240" i="4"/>
  <c r="J240" i="4" s="1"/>
  <c r="I241" i="4"/>
  <c r="J241" i="4" s="1"/>
  <c r="I242" i="4"/>
  <c r="J242" i="4" s="1"/>
  <c r="I243" i="4"/>
  <c r="J243" i="4" s="1"/>
  <c r="I244" i="4"/>
  <c r="J244" i="4" s="1"/>
  <c r="I245" i="4"/>
  <c r="J245" i="4" s="1"/>
  <c r="I246" i="4"/>
  <c r="J246" i="4" s="1"/>
  <c r="I247" i="4"/>
  <c r="J247" i="4" s="1"/>
  <c r="I248" i="4"/>
  <c r="J248" i="4" s="1"/>
  <c r="I249" i="4"/>
  <c r="J249" i="4"/>
  <c r="I250" i="4"/>
  <c r="J250" i="4" s="1"/>
  <c r="I251" i="4"/>
  <c r="J251" i="4" s="1"/>
  <c r="I252" i="4"/>
  <c r="J252" i="4" s="1"/>
  <c r="I253" i="4"/>
  <c r="J253" i="4" s="1"/>
  <c r="I254" i="4"/>
  <c r="J254" i="4" s="1"/>
  <c r="I255" i="4"/>
  <c r="J255" i="4" s="1"/>
  <c r="I256" i="4"/>
  <c r="J256" i="4" s="1"/>
  <c r="I257" i="4"/>
  <c r="J257" i="4" s="1"/>
  <c r="I258" i="4"/>
  <c r="J258" i="4" s="1"/>
  <c r="I259" i="4"/>
  <c r="J259" i="4" s="1"/>
  <c r="I260" i="4"/>
  <c r="J260" i="4" s="1"/>
  <c r="I261" i="4"/>
  <c r="J261" i="4" s="1"/>
  <c r="I262" i="4"/>
  <c r="J262" i="4" s="1"/>
  <c r="I263" i="4"/>
  <c r="J263" i="4" s="1"/>
  <c r="I264" i="4"/>
  <c r="J264" i="4" s="1"/>
  <c r="I265" i="4"/>
  <c r="J265" i="4" s="1"/>
  <c r="I266" i="4"/>
  <c r="J266" i="4" s="1"/>
  <c r="I267" i="4"/>
  <c r="J267" i="4" s="1"/>
  <c r="I268" i="4"/>
  <c r="J268" i="4" s="1"/>
  <c r="I269" i="4"/>
  <c r="J269" i="4"/>
  <c r="I270" i="4"/>
  <c r="J270" i="4" s="1"/>
  <c r="I271" i="4"/>
  <c r="J271" i="4" s="1"/>
  <c r="J272" i="4"/>
  <c r="J273" i="4"/>
  <c r="J276" i="4"/>
  <c r="I3" i="3"/>
  <c r="J3" i="3" s="1"/>
  <c r="I4" i="3"/>
  <c r="J4" i="3" s="1"/>
  <c r="I5" i="3"/>
  <c r="J5" i="3" s="1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2" i="3"/>
  <c r="J12" i="3" s="1"/>
  <c r="I13" i="3"/>
  <c r="J13" i="3" s="1"/>
  <c r="I14" i="3"/>
  <c r="J14" i="3" s="1"/>
  <c r="I15" i="3"/>
  <c r="J15" i="3" s="1"/>
  <c r="I16" i="3"/>
  <c r="J16" i="3"/>
  <c r="I17" i="3"/>
  <c r="J17" i="3" s="1"/>
  <c r="I18" i="3"/>
  <c r="J18" i="3" s="1"/>
  <c r="I19" i="3"/>
  <c r="J19" i="3" s="1"/>
  <c r="I20" i="3"/>
  <c r="J20" i="3" s="1"/>
  <c r="I21" i="3"/>
  <c r="J21" i="3" s="1"/>
  <c r="I22" i="3"/>
  <c r="J22" i="3" s="1"/>
  <c r="I23" i="3"/>
  <c r="J23" i="3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43" i="3"/>
  <c r="J43" i="3" s="1"/>
  <c r="I44" i="3"/>
  <c r="J44" i="3" s="1"/>
  <c r="I45" i="3"/>
  <c r="J45" i="3" s="1"/>
  <c r="I46" i="3"/>
  <c r="J46" i="3" s="1"/>
  <c r="I47" i="3"/>
  <c r="J47" i="3" s="1"/>
  <c r="I48" i="3"/>
  <c r="J48" i="3"/>
  <c r="I49" i="3"/>
  <c r="J49" i="3" s="1"/>
  <c r="I50" i="3"/>
  <c r="J50" i="3" s="1"/>
  <c r="I51" i="3"/>
  <c r="J51" i="3" s="1"/>
  <c r="I52" i="3"/>
  <c r="J52" i="3" s="1"/>
  <c r="I53" i="3"/>
  <c r="J53" i="3" s="1"/>
  <c r="I54" i="3"/>
  <c r="J54" i="3" s="1"/>
  <c r="I55" i="3"/>
  <c r="J55" i="3"/>
  <c r="I56" i="3"/>
  <c r="J56" i="3" s="1"/>
  <c r="I57" i="3"/>
  <c r="J57" i="3"/>
  <c r="I58" i="3"/>
  <c r="J58" i="3" s="1"/>
  <c r="I59" i="3"/>
  <c r="J59" i="3" s="1"/>
  <c r="I60" i="3"/>
  <c r="J60" i="3" s="1"/>
  <c r="I61" i="3"/>
  <c r="J61" i="3" s="1"/>
  <c r="I62" i="3"/>
  <c r="J62" i="3" s="1"/>
  <c r="I63" i="3"/>
  <c r="J63" i="3"/>
  <c r="I64" i="3"/>
  <c r="J64" i="3"/>
  <c r="I65" i="3"/>
  <c r="J65" i="3"/>
  <c r="I66" i="3"/>
  <c r="J66" i="3" s="1"/>
  <c r="I67" i="3"/>
  <c r="J67" i="3" s="1"/>
  <c r="I68" i="3"/>
  <c r="J68" i="3" s="1"/>
  <c r="I69" i="3"/>
  <c r="J69" i="3" s="1"/>
  <c r="I70" i="3"/>
  <c r="J70" i="3" s="1"/>
  <c r="I71" i="3"/>
  <c r="J71" i="3" s="1"/>
  <c r="I72" i="3"/>
  <c r="J72" i="3" s="1"/>
  <c r="I73" i="3"/>
  <c r="J73" i="3" s="1"/>
  <c r="I74" i="3"/>
  <c r="J74" i="3" s="1"/>
  <c r="I75" i="3"/>
  <c r="J75" i="3" s="1"/>
  <c r="I76" i="3"/>
  <c r="J76" i="3" s="1"/>
  <c r="I77" i="3"/>
  <c r="J77" i="3" s="1"/>
  <c r="I78" i="3"/>
  <c r="J78" i="3" s="1"/>
  <c r="I79" i="3"/>
  <c r="J79" i="3" s="1"/>
  <c r="I80" i="3"/>
  <c r="J80" i="3"/>
  <c r="I81" i="3"/>
  <c r="J81" i="3" s="1"/>
  <c r="I82" i="3"/>
  <c r="J82" i="3" s="1"/>
  <c r="I83" i="3"/>
  <c r="J83" i="3" s="1"/>
  <c r="I84" i="3"/>
  <c r="J84" i="3" s="1"/>
  <c r="I85" i="3"/>
  <c r="J85" i="3" s="1"/>
  <c r="I86" i="3"/>
  <c r="J86" i="3" s="1"/>
  <c r="I87" i="3"/>
  <c r="J87" i="3"/>
  <c r="I88" i="3"/>
  <c r="J88" i="3" s="1"/>
  <c r="I89" i="3"/>
  <c r="J89" i="3" s="1"/>
  <c r="I90" i="3"/>
  <c r="J90" i="3" s="1"/>
  <c r="I91" i="3"/>
  <c r="J91" i="3" s="1"/>
  <c r="I92" i="3"/>
  <c r="J92" i="3" s="1"/>
  <c r="I93" i="3"/>
  <c r="J93" i="3" s="1"/>
  <c r="I94" i="3"/>
  <c r="J94" i="3" s="1"/>
  <c r="I95" i="3"/>
  <c r="J95" i="3"/>
  <c r="I96" i="3"/>
  <c r="J96" i="3"/>
  <c r="I97" i="3"/>
  <c r="J97" i="3"/>
  <c r="I98" i="3"/>
  <c r="J98" i="3" s="1"/>
  <c r="I99" i="3"/>
  <c r="J99" i="3" s="1"/>
  <c r="I100" i="3"/>
  <c r="J100" i="3" s="1"/>
  <c r="I101" i="3"/>
  <c r="J101" i="3" s="1"/>
  <c r="I102" i="3"/>
  <c r="J102" i="3" s="1"/>
  <c r="I103" i="3"/>
  <c r="J103" i="3" s="1"/>
  <c r="I104" i="3"/>
  <c r="J104" i="3"/>
  <c r="I105" i="3"/>
  <c r="J105" i="3" s="1"/>
  <c r="I106" i="3"/>
  <c r="J106" i="3" s="1"/>
  <c r="I107" i="3"/>
  <c r="J107" i="3" s="1"/>
  <c r="I108" i="3"/>
  <c r="J108" i="3" s="1"/>
  <c r="I109" i="3"/>
  <c r="J109" i="3" s="1"/>
  <c r="I110" i="3"/>
  <c r="J110" i="3" s="1"/>
  <c r="I111" i="3"/>
  <c r="J111" i="3"/>
  <c r="I112" i="3"/>
  <c r="J112" i="3"/>
  <c r="I113" i="3"/>
  <c r="J113" i="3"/>
  <c r="I114" i="3"/>
  <c r="J114" i="3" s="1"/>
  <c r="I115" i="3"/>
  <c r="J115" i="3" s="1"/>
  <c r="I116" i="3"/>
  <c r="J116" i="3" s="1"/>
  <c r="I117" i="3"/>
  <c r="J117" i="3" s="1"/>
  <c r="I118" i="3"/>
  <c r="J118" i="3" s="1"/>
  <c r="I119" i="3"/>
  <c r="J119" i="3" s="1"/>
  <c r="I120" i="3"/>
  <c r="J120" i="3" s="1"/>
  <c r="I121" i="3"/>
  <c r="J121" i="3" s="1"/>
  <c r="I122" i="3"/>
  <c r="J122" i="3" s="1"/>
  <c r="I123" i="3"/>
  <c r="J123" i="3" s="1"/>
  <c r="I124" i="3"/>
  <c r="J124" i="3" s="1"/>
  <c r="I125" i="3"/>
  <c r="J125" i="3" s="1"/>
  <c r="I126" i="3"/>
  <c r="J126" i="3" s="1"/>
  <c r="I127" i="3"/>
  <c r="J127" i="3"/>
  <c r="I128" i="3"/>
  <c r="J128" i="3" s="1"/>
  <c r="I129" i="3"/>
  <c r="J129" i="3"/>
  <c r="I130" i="3"/>
  <c r="J130" i="3" s="1"/>
  <c r="I131" i="3"/>
  <c r="J131" i="3" s="1"/>
  <c r="I132" i="3"/>
  <c r="J132" i="3" s="1"/>
  <c r="I133" i="3"/>
  <c r="J133" i="3" s="1"/>
  <c r="I134" i="3"/>
  <c r="J134" i="3" s="1"/>
  <c r="I135" i="3"/>
  <c r="J135" i="3" s="1"/>
  <c r="I136" i="3"/>
  <c r="J136" i="3"/>
  <c r="I137" i="3"/>
  <c r="J137" i="3" s="1"/>
  <c r="I138" i="3"/>
  <c r="J138" i="3" s="1"/>
  <c r="I139" i="3"/>
  <c r="J139" i="3" s="1"/>
  <c r="I140" i="3"/>
  <c r="J140" i="3" s="1"/>
  <c r="I141" i="3"/>
  <c r="J141" i="3" s="1"/>
  <c r="I142" i="3"/>
  <c r="J142" i="3" s="1"/>
  <c r="I143" i="3"/>
  <c r="J143" i="3"/>
  <c r="I144" i="3"/>
  <c r="J144" i="3" s="1"/>
  <c r="I145" i="3"/>
  <c r="J145" i="3" s="1"/>
  <c r="I146" i="3"/>
  <c r="J146" i="3" s="1"/>
  <c r="I147" i="3"/>
  <c r="J147" i="3" s="1"/>
  <c r="I148" i="3"/>
  <c r="J148" i="3" s="1"/>
  <c r="I149" i="3"/>
  <c r="J149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/>
  <c r="I160" i="3"/>
  <c r="J160" i="3" s="1"/>
  <c r="I161" i="3"/>
  <c r="J161" i="3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 s="1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 s="1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5" i="3"/>
  <c r="J185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/>
  <c r="I192" i="3"/>
  <c r="J192" i="3" s="1"/>
  <c r="I193" i="3"/>
  <c r="J193" i="3"/>
  <c r="I194" i="3"/>
  <c r="J194" i="3" s="1"/>
  <c r="I195" i="3"/>
  <c r="J195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202" i="3"/>
  <c r="J202" i="3" s="1"/>
  <c r="I203" i="3"/>
  <c r="J203" i="3" s="1"/>
  <c r="I204" i="3"/>
  <c r="J204" i="3" s="1"/>
  <c r="I205" i="3"/>
  <c r="J205" i="3" s="1"/>
  <c r="I206" i="3"/>
  <c r="J206" i="3" s="1"/>
  <c r="I207" i="3"/>
  <c r="J207" i="3" s="1"/>
  <c r="I208" i="3"/>
  <c r="J208" i="3"/>
  <c r="I209" i="3"/>
  <c r="J209" i="3" s="1"/>
  <c r="I210" i="3"/>
  <c r="J210" i="3" s="1"/>
  <c r="I211" i="3"/>
  <c r="J211" i="3" s="1"/>
  <c r="I212" i="3"/>
  <c r="J212" i="3" s="1"/>
  <c r="I213" i="3"/>
  <c r="J213" i="3" s="1"/>
  <c r="I214" i="3"/>
  <c r="J214" i="3" s="1"/>
  <c r="I215" i="3"/>
  <c r="J215" i="3"/>
  <c r="I216" i="3"/>
  <c r="J216" i="3" s="1"/>
  <c r="I217" i="3"/>
  <c r="J217" i="3" s="1"/>
  <c r="I218" i="3"/>
  <c r="J218" i="3" s="1"/>
  <c r="I219" i="3"/>
  <c r="J219" i="3" s="1"/>
  <c r="I220" i="3"/>
  <c r="J220" i="3" s="1"/>
  <c r="I221" i="3"/>
  <c r="J221" i="3" s="1"/>
  <c r="I222" i="3"/>
  <c r="J222" i="3" s="1"/>
  <c r="I223" i="3"/>
  <c r="J223" i="3" s="1"/>
  <c r="I224" i="3"/>
  <c r="J224" i="3"/>
  <c r="I225" i="3"/>
  <c r="J225" i="3" s="1"/>
  <c r="I226" i="3"/>
  <c r="J226" i="3" s="1"/>
  <c r="I227" i="3"/>
  <c r="J227" i="3" s="1"/>
  <c r="I228" i="3"/>
  <c r="J228" i="3" s="1"/>
  <c r="I229" i="3"/>
  <c r="J229" i="3" s="1"/>
  <c r="I230" i="3"/>
  <c r="J230" i="3" s="1"/>
  <c r="I231" i="3"/>
  <c r="J231" i="3" s="1"/>
  <c r="I232" i="3"/>
  <c r="J232" i="3" s="1"/>
  <c r="I233" i="3"/>
  <c r="J233" i="3" s="1"/>
  <c r="I234" i="3"/>
  <c r="J234" i="3" s="1"/>
  <c r="I235" i="3"/>
  <c r="J235" i="3" s="1"/>
  <c r="I236" i="3"/>
  <c r="J236" i="3" s="1"/>
  <c r="I237" i="3"/>
  <c r="J237" i="3" s="1"/>
  <c r="I238" i="3"/>
  <c r="J238" i="3" s="1"/>
  <c r="I239" i="3"/>
  <c r="J239" i="3" s="1"/>
  <c r="I240" i="3"/>
  <c r="J240" i="3"/>
  <c r="I241" i="3"/>
  <c r="J241" i="3" s="1"/>
  <c r="I242" i="3"/>
  <c r="J242" i="3" s="1"/>
  <c r="I243" i="3"/>
  <c r="J243" i="3" s="1"/>
  <c r="I244" i="3"/>
  <c r="J244" i="3" s="1"/>
  <c r="I245" i="3"/>
  <c r="J245" i="3" s="1"/>
  <c r="I246" i="3"/>
  <c r="J246" i="3" s="1"/>
  <c r="I247" i="3"/>
  <c r="J247" i="3" s="1"/>
  <c r="I248" i="3"/>
  <c r="J248" i="3" s="1"/>
  <c r="I249" i="3"/>
  <c r="J249" i="3"/>
  <c r="I250" i="3"/>
  <c r="J250" i="3" s="1"/>
  <c r="I251" i="3"/>
  <c r="J251" i="3" s="1"/>
  <c r="I252" i="3"/>
  <c r="J252" i="3" s="1"/>
  <c r="I253" i="3"/>
  <c r="J253" i="3" s="1"/>
  <c r="I254" i="3"/>
  <c r="J254" i="3" s="1"/>
  <c r="I255" i="3"/>
  <c r="J255" i="3" s="1"/>
  <c r="I256" i="3"/>
  <c r="J256" i="3" s="1"/>
  <c r="I257" i="3"/>
  <c r="J257" i="3" s="1"/>
  <c r="I258" i="3"/>
  <c r="J258" i="3" s="1"/>
  <c r="I259" i="3"/>
  <c r="J259" i="3" s="1"/>
  <c r="I260" i="3"/>
  <c r="J260" i="3" s="1"/>
  <c r="I261" i="3"/>
  <c r="J261" i="3" s="1"/>
  <c r="I262" i="3"/>
  <c r="J262" i="3" s="1"/>
  <c r="I263" i="3"/>
  <c r="J263" i="3" s="1"/>
  <c r="I264" i="3"/>
  <c r="J264" i="3" s="1"/>
  <c r="I265" i="3"/>
  <c r="J265" i="3" s="1"/>
  <c r="I266" i="3"/>
  <c r="J266" i="3" s="1"/>
  <c r="I267" i="3"/>
  <c r="J267" i="3" s="1"/>
  <c r="I268" i="3"/>
  <c r="J268" i="3" s="1"/>
  <c r="I269" i="3"/>
  <c r="J269" i="3" s="1"/>
  <c r="I270" i="3"/>
  <c r="J270" i="3" s="1"/>
  <c r="I271" i="3"/>
  <c r="J271" i="3" s="1"/>
  <c r="I272" i="3"/>
  <c r="J272" i="3" s="1"/>
  <c r="I273" i="3"/>
  <c r="J273" i="3" s="1"/>
  <c r="I274" i="3"/>
  <c r="J274" i="3" s="1"/>
  <c r="I275" i="3"/>
  <c r="J275" i="3" s="1"/>
  <c r="I276" i="3"/>
  <c r="J276" i="3" s="1"/>
  <c r="I277" i="3"/>
  <c r="J277" i="3" s="1"/>
  <c r="I278" i="3"/>
  <c r="J278" i="3" s="1"/>
  <c r="I279" i="3"/>
  <c r="J279" i="3"/>
  <c r="I280" i="3"/>
  <c r="J280" i="3" s="1"/>
  <c r="I281" i="3"/>
  <c r="J281" i="3" s="1"/>
  <c r="I282" i="3"/>
  <c r="J282" i="3" s="1"/>
  <c r="I283" i="3"/>
  <c r="J283" i="3" s="1"/>
  <c r="I284" i="3"/>
  <c r="J284" i="3" s="1"/>
  <c r="I285" i="3"/>
  <c r="J285" i="3" s="1"/>
  <c r="I286" i="3"/>
  <c r="J286" i="3" s="1"/>
  <c r="I287" i="3"/>
  <c r="J287" i="3" s="1"/>
  <c r="I288" i="3"/>
  <c r="J288" i="3" s="1"/>
  <c r="I289" i="3"/>
  <c r="J289" i="3" s="1"/>
  <c r="I290" i="3"/>
  <c r="J290" i="3" s="1"/>
  <c r="I291" i="3"/>
  <c r="J291" i="3" s="1"/>
  <c r="I292" i="3"/>
  <c r="J292" i="3" s="1"/>
  <c r="I293" i="3"/>
  <c r="J293" i="3" s="1"/>
  <c r="I294" i="3"/>
  <c r="J294" i="3" s="1"/>
  <c r="I295" i="3"/>
  <c r="J295" i="3" s="1"/>
  <c r="I296" i="3"/>
  <c r="J296" i="3" s="1"/>
  <c r="I297" i="3"/>
  <c r="J297" i="3" s="1"/>
  <c r="I298" i="3"/>
  <c r="J298" i="3" s="1"/>
  <c r="I299" i="3"/>
  <c r="J299" i="3" s="1"/>
  <c r="I300" i="3"/>
  <c r="J300" i="3" s="1"/>
  <c r="I301" i="3"/>
  <c r="J301" i="3" s="1"/>
  <c r="I302" i="3"/>
  <c r="J302" i="3" s="1"/>
  <c r="I303" i="3"/>
  <c r="J303" i="3" s="1"/>
  <c r="I304" i="3"/>
  <c r="J304" i="3"/>
  <c r="I305" i="3"/>
  <c r="J305" i="3" s="1"/>
  <c r="I306" i="3"/>
  <c r="J306" i="3" s="1"/>
  <c r="I307" i="3"/>
  <c r="J307" i="3" s="1"/>
  <c r="I308" i="3"/>
  <c r="J308" i="3" s="1"/>
  <c r="I309" i="3"/>
  <c r="J309" i="3" s="1"/>
  <c r="I310" i="3"/>
  <c r="J310" i="3" s="1"/>
  <c r="I311" i="3"/>
  <c r="J311" i="3"/>
  <c r="I312" i="3"/>
  <c r="J312" i="3" s="1"/>
  <c r="I313" i="3"/>
  <c r="J313" i="3" s="1"/>
  <c r="I314" i="3"/>
  <c r="J314" i="3" s="1"/>
  <c r="I315" i="3"/>
  <c r="J315" i="3" s="1"/>
  <c r="I316" i="3"/>
  <c r="J316" i="3" s="1"/>
  <c r="I317" i="3"/>
  <c r="J317" i="3" s="1"/>
  <c r="I318" i="3"/>
  <c r="J318" i="3" s="1"/>
  <c r="I319" i="3"/>
  <c r="J319" i="3" s="1"/>
  <c r="I320" i="3"/>
  <c r="J320" i="3"/>
  <c r="I321" i="3"/>
  <c r="J321" i="3" s="1"/>
  <c r="I322" i="3"/>
  <c r="J322" i="3" s="1"/>
  <c r="I323" i="3"/>
  <c r="J323" i="3" s="1"/>
  <c r="I324" i="3"/>
  <c r="J324" i="3" s="1"/>
  <c r="I325" i="3"/>
  <c r="J325" i="3" s="1"/>
  <c r="I326" i="3"/>
  <c r="J326" i="3" s="1"/>
  <c r="I327" i="3"/>
  <c r="J327" i="3" s="1"/>
  <c r="I328" i="3"/>
  <c r="J328" i="3" s="1"/>
  <c r="I329" i="3"/>
  <c r="J329" i="3" s="1"/>
  <c r="I330" i="3"/>
  <c r="J330" i="3" s="1"/>
  <c r="I331" i="3"/>
  <c r="J331" i="3" s="1"/>
  <c r="I332" i="3"/>
  <c r="J332" i="3" s="1"/>
  <c r="I333" i="3"/>
  <c r="J333" i="3" s="1"/>
  <c r="I334" i="3"/>
  <c r="J334" i="3" s="1"/>
  <c r="I335" i="3"/>
  <c r="J335" i="3" s="1"/>
  <c r="I336" i="3"/>
  <c r="J336" i="3" s="1"/>
  <c r="I337" i="3"/>
  <c r="J337" i="3" s="1"/>
  <c r="I338" i="3"/>
  <c r="J338" i="3" s="1"/>
  <c r="I339" i="3"/>
  <c r="J339" i="3" s="1"/>
  <c r="I340" i="3"/>
  <c r="J340" i="3" s="1"/>
  <c r="I341" i="3"/>
  <c r="J341" i="3" s="1"/>
  <c r="I342" i="3"/>
  <c r="J342" i="3" s="1"/>
  <c r="I343" i="3"/>
  <c r="J343" i="3" s="1"/>
  <c r="I344" i="3"/>
  <c r="J344" i="3" s="1"/>
  <c r="I345" i="3"/>
  <c r="J345" i="3" s="1"/>
  <c r="I346" i="3"/>
  <c r="J346" i="3" s="1"/>
  <c r="I347" i="3"/>
  <c r="J347" i="3"/>
  <c r="I348" i="3"/>
  <c r="J348" i="3" s="1"/>
  <c r="I349" i="3"/>
  <c r="J349" i="3" s="1"/>
  <c r="I350" i="3"/>
  <c r="J350" i="3" s="1"/>
  <c r="I351" i="3"/>
  <c r="J351" i="3" s="1"/>
  <c r="I352" i="3"/>
  <c r="J352" i="3" s="1"/>
  <c r="I353" i="3"/>
  <c r="J353" i="3"/>
  <c r="I354" i="3"/>
  <c r="J354" i="3" s="1"/>
  <c r="I355" i="3"/>
  <c r="J355" i="3"/>
  <c r="I356" i="3"/>
  <c r="J356" i="3" s="1"/>
  <c r="I357" i="3"/>
  <c r="J357" i="3" s="1"/>
  <c r="I358" i="3"/>
  <c r="J358" i="3" s="1"/>
  <c r="I359" i="3"/>
  <c r="J359" i="3"/>
  <c r="I360" i="3"/>
  <c r="J360" i="3" s="1"/>
  <c r="I361" i="3"/>
  <c r="J361" i="3"/>
  <c r="I362" i="3"/>
  <c r="J362" i="3" s="1"/>
  <c r="I363" i="3"/>
  <c r="J363" i="3" s="1"/>
  <c r="I364" i="3"/>
  <c r="J364" i="3" s="1"/>
  <c r="I365" i="3"/>
  <c r="J365" i="3" s="1"/>
  <c r="I366" i="3"/>
  <c r="J366" i="3" s="1"/>
  <c r="I367" i="3"/>
  <c r="J367" i="3"/>
  <c r="I368" i="3"/>
  <c r="J368" i="3" s="1"/>
  <c r="I369" i="3"/>
  <c r="J369" i="3" s="1"/>
  <c r="I370" i="3"/>
  <c r="J370" i="3" s="1"/>
  <c r="I371" i="3"/>
  <c r="J371" i="3" s="1"/>
  <c r="I372" i="3"/>
  <c r="J372" i="3" s="1"/>
  <c r="I373" i="3"/>
  <c r="J373" i="3" s="1"/>
  <c r="I374" i="3"/>
  <c r="J374" i="3" s="1"/>
  <c r="I375" i="3"/>
  <c r="J375" i="3" s="1"/>
  <c r="I376" i="3"/>
  <c r="J376" i="3" s="1"/>
  <c r="I377" i="3"/>
  <c r="J377" i="3" s="1"/>
  <c r="I378" i="3"/>
  <c r="J378" i="3" s="1"/>
  <c r="I379" i="3"/>
  <c r="J379" i="3"/>
  <c r="I380" i="3"/>
  <c r="J380" i="3" s="1"/>
  <c r="I381" i="3"/>
  <c r="J381" i="3" s="1"/>
  <c r="I382" i="3"/>
  <c r="J382" i="3" s="1"/>
  <c r="I383" i="3"/>
  <c r="J383" i="3" s="1"/>
  <c r="I384" i="3"/>
  <c r="J384" i="3" s="1"/>
  <c r="I385" i="3"/>
  <c r="J385" i="3"/>
  <c r="I386" i="3"/>
  <c r="J386" i="3" s="1"/>
  <c r="I387" i="3"/>
  <c r="J387" i="3"/>
  <c r="I388" i="3"/>
  <c r="J388" i="3" s="1"/>
  <c r="I389" i="3"/>
  <c r="J389" i="3" s="1"/>
  <c r="I390" i="3"/>
  <c r="J390" i="3" s="1"/>
  <c r="I391" i="3"/>
  <c r="J391" i="3"/>
  <c r="I392" i="3"/>
  <c r="J392" i="3" s="1"/>
  <c r="I393" i="3"/>
  <c r="J393" i="3"/>
  <c r="I394" i="3"/>
  <c r="J394" i="3" s="1"/>
  <c r="I395" i="3"/>
  <c r="J395" i="3" s="1"/>
  <c r="I396" i="3"/>
  <c r="J396" i="3"/>
  <c r="I397" i="3"/>
  <c r="J397" i="3" s="1"/>
  <c r="I398" i="3"/>
  <c r="J398" i="3"/>
  <c r="I399" i="3"/>
  <c r="J399" i="3" s="1"/>
  <c r="I400" i="3"/>
  <c r="J400" i="3"/>
  <c r="I401" i="3"/>
  <c r="J401" i="3" s="1"/>
  <c r="I402" i="3"/>
  <c r="J402" i="3"/>
  <c r="I403" i="3"/>
  <c r="J403" i="3" s="1"/>
  <c r="I404" i="3"/>
  <c r="J404" i="3"/>
  <c r="I405" i="3"/>
  <c r="J405" i="3" s="1"/>
  <c r="I406" i="3"/>
  <c r="J406" i="3"/>
  <c r="I407" i="3"/>
  <c r="J407" i="3" s="1"/>
  <c r="I408" i="3"/>
  <c r="J408" i="3"/>
  <c r="I409" i="3"/>
  <c r="J409" i="3" s="1"/>
  <c r="I410" i="3"/>
  <c r="J410" i="3"/>
  <c r="I411" i="3"/>
  <c r="J411" i="3" s="1"/>
  <c r="I412" i="3"/>
  <c r="J412" i="3"/>
  <c r="I3" i="2"/>
  <c r="J3" i="2" s="1"/>
  <c r="I4" i="2"/>
  <c r="J4" i="2" s="1"/>
  <c r="I5" i="2"/>
  <c r="J5" i="2" s="1"/>
  <c r="I6" i="2"/>
  <c r="J6" i="2" s="1"/>
  <c r="I7" i="2"/>
  <c r="J7" i="2" s="1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/>
  <c r="I30" i="2"/>
  <c r="J30" i="2" s="1"/>
  <c r="I31" i="2"/>
  <c r="J31" i="2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9" i="2"/>
  <c r="J49" i="2" s="1"/>
  <c r="I50" i="2"/>
  <c r="J50" i="2" s="1"/>
  <c r="I51" i="2"/>
  <c r="J51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J57" i="2" s="1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/>
  <c r="I64" i="2"/>
  <c r="J64" i="2" s="1"/>
  <c r="I65" i="2"/>
  <c r="J65" i="2" s="1"/>
  <c r="I66" i="2"/>
  <c r="J66" i="2" s="1"/>
  <c r="I67" i="2"/>
  <c r="J67" i="2" s="1"/>
  <c r="I68" i="2"/>
  <c r="J68" i="2" s="1"/>
  <c r="I69" i="2"/>
  <c r="J69" i="2" s="1"/>
  <c r="I70" i="2"/>
  <c r="J70" i="2" s="1"/>
  <c r="I71" i="2"/>
  <c r="J71" i="2" s="1"/>
  <c r="I72" i="2"/>
  <c r="J72" i="2" s="1"/>
  <c r="I73" i="2"/>
  <c r="J73" i="2" s="1"/>
  <c r="I74" i="2"/>
  <c r="J74" i="2" s="1"/>
  <c r="I75" i="2"/>
  <c r="J75" i="2" s="1"/>
  <c r="I76" i="2"/>
  <c r="J76" i="2" s="1"/>
  <c r="I77" i="2"/>
  <c r="J77" i="2" s="1"/>
  <c r="I78" i="2"/>
  <c r="J78" i="2" s="1"/>
  <c r="I79" i="2"/>
  <c r="J79" i="2" s="1"/>
  <c r="I80" i="2"/>
  <c r="J80" i="2" s="1"/>
  <c r="I81" i="2"/>
  <c r="J81" i="2" s="1"/>
  <c r="I82" i="2"/>
  <c r="J82" i="2" s="1"/>
  <c r="I83" i="2"/>
  <c r="J83" i="2" s="1"/>
  <c r="I84" i="2"/>
  <c r="J84" i="2" s="1"/>
  <c r="I85" i="2"/>
  <c r="J85" i="2" s="1"/>
  <c r="I86" i="2"/>
  <c r="J86" i="2" s="1"/>
  <c r="I87" i="2"/>
  <c r="J87" i="2" s="1"/>
  <c r="I88" i="2"/>
  <c r="J88" i="2" s="1"/>
  <c r="I89" i="2"/>
  <c r="J89" i="2" s="1"/>
  <c r="I90" i="2"/>
  <c r="J90" i="2" s="1"/>
  <c r="I91" i="2"/>
  <c r="J91" i="2" s="1"/>
  <c r="I92" i="2"/>
  <c r="J92" i="2" s="1"/>
  <c r="I93" i="2"/>
  <c r="J93" i="2" s="1"/>
  <c r="I94" i="2"/>
  <c r="J94" i="2" s="1"/>
  <c r="I95" i="2"/>
  <c r="J95" i="2" s="1"/>
  <c r="I96" i="2"/>
  <c r="J96" i="2" s="1"/>
  <c r="I97" i="2"/>
  <c r="J97" i="2" s="1"/>
  <c r="I98" i="2"/>
  <c r="J98" i="2" s="1"/>
  <c r="I99" i="2"/>
  <c r="J99" i="2" s="1"/>
  <c r="I100" i="2"/>
  <c r="J100" i="2" s="1"/>
  <c r="I101" i="2"/>
  <c r="J101" i="2" s="1"/>
  <c r="I102" i="2"/>
  <c r="J102" i="2" s="1"/>
  <c r="I103" i="2"/>
  <c r="J103" i="2" s="1"/>
  <c r="I104" i="2"/>
  <c r="J104" i="2" s="1"/>
  <c r="I105" i="2"/>
  <c r="J105" i="2" s="1"/>
  <c r="I106" i="2"/>
  <c r="J106" i="2" s="1"/>
  <c r="I107" i="2"/>
  <c r="J107" i="2" s="1"/>
  <c r="I108" i="2"/>
  <c r="J108" i="2" s="1"/>
  <c r="I109" i="2"/>
  <c r="J109" i="2" s="1"/>
  <c r="I110" i="2"/>
  <c r="J110" i="2" s="1"/>
  <c r="I111" i="2"/>
  <c r="J111" i="2" s="1"/>
  <c r="I112" i="2"/>
  <c r="J112" i="2" s="1"/>
  <c r="I113" i="2"/>
  <c r="J113" i="2" s="1"/>
  <c r="I114" i="2"/>
  <c r="J114" i="2" s="1"/>
  <c r="I115" i="2"/>
  <c r="J115" i="2" s="1"/>
  <c r="I116" i="2"/>
  <c r="J116" i="2" s="1"/>
  <c r="I117" i="2"/>
  <c r="J117" i="2" s="1"/>
  <c r="I118" i="2"/>
  <c r="J118" i="2" s="1"/>
  <c r="I119" i="2"/>
  <c r="J119" i="2" s="1"/>
  <c r="I120" i="2"/>
  <c r="J120" i="2" s="1"/>
  <c r="I121" i="2"/>
  <c r="J121" i="2" s="1"/>
  <c r="I122" i="2"/>
  <c r="J122" i="2" s="1"/>
  <c r="I123" i="2"/>
  <c r="J123" i="2" s="1"/>
  <c r="I124" i="2"/>
  <c r="J124" i="2" s="1"/>
  <c r="I125" i="2"/>
  <c r="J125" i="2" s="1"/>
  <c r="I126" i="2"/>
  <c r="J126" i="2" s="1"/>
  <c r="I127" i="2"/>
  <c r="J127" i="2" s="1"/>
  <c r="I128" i="2"/>
  <c r="J128" i="2" s="1"/>
  <c r="I129" i="2"/>
  <c r="J129" i="2" s="1"/>
  <c r="I130" i="2"/>
  <c r="J130" i="2" s="1"/>
  <c r="I131" i="2"/>
  <c r="J131" i="2" s="1"/>
  <c r="I132" i="2"/>
  <c r="J132" i="2" s="1"/>
  <c r="I133" i="2"/>
  <c r="J133" i="2" s="1"/>
  <c r="I134" i="2"/>
  <c r="J134" i="2" s="1"/>
  <c r="I135" i="2"/>
  <c r="J135" i="2" s="1"/>
  <c r="I136" i="2"/>
  <c r="J136" i="2" s="1"/>
  <c r="I137" i="2"/>
  <c r="J137" i="2" s="1"/>
  <c r="I138" i="2"/>
  <c r="J138" i="2" s="1"/>
  <c r="I139" i="2"/>
  <c r="J139" i="2" s="1"/>
  <c r="I140" i="2"/>
  <c r="J140" i="2" s="1"/>
  <c r="I141" i="2"/>
  <c r="J141" i="2" s="1"/>
  <c r="I142" i="2"/>
  <c r="J142" i="2" s="1"/>
  <c r="I143" i="2"/>
  <c r="J143" i="2" s="1"/>
  <c r="I144" i="2"/>
  <c r="J144" i="2" s="1"/>
  <c r="I145" i="2"/>
  <c r="J145" i="2" s="1"/>
  <c r="I146" i="2"/>
  <c r="J146" i="2" s="1"/>
  <c r="I147" i="2"/>
  <c r="J147" i="2" s="1"/>
  <c r="I148" i="2"/>
  <c r="J148" i="2" s="1"/>
  <c r="I149" i="2"/>
  <c r="J149" i="2" s="1"/>
  <c r="I150" i="2"/>
  <c r="J150" i="2" s="1"/>
  <c r="I151" i="2"/>
  <c r="J151" i="2" s="1"/>
  <c r="I152" i="2"/>
  <c r="J152" i="2" s="1"/>
  <c r="I153" i="2"/>
  <c r="J153" i="2" s="1"/>
  <c r="I154" i="2"/>
  <c r="J154" i="2" s="1"/>
  <c r="I155" i="2"/>
  <c r="J155" i="2" s="1"/>
  <c r="I156" i="2"/>
  <c r="J156" i="2" s="1"/>
  <c r="I157" i="2"/>
  <c r="J157" i="2" s="1"/>
  <c r="I158" i="2"/>
  <c r="J158" i="2" s="1"/>
  <c r="I159" i="2"/>
  <c r="J159" i="2" s="1"/>
  <c r="I160" i="2"/>
  <c r="J160" i="2" s="1"/>
  <c r="I161" i="2"/>
  <c r="J161" i="2" s="1"/>
  <c r="I162" i="2"/>
  <c r="J162" i="2" s="1"/>
  <c r="I163" i="2"/>
  <c r="J163" i="2" s="1"/>
  <c r="I164" i="2"/>
  <c r="J164" i="2" s="1"/>
  <c r="I165" i="2"/>
  <c r="J165" i="2" s="1"/>
  <c r="I166" i="2"/>
  <c r="J166" i="2" s="1"/>
  <c r="I167" i="2"/>
  <c r="J167" i="2" s="1"/>
  <c r="I168" i="2"/>
  <c r="J168" i="2" s="1"/>
  <c r="I169" i="2"/>
  <c r="J169" i="2" s="1"/>
  <c r="I170" i="2"/>
  <c r="J170" i="2" s="1"/>
  <c r="I171" i="2"/>
  <c r="J171" i="2" s="1"/>
  <c r="I172" i="2"/>
  <c r="J172" i="2" s="1"/>
  <c r="I173" i="2"/>
  <c r="J173" i="2" s="1"/>
  <c r="I174" i="2"/>
  <c r="J174" i="2" s="1"/>
  <c r="I175" i="2"/>
  <c r="J175" i="2" s="1"/>
  <c r="I176" i="2"/>
  <c r="J176" i="2" s="1"/>
  <c r="I177" i="2"/>
  <c r="J177" i="2" s="1"/>
  <c r="I178" i="2"/>
  <c r="J178" i="2" s="1"/>
  <c r="I179" i="2"/>
  <c r="J179" i="2" s="1"/>
  <c r="I180" i="2"/>
  <c r="J180" i="2" s="1"/>
  <c r="I181" i="2"/>
  <c r="J181" i="2" s="1"/>
  <c r="I182" i="2"/>
  <c r="J182" i="2" s="1"/>
  <c r="I183" i="2"/>
  <c r="J183" i="2" s="1"/>
  <c r="I184" i="2"/>
  <c r="J184" i="2" s="1"/>
  <c r="I185" i="2"/>
  <c r="J185" i="2" s="1"/>
  <c r="I186" i="2"/>
  <c r="J186" i="2" s="1"/>
  <c r="I187" i="2"/>
  <c r="J187" i="2" s="1"/>
  <c r="I188" i="2"/>
  <c r="J188" i="2" s="1"/>
  <c r="I189" i="2"/>
  <c r="J189" i="2" s="1"/>
  <c r="I190" i="2"/>
  <c r="J190" i="2" s="1"/>
  <c r="I191" i="2"/>
  <c r="J191" i="2" s="1"/>
  <c r="I192" i="2"/>
  <c r="J192" i="2" s="1"/>
  <c r="I193" i="2"/>
  <c r="J193" i="2" s="1"/>
  <c r="I194" i="2"/>
  <c r="J194" i="2" s="1"/>
  <c r="I195" i="2"/>
  <c r="J195" i="2" s="1"/>
  <c r="I196" i="2"/>
  <c r="J196" i="2" s="1"/>
  <c r="I197" i="2"/>
  <c r="J197" i="2" s="1"/>
  <c r="I198" i="2"/>
  <c r="J198" i="2" s="1"/>
  <c r="I199" i="2"/>
  <c r="J199" i="2" s="1"/>
  <c r="I200" i="2"/>
  <c r="J200" i="2" s="1"/>
  <c r="I201" i="2"/>
  <c r="J201" i="2" s="1"/>
  <c r="I202" i="2"/>
  <c r="J202" i="2" s="1"/>
  <c r="I203" i="2"/>
  <c r="J203" i="2" s="1"/>
  <c r="I204" i="2"/>
  <c r="J204" i="2" s="1"/>
  <c r="I205" i="2"/>
  <c r="J205" i="2" s="1"/>
  <c r="I206" i="2"/>
  <c r="J206" i="2" s="1"/>
  <c r="I207" i="2"/>
  <c r="J207" i="2" s="1"/>
  <c r="I208" i="2"/>
  <c r="J208" i="2" s="1"/>
  <c r="I209" i="2"/>
  <c r="J209" i="2" s="1"/>
  <c r="I210" i="2"/>
  <c r="J210" i="2" s="1"/>
  <c r="I211" i="2"/>
  <c r="J211" i="2" s="1"/>
  <c r="I212" i="2"/>
  <c r="J212" i="2" s="1"/>
  <c r="I213" i="2"/>
  <c r="J213" i="2" s="1"/>
  <c r="I214" i="2"/>
  <c r="J214" i="2" s="1"/>
  <c r="I215" i="2"/>
  <c r="J215" i="2" s="1"/>
  <c r="I216" i="2"/>
  <c r="J216" i="2" s="1"/>
  <c r="I217" i="2"/>
  <c r="J217" i="2" s="1"/>
  <c r="I218" i="2"/>
  <c r="J218" i="2" s="1"/>
  <c r="I219" i="2"/>
  <c r="J219" i="2" s="1"/>
  <c r="I220" i="2"/>
  <c r="J220" i="2" s="1"/>
  <c r="I221" i="2"/>
  <c r="J221" i="2" s="1"/>
  <c r="I222" i="2"/>
  <c r="J222" i="2"/>
  <c r="I223" i="2"/>
  <c r="J223" i="2"/>
  <c r="I224" i="2"/>
  <c r="J224" i="2" s="1"/>
  <c r="I225" i="2"/>
  <c r="J225" i="2" s="1"/>
  <c r="I226" i="2"/>
  <c r="J226" i="2" s="1"/>
  <c r="I227" i="2"/>
  <c r="J227" i="2" s="1"/>
  <c r="I228" i="2"/>
  <c r="J228" i="2" s="1"/>
  <c r="I229" i="2"/>
  <c r="J229" i="2" s="1"/>
  <c r="I230" i="2"/>
  <c r="J230" i="2" s="1"/>
  <c r="I231" i="2"/>
  <c r="J231" i="2" s="1"/>
  <c r="I232" i="2"/>
  <c r="J232" i="2" s="1"/>
  <c r="I233" i="2"/>
  <c r="J233" i="2" s="1"/>
  <c r="I234" i="2"/>
  <c r="J234" i="2" s="1"/>
  <c r="I235" i="2"/>
  <c r="J235" i="2" s="1"/>
  <c r="I236" i="2"/>
  <c r="J236" i="2" s="1"/>
  <c r="I237" i="2"/>
  <c r="J237" i="2" s="1"/>
  <c r="I238" i="2"/>
  <c r="J238" i="2" s="1"/>
  <c r="I239" i="2"/>
  <c r="J239" i="2" s="1"/>
  <c r="I240" i="2"/>
  <c r="J240" i="2" s="1"/>
  <c r="I241" i="2"/>
  <c r="J241" i="2" s="1"/>
  <c r="I242" i="2"/>
  <c r="J242" i="2" s="1"/>
  <c r="I243" i="2"/>
  <c r="J243" i="2" s="1"/>
  <c r="I244" i="2"/>
  <c r="J244" i="2" s="1"/>
  <c r="I245" i="2"/>
  <c r="J245" i="2" s="1"/>
  <c r="I246" i="2"/>
  <c r="J246" i="2" s="1"/>
  <c r="I247" i="2"/>
  <c r="J247" i="2" s="1"/>
  <c r="I248" i="2"/>
  <c r="J248" i="2" s="1"/>
  <c r="I249" i="2"/>
  <c r="J249" i="2" s="1"/>
  <c r="I250" i="2"/>
  <c r="J250" i="2" s="1"/>
  <c r="I251" i="2"/>
  <c r="J251" i="2" s="1"/>
  <c r="I252" i="2"/>
  <c r="J252" i="2" s="1"/>
  <c r="I253" i="2"/>
  <c r="J253" i="2" s="1"/>
  <c r="I254" i="2"/>
  <c r="J254" i="2"/>
  <c r="I255" i="2"/>
  <c r="J255" i="2" s="1"/>
  <c r="I256" i="2"/>
  <c r="J256" i="2" s="1"/>
  <c r="I257" i="2"/>
  <c r="J257" i="2" s="1"/>
  <c r="I258" i="2"/>
  <c r="J258" i="2" s="1"/>
  <c r="I259" i="2"/>
  <c r="J259" i="2" s="1"/>
  <c r="I260" i="2"/>
  <c r="J260" i="2" s="1"/>
  <c r="I261" i="2"/>
  <c r="J261" i="2" s="1"/>
  <c r="I262" i="2"/>
  <c r="J262" i="2" s="1"/>
  <c r="I263" i="2"/>
  <c r="J263" i="2" s="1"/>
  <c r="I264" i="2"/>
  <c r="J264" i="2" s="1"/>
  <c r="I265" i="2"/>
  <c r="J265" i="2" s="1"/>
  <c r="I266" i="2"/>
  <c r="J266" i="2" s="1"/>
  <c r="I267" i="2"/>
  <c r="J267" i="2" s="1"/>
  <c r="I268" i="2"/>
  <c r="J268" i="2" s="1"/>
  <c r="I269" i="2"/>
  <c r="J269" i="2" s="1"/>
  <c r="I270" i="2"/>
  <c r="J270" i="2" s="1"/>
  <c r="I271" i="2"/>
  <c r="J271" i="2" s="1"/>
  <c r="I272" i="2"/>
  <c r="J272" i="2" s="1"/>
  <c r="I273" i="2"/>
  <c r="J273" i="2" s="1"/>
  <c r="I274" i="2"/>
  <c r="J274" i="2" s="1"/>
  <c r="I275" i="2"/>
  <c r="J275" i="2" s="1"/>
  <c r="I276" i="2"/>
  <c r="J276" i="2" s="1"/>
  <c r="I277" i="2"/>
  <c r="J277" i="2" s="1"/>
  <c r="I278" i="2"/>
  <c r="J278" i="2" s="1"/>
  <c r="I279" i="2"/>
  <c r="J279" i="2" s="1"/>
  <c r="I280" i="2"/>
  <c r="J280" i="2" s="1"/>
  <c r="I281" i="2"/>
  <c r="J281" i="2" s="1"/>
  <c r="I282" i="2"/>
  <c r="J282" i="2" s="1"/>
  <c r="I283" i="2"/>
  <c r="J283" i="2" s="1"/>
  <c r="I284" i="2"/>
  <c r="J284" i="2" s="1"/>
  <c r="I285" i="2"/>
  <c r="J285" i="2"/>
  <c r="I286" i="2"/>
  <c r="J286" i="2"/>
  <c r="I287" i="2"/>
  <c r="J287" i="2"/>
  <c r="I288" i="2"/>
  <c r="J288" i="2" s="1"/>
  <c r="I289" i="2"/>
  <c r="J289" i="2" s="1"/>
  <c r="I290" i="2"/>
  <c r="J290" i="2" s="1"/>
  <c r="I291" i="2"/>
  <c r="J291" i="2" s="1"/>
  <c r="I292" i="2"/>
  <c r="J292" i="2" s="1"/>
  <c r="I293" i="2"/>
  <c r="J293" i="2" s="1"/>
  <c r="I294" i="2"/>
  <c r="J294" i="2" s="1"/>
  <c r="I295" i="2"/>
  <c r="J295" i="2" s="1"/>
  <c r="I296" i="2"/>
  <c r="J296" i="2" s="1"/>
  <c r="I297" i="2"/>
  <c r="J297" i="2" s="1"/>
  <c r="I298" i="2"/>
  <c r="J298" i="2" s="1"/>
  <c r="I299" i="2"/>
  <c r="J299" i="2" s="1"/>
  <c r="I300" i="2"/>
  <c r="J300" i="2" s="1"/>
  <c r="I301" i="2"/>
  <c r="J301" i="2" s="1"/>
  <c r="I302" i="2"/>
  <c r="J302" i="2" s="1"/>
  <c r="I303" i="2"/>
  <c r="J303" i="2" s="1"/>
  <c r="I304" i="2"/>
  <c r="J304" i="2" s="1"/>
  <c r="I305" i="2"/>
  <c r="J305" i="2" s="1"/>
  <c r="I306" i="2"/>
  <c r="J306" i="2" s="1"/>
  <c r="I307" i="2"/>
  <c r="J307" i="2" s="1"/>
  <c r="I308" i="2"/>
  <c r="J308" i="2" s="1"/>
  <c r="I309" i="2"/>
  <c r="J309" i="2" s="1"/>
  <c r="I310" i="2"/>
  <c r="J310" i="2" s="1"/>
  <c r="I311" i="2"/>
  <c r="J311" i="2" s="1"/>
  <c r="I312" i="2"/>
  <c r="J312" i="2" s="1"/>
  <c r="I313" i="2"/>
  <c r="J313" i="2" s="1"/>
  <c r="I314" i="2"/>
  <c r="J314" i="2" s="1"/>
  <c r="I315" i="2"/>
  <c r="J315" i="2" s="1"/>
  <c r="I316" i="2"/>
  <c r="J316" i="2" s="1"/>
  <c r="I317" i="2"/>
  <c r="J317" i="2" s="1"/>
  <c r="I318" i="2"/>
  <c r="J318" i="2" s="1"/>
  <c r="I319" i="2"/>
  <c r="J319" i="2" s="1"/>
  <c r="I320" i="2"/>
  <c r="J320" i="2" s="1"/>
  <c r="I321" i="2"/>
  <c r="J321" i="2" s="1"/>
  <c r="I322" i="2"/>
  <c r="J322" i="2" s="1"/>
  <c r="I323" i="2"/>
  <c r="J323" i="2" s="1"/>
  <c r="I324" i="2"/>
  <c r="J324" i="2" s="1"/>
  <c r="I325" i="2"/>
  <c r="J325" i="2" s="1"/>
  <c r="I326" i="2"/>
  <c r="J326" i="2" s="1"/>
  <c r="I327" i="2"/>
  <c r="J327" i="2" s="1"/>
  <c r="I328" i="2"/>
  <c r="J328" i="2" s="1"/>
  <c r="I329" i="2"/>
  <c r="J329" i="2" s="1"/>
  <c r="I330" i="2"/>
  <c r="J330" i="2" s="1"/>
  <c r="I331" i="2"/>
  <c r="J331" i="2" s="1"/>
  <c r="I332" i="2"/>
  <c r="J332" i="2" s="1"/>
  <c r="I333" i="2"/>
  <c r="J333" i="2" s="1"/>
  <c r="I334" i="2"/>
  <c r="J334" i="2" s="1"/>
  <c r="I335" i="2"/>
  <c r="J335" i="2" s="1"/>
  <c r="I336" i="2"/>
  <c r="J336" i="2" s="1"/>
  <c r="I337" i="2"/>
  <c r="J337" i="2" s="1"/>
  <c r="I338" i="2"/>
  <c r="J338" i="2" s="1"/>
  <c r="I339" i="2"/>
  <c r="J339" i="2" s="1"/>
  <c r="I340" i="2"/>
  <c r="J340" i="2" s="1"/>
  <c r="I341" i="2"/>
  <c r="J341" i="2" s="1"/>
  <c r="I342" i="2"/>
  <c r="J342" i="2" s="1"/>
  <c r="I343" i="2"/>
  <c r="J343" i="2" s="1"/>
  <c r="I344" i="2"/>
  <c r="J344" i="2" s="1"/>
  <c r="I345" i="2"/>
  <c r="J345" i="2" s="1"/>
  <c r="I346" i="2"/>
  <c r="J346" i="2" s="1"/>
  <c r="I347" i="2"/>
  <c r="J347" i="2" s="1"/>
  <c r="I348" i="2"/>
  <c r="J348" i="2" s="1"/>
  <c r="I349" i="2"/>
  <c r="J349" i="2" s="1"/>
  <c r="I350" i="2"/>
  <c r="J350" i="2" s="1"/>
  <c r="I351" i="2"/>
  <c r="J351" i="2" s="1"/>
  <c r="I352" i="2"/>
  <c r="J352" i="2" s="1"/>
  <c r="I353" i="2"/>
  <c r="J353" i="2" s="1"/>
  <c r="I354" i="2"/>
  <c r="J354" i="2" s="1"/>
  <c r="I355" i="2"/>
  <c r="J355" i="2" s="1"/>
  <c r="I356" i="2"/>
  <c r="J356" i="2" s="1"/>
  <c r="I357" i="2"/>
  <c r="J357" i="2" s="1"/>
  <c r="I358" i="2"/>
  <c r="J358" i="2" s="1"/>
  <c r="I359" i="2"/>
  <c r="J359" i="2" s="1"/>
  <c r="I360" i="2"/>
  <c r="J360" i="2" s="1"/>
  <c r="I361" i="2"/>
  <c r="J361" i="2" s="1"/>
  <c r="I362" i="2"/>
  <c r="J362" i="2" s="1"/>
  <c r="I363" i="2"/>
  <c r="J363" i="2" s="1"/>
  <c r="I364" i="2"/>
  <c r="J364" i="2" s="1"/>
  <c r="I365" i="2"/>
  <c r="J365" i="2" s="1"/>
  <c r="I366" i="2"/>
  <c r="J366" i="2" s="1"/>
  <c r="I367" i="2"/>
  <c r="J367" i="2" s="1"/>
  <c r="I368" i="2"/>
  <c r="J368" i="2" s="1"/>
  <c r="I369" i="2"/>
  <c r="J369" i="2" s="1"/>
  <c r="I370" i="2"/>
  <c r="J370" i="2" s="1"/>
  <c r="I371" i="2"/>
  <c r="J371" i="2" s="1"/>
  <c r="I372" i="2"/>
  <c r="J372" i="2" s="1"/>
  <c r="I373" i="2"/>
  <c r="J373" i="2" s="1"/>
  <c r="I374" i="2"/>
  <c r="J374" i="2" s="1"/>
  <c r="I375" i="2"/>
  <c r="J375" i="2" s="1"/>
  <c r="I376" i="2"/>
  <c r="J376" i="2" s="1"/>
  <c r="I377" i="2"/>
  <c r="J377" i="2" s="1"/>
  <c r="I378" i="2"/>
  <c r="J378" i="2" s="1"/>
  <c r="I379" i="2"/>
  <c r="J379" i="2" s="1"/>
  <c r="I380" i="2"/>
  <c r="J380" i="2" s="1"/>
  <c r="I381" i="2"/>
  <c r="J381" i="2" s="1"/>
  <c r="I382" i="2"/>
  <c r="J382" i="2" s="1"/>
  <c r="I383" i="2"/>
  <c r="J383" i="2" s="1"/>
  <c r="I384" i="2"/>
  <c r="J384" i="2" s="1"/>
  <c r="I385" i="2"/>
  <c r="J385" i="2" s="1"/>
  <c r="I386" i="2"/>
  <c r="J386" i="2" s="1"/>
  <c r="I387" i="2"/>
  <c r="J387" i="2" s="1"/>
  <c r="I388" i="2"/>
  <c r="J388" i="2" s="1"/>
  <c r="I389" i="2"/>
  <c r="J389" i="2" s="1"/>
  <c r="I390" i="2"/>
  <c r="J390" i="2" s="1"/>
  <c r="I391" i="2"/>
  <c r="J391" i="2" s="1"/>
  <c r="I392" i="2"/>
  <c r="J392" i="2" s="1"/>
  <c r="I393" i="2"/>
  <c r="J393" i="2" s="1"/>
  <c r="I394" i="2"/>
  <c r="J394" i="2" s="1"/>
  <c r="I395" i="2"/>
  <c r="J395" i="2" s="1"/>
  <c r="I396" i="2"/>
  <c r="J396" i="2" s="1"/>
  <c r="I397" i="2"/>
  <c r="J397" i="2" s="1"/>
  <c r="I398" i="2"/>
  <c r="J398" i="2" s="1"/>
  <c r="I399" i="2"/>
  <c r="J399" i="2" s="1"/>
  <c r="I400" i="2"/>
  <c r="J400" i="2" s="1"/>
  <c r="I401" i="2"/>
  <c r="J401" i="2" s="1"/>
  <c r="I402" i="2"/>
  <c r="J402" i="2" s="1"/>
  <c r="I403" i="2"/>
  <c r="J403" i="2" s="1"/>
  <c r="I404" i="2"/>
  <c r="J404" i="2" s="1"/>
  <c r="I405" i="2"/>
  <c r="J405" i="2" s="1"/>
  <c r="I406" i="2"/>
  <c r="J406" i="2" s="1"/>
  <c r="I407" i="2"/>
  <c r="J407" i="2" s="1"/>
  <c r="I408" i="2"/>
  <c r="J408" i="2" s="1"/>
  <c r="I409" i="2"/>
  <c r="J409" i="2" s="1"/>
  <c r="I410" i="2"/>
  <c r="J410" i="2" s="1"/>
  <c r="I411" i="2"/>
  <c r="J411" i="2" s="1"/>
  <c r="I412" i="2"/>
  <c r="J412" i="2" s="1"/>
  <c r="I2" i="1"/>
  <c r="J2" i="1" s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J421" i="1" s="1"/>
  <c r="I422" i="1"/>
  <c r="I423" i="1"/>
  <c r="I424" i="1"/>
  <c r="I425" i="1"/>
  <c r="I426" i="1"/>
  <c r="I427" i="1"/>
  <c r="I428" i="1"/>
  <c r="I429" i="1"/>
  <c r="I430" i="1"/>
  <c r="I431" i="1"/>
  <c r="I432" i="1"/>
  <c r="I433" i="1"/>
  <c r="J433" i="1" s="1"/>
  <c r="I434" i="1"/>
  <c r="I435" i="1"/>
  <c r="I436" i="1"/>
  <c r="I437" i="1"/>
  <c r="J437" i="1" s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J453" i="1" s="1"/>
  <c r="I454" i="1"/>
  <c r="I455" i="1"/>
  <c r="I456" i="1"/>
  <c r="I457" i="1"/>
  <c r="J457" i="1" s="1"/>
  <c r="I458" i="1"/>
  <c r="I459" i="1"/>
  <c r="I460" i="1"/>
  <c r="I461" i="1"/>
  <c r="J461" i="1" s="1"/>
  <c r="I462" i="1"/>
  <c r="I463" i="1"/>
  <c r="I464" i="1"/>
  <c r="I465" i="1"/>
  <c r="J465" i="1" s="1"/>
  <c r="I466" i="1"/>
  <c r="I467" i="1"/>
  <c r="I468" i="1"/>
  <c r="I469" i="1"/>
  <c r="J469" i="1" s="1"/>
  <c r="I470" i="1"/>
  <c r="I471" i="1"/>
  <c r="I472" i="1"/>
  <c r="I473" i="1"/>
  <c r="J473" i="1" s="1"/>
  <c r="I474" i="1"/>
  <c r="I475" i="1"/>
  <c r="I476" i="1"/>
  <c r="I477" i="1"/>
  <c r="J477" i="1" s="1"/>
  <c r="I478" i="1"/>
  <c r="I479" i="1"/>
  <c r="I480" i="1"/>
  <c r="J480" i="1" s="1"/>
  <c r="I481" i="1"/>
  <c r="J481" i="1" s="1"/>
  <c r="I482" i="1"/>
  <c r="I483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2" i="1"/>
  <c r="J423" i="1"/>
  <c r="J424" i="1"/>
  <c r="J425" i="1"/>
  <c r="J426" i="1"/>
  <c r="J427" i="1"/>
  <c r="J428" i="1"/>
  <c r="J429" i="1"/>
  <c r="J430" i="1"/>
  <c r="J431" i="1"/>
  <c r="J432" i="1"/>
  <c r="J434" i="1"/>
  <c r="J435" i="1"/>
  <c r="J436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4" i="1"/>
  <c r="J455" i="1"/>
  <c r="J456" i="1"/>
  <c r="J458" i="1"/>
  <c r="J459" i="1"/>
  <c r="J460" i="1"/>
  <c r="J462" i="1"/>
  <c r="J463" i="1"/>
  <c r="J464" i="1"/>
  <c r="J466" i="1"/>
  <c r="J467" i="1"/>
  <c r="J468" i="1"/>
  <c r="J470" i="1"/>
  <c r="J471" i="1"/>
  <c r="J472" i="1"/>
  <c r="J474" i="1"/>
  <c r="J475" i="1"/>
  <c r="J476" i="1"/>
  <c r="J478" i="1"/>
  <c r="J479" i="1"/>
  <c r="J482" i="1"/>
  <c r="J483" i="1"/>
  <c r="I2" i="6" l="1"/>
  <c r="J2" i="6" s="1"/>
  <c r="I61" i="5"/>
  <c r="J61" i="5" s="1"/>
  <c r="I60" i="5"/>
  <c r="J60" i="5" s="1"/>
  <c r="I59" i="5"/>
  <c r="J59" i="5" s="1"/>
  <c r="I58" i="5"/>
  <c r="J58" i="5" s="1"/>
  <c r="I57" i="5"/>
  <c r="J57" i="5" s="1"/>
  <c r="I56" i="5"/>
  <c r="J56" i="5" s="1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J6" i="5" s="1"/>
  <c r="I5" i="5"/>
  <c r="J5" i="5" s="1"/>
  <c r="I4" i="5"/>
  <c r="J4" i="5" s="1"/>
  <c r="I3" i="5"/>
  <c r="J3" i="5" s="1"/>
  <c r="I2" i="5"/>
  <c r="J2" i="5" s="1"/>
  <c r="I2" i="4"/>
  <c r="J2" i="4" s="1"/>
  <c r="I2" i="3"/>
  <c r="J2" i="3" s="1"/>
  <c r="I2" i="2"/>
  <c r="J2" i="2" s="1"/>
  <c r="J276" i="5" l="1"/>
  <c r="J275" i="5"/>
  <c r="J274" i="5"/>
  <c r="J273" i="5"/>
  <c r="J272" i="5"/>
  <c r="I271" i="5"/>
  <c r="J271" i="5" s="1"/>
  <c r="I270" i="5"/>
  <c r="J270" i="5" s="1"/>
  <c r="I269" i="5"/>
  <c r="J269" i="5" s="1"/>
  <c r="I268" i="5"/>
  <c r="J268" i="5" s="1"/>
  <c r="I267" i="5"/>
  <c r="J267" i="5" s="1"/>
  <c r="I266" i="5"/>
  <c r="J266" i="5" s="1"/>
  <c r="I265" i="5"/>
  <c r="J265" i="5" s="1"/>
  <c r="I264" i="5"/>
  <c r="J264" i="5" s="1"/>
  <c r="I263" i="5"/>
  <c r="J263" i="5" s="1"/>
  <c r="I262" i="5"/>
  <c r="J262" i="5" s="1"/>
  <c r="I261" i="5"/>
  <c r="J261" i="5" s="1"/>
  <c r="I260" i="5"/>
  <c r="J260" i="5" s="1"/>
  <c r="I259" i="5"/>
  <c r="J259" i="5" s="1"/>
  <c r="I258" i="5"/>
  <c r="J258" i="5" s="1"/>
  <c r="I257" i="5"/>
  <c r="J257" i="5" s="1"/>
  <c r="I256" i="5"/>
  <c r="J256" i="5" s="1"/>
  <c r="I255" i="5"/>
  <c r="J255" i="5" s="1"/>
  <c r="I254" i="5"/>
  <c r="J254" i="5" s="1"/>
  <c r="J253" i="5"/>
  <c r="I253" i="5"/>
  <c r="I252" i="5"/>
  <c r="J252" i="5" s="1"/>
  <c r="I251" i="5"/>
  <c r="J251" i="5" s="1"/>
  <c r="I250" i="5"/>
  <c r="J250" i="5" s="1"/>
  <c r="I249" i="5"/>
  <c r="J249" i="5" s="1"/>
  <c r="I248" i="5"/>
  <c r="J248" i="5" s="1"/>
  <c r="I247" i="5"/>
  <c r="J247" i="5" s="1"/>
  <c r="I246" i="5"/>
  <c r="J246" i="5" s="1"/>
  <c r="I245" i="5"/>
  <c r="J245" i="5" s="1"/>
  <c r="I244" i="5"/>
  <c r="J244" i="5" s="1"/>
  <c r="I243" i="5"/>
  <c r="J243" i="5" s="1"/>
  <c r="I242" i="5"/>
  <c r="J242" i="5" s="1"/>
  <c r="I241" i="5"/>
  <c r="J241" i="5" s="1"/>
  <c r="I240" i="5"/>
  <c r="J240" i="5" s="1"/>
  <c r="I239" i="5"/>
  <c r="J239" i="5" s="1"/>
  <c r="I238" i="5"/>
  <c r="J238" i="5" s="1"/>
  <c r="I237" i="5"/>
  <c r="J237" i="5" s="1"/>
  <c r="I236" i="5"/>
  <c r="J236" i="5" s="1"/>
  <c r="I235" i="5"/>
  <c r="J235" i="5" s="1"/>
  <c r="I234" i="5"/>
  <c r="J234" i="5" s="1"/>
  <c r="I233" i="5"/>
  <c r="J233" i="5" s="1"/>
  <c r="I232" i="5"/>
  <c r="J232" i="5" s="1"/>
  <c r="I231" i="5"/>
  <c r="J231" i="5" s="1"/>
  <c r="I230" i="5"/>
  <c r="J230" i="5" s="1"/>
  <c r="I229" i="5"/>
  <c r="J229" i="5" s="1"/>
  <c r="I228" i="5"/>
  <c r="J228" i="5" s="1"/>
  <c r="I227" i="5"/>
  <c r="J227" i="5" s="1"/>
  <c r="I226" i="5"/>
  <c r="J226" i="5" s="1"/>
  <c r="I225" i="5"/>
  <c r="J225" i="5" s="1"/>
  <c r="I224" i="5"/>
  <c r="J224" i="5" s="1"/>
  <c r="I223" i="5"/>
  <c r="J223" i="5" s="1"/>
  <c r="I222" i="5"/>
  <c r="J222" i="5" s="1"/>
  <c r="I221" i="5"/>
  <c r="J221" i="5" s="1"/>
  <c r="I220" i="5"/>
  <c r="J220" i="5" s="1"/>
  <c r="I219" i="5"/>
  <c r="J219" i="5" s="1"/>
  <c r="I218" i="5"/>
  <c r="J218" i="5" s="1"/>
  <c r="I217" i="5"/>
  <c r="J217" i="5" s="1"/>
  <c r="I216" i="5"/>
  <c r="J216" i="5" s="1"/>
  <c r="I215" i="5"/>
  <c r="J215" i="5" s="1"/>
  <c r="I214" i="5"/>
  <c r="J214" i="5" s="1"/>
  <c r="I213" i="5"/>
  <c r="J213" i="5" s="1"/>
  <c r="I212" i="5"/>
  <c r="J212" i="5" s="1"/>
  <c r="I211" i="5"/>
  <c r="J211" i="5" s="1"/>
  <c r="I210" i="5"/>
  <c r="J210" i="5" s="1"/>
  <c r="I209" i="5"/>
  <c r="J209" i="5" s="1"/>
  <c r="I208" i="5"/>
  <c r="J208" i="5" s="1"/>
  <c r="I207" i="5"/>
  <c r="J207" i="5" s="1"/>
  <c r="I206" i="5"/>
  <c r="J206" i="5" s="1"/>
  <c r="I205" i="5"/>
  <c r="J205" i="5" s="1"/>
  <c r="I204" i="5"/>
  <c r="J204" i="5" s="1"/>
  <c r="I203" i="5"/>
  <c r="J203" i="5" s="1"/>
  <c r="I202" i="5"/>
  <c r="J202" i="5" s="1"/>
  <c r="I201" i="5"/>
  <c r="J201" i="5" s="1"/>
  <c r="I200" i="5"/>
  <c r="J200" i="5" s="1"/>
  <c r="I199" i="5"/>
  <c r="J199" i="5" s="1"/>
  <c r="I198" i="5"/>
  <c r="J198" i="5" s="1"/>
  <c r="I197" i="5"/>
  <c r="J197" i="5" s="1"/>
  <c r="I196" i="5"/>
  <c r="J196" i="5" s="1"/>
  <c r="I195" i="5"/>
  <c r="J195" i="5" s="1"/>
  <c r="I194" i="5"/>
  <c r="J194" i="5" s="1"/>
  <c r="I193" i="5"/>
  <c r="J193" i="5" s="1"/>
  <c r="I192" i="5"/>
  <c r="J192" i="5" s="1"/>
  <c r="I191" i="5"/>
  <c r="J191" i="5" s="1"/>
  <c r="I190" i="5"/>
  <c r="J190" i="5" s="1"/>
  <c r="I189" i="5"/>
  <c r="J189" i="5" s="1"/>
  <c r="I188" i="5"/>
  <c r="J188" i="5" s="1"/>
  <c r="I187" i="5"/>
  <c r="J187" i="5" s="1"/>
  <c r="I186" i="5"/>
  <c r="J186" i="5" s="1"/>
  <c r="I185" i="5"/>
  <c r="J185" i="5" s="1"/>
  <c r="I184" i="5"/>
  <c r="J184" i="5" s="1"/>
  <c r="I183" i="5"/>
  <c r="J183" i="5" s="1"/>
  <c r="I182" i="5"/>
  <c r="J182" i="5" s="1"/>
  <c r="I181" i="5"/>
  <c r="J181" i="5" s="1"/>
  <c r="I180" i="5"/>
  <c r="J180" i="5" s="1"/>
  <c r="I179" i="5"/>
  <c r="J179" i="5" s="1"/>
  <c r="I178" i="5"/>
  <c r="J178" i="5" s="1"/>
  <c r="I177" i="5"/>
  <c r="J177" i="5" s="1"/>
  <c r="I176" i="5"/>
  <c r="J176" i="5" s="1"/>
  <c r="I175" i="5"/>
  <c r="J175" i="5" s="1"/>
  <c r="I174" i="5"/>
  <c r="J174" i="5" s="1"/>
  <c r="I173" i="5"/>
  <c r="J173" i="5" s="1"/>
  <c r="I172" i="5"/>
  <c r="J172" i="5" s="1"/>
  <c r="I171" i="5"/>
  <c r="J171" i="5" s="1"/>
  <c r="I170" i="5"/>
  <c r="J170" i="5" s="1"/>
  <c r="I169" i="5"/>
  <c r="J169" i="5" s="1"/>
  <c r="I168" i="5"/>
  <c r="J168" i="5" s="1"/>
  <c r="I167" i="5"/>
  <c r="J167" i="5" s="1"/>
  <c r="I166" i="5"/>
  <c r="J166" i="5" s="1"/>
  <c r="I165" i="5"/>
  <c r="J165" i="5" s="1"/>
  <c r="I164" i="5"/>
  <c r="J164" i="5" s="1"/>
  <c r="I163" i="5"/>
  <c r="J163" i="5" s="1"/>
  <c r="I162" i="5"/>
  <c r="J162" i="5" s="1"/>
  <c r="I161" i="5"/>
  <c r="J161" i="5" s="1"/>
  <c r="I160" i="5"/>
  <c r="J160" i="5" s="1"/>
  <c r="I159" i="5"/>
  <c r="J159" i="5" s="1"/>
  <c r="I158" i="5"/>
  <c r="J158" i="5" s="1"/>
  <c r="I157" i="5"/>
  <c r="J157" i="5" s="1"/>
  <c r="I156" i="5"/>
  <c r="J156" i="5" s="1"/>
  <c r="I155" i="5"/>
  <c r="J155" i="5" s="1"/>
  <c r="I154" i="5"/>
  <c r="J154" i="5" s="1"/>
  <c r="I153" i="5"/>
  <c r="J153" i="5" s="1"/>
  <c r="I152" i="5"/>
  <c r="J152" i="5" s="1"/>
  <c r="I151" i="5"/>
  <c r="J151" i="5" s="1"/>
  <c r="I150" i="5"/>
  <c r="J150" i="5" s="1"/>
  <c r="I149" i="5"/>
  <c r="J149" i="5" s="1"/>
  <c r="I148" i="5"/>
  <c r="J148" i="5" s="1"/>
  <c r="I147" i="5"/>
  <c r="J147" i="5" s="1"/>
  <c r="I146" i="5"/>
  <c r="J146" i="5" s="1"/>
  <c r="I145" i="5"/>
  <c r="J145" i="5" s="1"/>
  <c r="I144" i="5"/>
  <c r="J144" i="5" s="1"/>
  <c r="I143" i="5"/>
  <c r="J143" i="5" s="1"/>
  <c r="I142" i="5"/>
  <c r="J142" i="5" s="1"/>
  <c r="I141" i="5"/>
  <c r="J141" i="5" s="1"/>
  <c r="I140" i="5"/>
  <c r="J140" i="5" s="1"/>
  <c r="I139" i="5"/>
  <c r="J139" i="5" s="1"/>
  <c r="I138" i="5"/>
  <c r="J138" i="5" s="1"/>
  <c r="I137" i="5"/>
  <c r="J137" i="5" s="1"/>
  <c r="I136" i="5"/>
  <c r="J136" i="5" s="1"/>
  <c r="I135" i="5"/>
  <c r="J135" i="5" s="1"/>
  <c r="I134" i="5"/>
  <c r="J134" i="5" s="1"/>
  <c r="I133" i="5"/>
  <c r="J133" i="5" s="1"/>
  <c r="I132" i="5"/>
  <c r="J132" i="5" s="1"/>
  <c r="I131" i="5"/>
  <c r="J131" i="5" s="1"/>
  <c r="I130" i="5"/>
  <c r="J130" i="5" s="1"/>
  <c r="I129" i="5"/>
  <c r="J129" i="5" s="1"/>
  <c r="I128" i="5"/>
  <c r="J128" i="5" s="1"/>
  <c r="I127" i="5"/>
  <c r="J127" i="5" s="1"/>
  <c r="I126" i="5"/>
  <c r="J126" i="5" s="1"/>
  <c r="I125" i="5"/>
  <c r="J125" i="5" s="1"/>
  <c r="I124" i="5"/>
  <c r="J124" i="5" s="1"/>
  <c r="I123" i="5"/>
  <c r="J123" i="5" s="1"/>
  <c r="I122" i="5"/>
  <c r="J122" i="5" s="1"/>
  <c r="I121" i="5"/>
  <c r="J121" i="5" s="1"/>
  <c r="I120" i="5"/>
  <c r="J120" i="5" s="1"/>
  <c r="I119" i="5"/>
  <c r="J119" i="5" s="1"/>
  <c r="I118" i="5"/>
  <c r="J118" i="5" s="1"/>
  <c r="I117" i="5"/>
  <c r="J117" i="5" s="1"/>
  <c r="I116" i="5"/>
  <c r="J116" i="5" s="1"/>
  <c r="I115" i="5"/>
  <c r="J115" i="5" s="1"/>
  <c r="I114" i="5"/>
  <c r="J114" i="5" s="1"/>
  <c r="I113" i="5"/>
  <c r="J113" i="5" s="1"/>
  <c r="I112" i="5"/>
  <c r="J112" i="5" s="1"/>
  <c r="I111" i="5"/>
  <c r="J111" i="5" s="1"/>
  <c r="I110" i="5"/>
  <c r="J110" i="5" s="1"/>
  <c r="I109" i="5"/>
  <c r="J109" i="5" s="1"/>
  <c r="I108" i="5"/>
  <c r="J108" i="5" s="1"/>
  <c r="I107" i="5"/>
  <c r="J107" i="5" s="1"/>
  <c r="I106" i="5"/>
  <c r="J106" i="5" s="1"/>
  <c r="I105" i="5"/>
  <c r="J105" i="5" s="1"/>
  <c r="I104" i="5"/>
  <c r="J104" i="5" s="1"/>
  <c r="I103" i="5"/>
  <c r="J103" i="5" s="1"/>
  <c r="I102" i="5"/>
  <c r="J102" i="5" s="1"/>
  <c r="I101" i="5"/>
  <c r="J101" i="5" s="1"/>
  <c r="I100" i="5"/>
  <c r="J100" i="5" s="1"/>
  <c r="I99" i="5"/>
  <c r="J99" i="5" s="1"/>
  <c r="I98" i="5"/>
  <c r="J98" i="5" s="1"/>
  <c r="I97" i="5"/>
  <c r="J97" i="5" s="1"/>
  <c r="I96" i="5"/>
  <c r="J96" i="5" s="1"/>
  <c r="I95" i="5"/>
  <c r="J95" i="5" s="1"/>
  <c r="I94" i="5"/>
  <c r="J94" i="5" s="1"/>
  <c r="I93" i="5"/>
  <c r="J93" i="5" s="1"/>
  <c r="I92" i="5"/>
  <c r="J92" i="5" s="1"/>
  <c r="I91" i="5"/>
  <c r="J91" i="5" s="1"/>
  <c r="I90" i="5"/>
  <c r="J90" i="5" s="1"/>
  <c r="I89" i="5"/>
  <c r="J89" i="5" s="1"/>
  <c r="I88" i="5"/>
  <c r="J88" i="5" s="1"/>
  <c r="I87" i="5"/>
  <c r="J87" i="5" s="1"/>
  <c r="I86" i="5"/>
  <c r="J86" i="5" s="1"/>
  <c r="I85" i="5"/>
  <c r="J85" i="5" s="1"/>
  <c r="I84" i="5"/>
  <c r="J84" i="5" s="1"/>
  <c r="I83" i="5"/>
  <c r="J83" i="5" s="1"/>
  <c r="I82" i="5"/>
  <c r="J82" i="5" s="1"/>
  <c r="I81" i="5"/>
  <c r="J81" i="5" s="1"/>
  <c r="I80" i="5"/>
  <c r="J80" i="5" s="1"/>
  <c r="I79" i="5"/>
  <c r="J79" i="5" s="1"/>
  <c r="I78" i="5"/>
  <c r="J78" i="5" s="1"/>
  <c r="I77" i="5"/>
  <c r="J77" i="5" s="1"/>
  <c r="I76" i="5"/>
  <c r="J76" i="5" s="1"/>
  <c r="I75" i="5"/>
  <c r="J75" i="5" s="1"/>
  <c r="J74" i="5"/>
  <c r="I74" i="5"/>
  <c r="I73" i="5"/>
  <c r="J73" i="5" s="1"/>
  <c r="I72" i="5"/>
  <c r="J72" i="5" s="1"/>
  <c r="J71" i="5"/>
  <c r="I71" i="5"/>
  <c r="I70" i="5"/>
  <c r="J70" i="5" s="1"/>
  <c r="I69" i="5"/>
  <c r="J69" i="5" s="1"/>
  <c r="J68" i="5"/>
  <c r="I68" i="5"/>
  <c r="I67" i="5"/>
  <c r="J67" i="5" s="1"/>
  <c r="I66" i="5"/>
  <c r="J66" i="5" s="1"/>
  <c r="I65" i="5"/>
  <c r="J65" i="5" s="1"/>
  <c r="I64" i="5"/>
  <c r="J64" i="5" s="1"/>
  <c r="I63" i="5"/>
  <c r="J63" i="5" s="1"/>
  <c r="I62" i="5"/>
  <c r="J62" i="5" s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<sst xmlns="http://schemas.openxmlformats.org/spreadsheetml/2006/main" count="11378" uniqueCount="965">
  <si>
    <t>data_set</t>
  </si>
  <si>
    <t>family</t>
  </si>
  <si>
    <t>image_biomarker</t>
  </si>
  <si>
    <t>consensus</t>
  </si>
  <si>
    <t>benchmark_value</t>
  </si>
  <si>
    <t>tolerance</t>
  </si>
  <si>
    <t>your_result</t>
  </si>
  <si>
    <t>difference</t>
  </si>
  <si>
    <t>check</t>
  </si>
  <si>
    <t>tag</t>
  </si>
  <si>
    <t>configuration B</t>
  </si>
  <si>
    <t>configuration A</t>
  </si>
  <si>
    <t>digital phantom</t>
  </si>
  <si>
    <t>Morphology</t>
  </si>
  <si>
    <t>morph_volume</t>
  </si>
  <si>
    <t>morph_vol_approx</t>
  </si>
  <si>
    <t>Surface area</t>
  </si>
  <si>
    <t>morph_area_mesh</t>
  </si>
  <si>
    <t>Surface to volume ratio</t>
  </si>
  <si>
    <t>morph_av</t>
  </si>
  <si>
    <t>Compactness 1</t>
  </si>
  <si>
    <t>morph_comp_1</t>
  </si>
  <si>
    <t>Compactness 2</t>
  </si>
  <si>
    <t>morph_comp_2</t>
  </si>
  <si>
    <t>Spherical disproportion</t>
  </si>
  <si>
    <t>morph_sph_dispr</t>
  </si>
  <si>
    <t>Sphericity</t>
  </si>
  <si>
    <t>morph_sphericity</t>
  </si>
  <si>
    <t>Asphericity</t>
  </si>
  <si>
    <t>morph_asphericity</t>
  </si>
  <si>
    <t>Centre of mass shift</t>
  </si>
  <si>
    <t>morph_com</t>
  </si>
  <si>
    <t>Maximum 3D diameter</t>
  </si>
  <si>
    <t>morph_diam</t>
  </si>
  <si>
    <t>Major axis length</t>
  </si>
  <si>
    <t>morph_pca_maj_axis</t>
  </si>
  <si>
    <t>Minor axis length</t>
  </si>
  <si>
    <t>morph_pca_min_axis</t>
  </si>
  <si>
    <t>Least axis length</t>
  </si>
  <si>
    <t>morph_pca_least_axis</t>
  </si>
  <si>
    <t>Elongation</t>
  </si>
  <si>
    <t>morph_pca_elongation</t>
  </si>
  <si>
    <t>Flatness</t>
  </si>
  <si>
    <t>morph_pca_flatness</t>
  </si>
  <si>
    <t>Volume density (AABB)</t>
  </si>
  <si>
    <t>morph_vol_dens_aabb</t>
  </si>
  <si>
    <t>Area density (AABB)</t>
  </si>
  <si>
    <t>morph_area_dens_aabb</t>
  </si>
  <si>
    <t>Volume density (OMBB)</t>
  </si>
  <si>
    <t>morph_vol_dens_ombb</t>
  </si>
  <si>
    <t>Area density (OMBB)</t>
  </si>
  <si>
    <t>morph_area_dens_ombb</t>
  </si>
  <si>
    <t>Volume density (AEE)</t>
  </si>
  <si>
    <t>morph_vol_dens_aee</t>
  </si>
  <si>
    <t>Area density (AEE)</t>
  </si>
  <si>
    <t>morph_area_dens_aee</t>
  </si>
  <si>
    <t>Volume density (MVEE)</t>
  </si>
  <si>
    <t>morph_vol_dens_mvee</t>
  </si>
  <si>
    <t>Area density (MVEE)</t>
  </si>
  <si>
    <t>morph_area_dens_mvee</t>
  </si>
  <si>
    <t>Volume density (convex hull)</t>
  </si>
  <si>
    <t>morph_vol_dens_conv_hull</t>
  </si>
  <si>
    <t>Area density (convex hull)</t>
  </si>
  <si>
    <t>morph_area_dens_conv_hull</t>
  </si>
  <si>
    <t>Integrated intensity</t>
  </si>
  <si>
    <t>morph_integ_int</t>
  </si>
  <si>
    <t>Moran's I index</t>
  </si>
  <si>
    <t>morph_moran_i</t>
  </si>
  <si>
    <t>Geary's C measure</t>
  </si>
  <si>
    <t>morph_geary_c</t>
  </si>
  <si>
    <t>Local intensity</t>
  </si>
  <si>
    <t>Local intensity peak</t>
  </si>
  <si>
    <t>loc_peak_loc</t>
  </si>
  <si>
    <t>Global intensity peak</t>
  </si>
  <si>
    <t>loc_peak_glob</t>
  </si>
  <si>
    <t>Statistics</t>
  </si>
  <si>
    <t>Mean</t>
  </si>
  <si>
    <t>stat_mean</t>
  </si>
  <si>
    <t>Variance</t>
  </si>
  <si>
    <t>stat_var</t>
  </si>
  <si>
    <t>Skewness</t>
  </si>
  <si>
    <t>stat_skew</t>
  </si>
  <si>
    <t>Kurtosis</t>
  </si>
  <si>
    <t>stat_kurt</t>
  </si>
  <si>
    <t>Median</t>
  </si>
  <si>
    <t>stat_median</t>
  </si>
  <si>
    <t>Minimum</t>
  </si>
  <si>
    <t>stat_min</t>
  </si>
  <si>
    <t>10th percentile</t>
  </si>
  <si>
    <t>stat_p10</t>
  </si>
  <si>
    <t>90th percentile</t>
  </si>
  <si>
    <t>stat_p90</t>
  </si>
  <si>
    <t>Maximum</t>
  </si>
  <si>
    <t>stat_max</t>
  </si>
  <si>
    <t>Interquartile range</t>
  </si>
  <si>
    <t>stat_iqr</t>
  </si>
  <si>
    <t>Range</t>
  </si>
  <si>
    <t>stat_range</t>
  </si>
  <si>
    <t>Mean absolute deviation</t>
  </si>
  <si>
    <t>stat_mad</t>
  </si>
  <si>
    <t>Robust mean absolute deviation</t>
  </si>
  <si>
    <t>stat_rmad</t>
  </si>
  <si>
    <t>Median absolute deviation</t>
  </si>
  <si>
    <t>stat_medad</t>
  </si>
  <si>
    <t>Coefficient of variation</t>
  </si>
  <si>
    <t>stat_cov</t>
  </si>
  <si>
    <t>Quartile coefficient of dispersion</t>
  </si>
  <si>
    <t>stat_qcod</t>
  </si>
  <si>
    <t>Energy</t>
  </si>
  <si>
    <t>stat_energy</t>
  </si>
  <si>
    <t>Root mean square</t>
  </si>
  <si>
    <t>stat_rms</t>
  </si>
  <si>
    <t>Intensity histogram</t>
  </si>
  <si>
    <t>ih_mean</t>
  </si>
  <si>
    <t>ih_var</t>
  </si>
  <si>
    <t>ih_skew</t>
  </si>
  <si>
    <t>ih_kurt</t>
  </si>
  <si>
    <t>ih_median</t>
  </si>
  <si>
    <t>ih_min</t>
  </si>
  <si>
    <t>ih_p10</t>
  </si>
  <si>
    <t>ih_p90</t>
  </si>
  <si>
    <t>ih_max</t>
  </si>
  <si>
    <t>Mode</t>
  </si>
  <si>
    <t>ih_mode</t>
  </si>
  <si>
    <t>ih_iqr</t>
  </si>
  <si>
    <t>ih_range</t>
  </si>
  <si>
    <t>ih_mad</t>
  </si>
  <si>
    <t>ih_rmad</t>
  </si>
  <si>
    <t>ih_medad</t>
  </si>
  <si>
    <t>ih_cov</t>
  </si>
  <si>
    <t>ih_qcod</t>
  </si>
  <si>
    <t>Entropy</t>
  </si>
  <si>
    <t>ih_entropy</t>
  </si>
  <si>
    <t>Uniformity</t>
  </si>
  <si>
    <t>ih_uniformity</t>
  </si>
  <si>
    <t>Maximum histogram gradient</t>
  </si>
  <si>
    <t>ih_max_grad</t>
  </si>
  <si>
    <t>Maximum gradient grey level</t>
  </si>
  <si>
    <t>ih_max_grad_g</t>
  </si>
  <si>
    <t>Minimum histogram gradient</t>
  </si>
  <si>
    <t>ih_min_grad</t>
  </si>
  <si>
    <t>Minimum gradient grey level</t>
  </si>
  <si>
    <t>ih_min_grad_g</t>
  </si>
  <si>
    <t>Intensity volume histogram</t>
  </si>
  <si>
    <t>Volume fraction at 10% intensity</t>
  </si>
  <si>
    <t>ivh_v10</t>
  </si>
  <si>
    <t>Volume fraction at 90% intensity</t>
  </si>
  <si>
    <t>ivh_v90</t>
  </si>
  <si>
    <t>Intensity at 10% volume</t>
  </si>
  <si>
    <t>ivh_i10</t>
  </si>
  <si>
    <t>Intensity at 90% volume</t>
  </si>
  <si>
    <t>ivh_i90</t>
  </si>
  <si>
    <t>Volume fraction difference between 10% and 90% intensity</t>
  </si>
  <si>
    <t>ivh_diff_v10_v90</t>
  </si>
  <si>
    <t>Intensity difference between 10% and 90% volume</t>
  </si>
  <si>
    <t>ivh_diff_i10_i90</t>
  </si>
  <si>
    <t>Area under the IVH curve</t>
  </si>
  <si>
    <t>ivh_auc</t>
  </si>
  <si>
    <t>Co-occurrence matrix (2D, averaged)</t>
  </si>
  <si>
    <t>Joint maximum</t>
  </si>
  <si>
    <t>cm_joint_max_2D_avg</t>
  </si>
  <si>
    <t>Joint average</t>
  </si>
  <si>
    <t>cm_joint_avg_2D_avg</t>
  </si>
  <si>
    <t>Joint variance</t>
  </si>
  <si>
    <t>cm_joint_var_2D_avg</t>
  </si>
  <si>
    <t>Joint entropy</t>
  </si>
  <si>
    <t>cm_joint_entr_2D_avg</t>
  </si>
  <si>
    <t>Difference average</t>
  </si>
  <si>
    <t>cm_diff_avg_2D_avg</t>
  </si>
  <si>
    <t>Difference variance</t>
  </si>
  <si>
    <t>cm_diff_var_2D_avg</t>
  </si>
  <si>
    <t>Difference entropy</t>
  </si>
  <si>
    <t>cm_diff_entr_2D_avg</t>
  </si>
  <si>
    <t>Sum average</t>
  </si>
  <si>
    <t>cm_sum_avg_2D_avg</t>
  </si>
  <si>
    <t>Sum variance</t>
  </si>
  <si>
    <t>cm_sum_var_2D_avg</t>
  </si>
  <si>
    <t>Sum entropy</t>
  </si>
  <si>
    <t>cm_sum_entr_2D_avg</t>
  </si>
  <si>
    <t>Angular second moment</t>
  </si>
  <si>
    <t>cm_energy_2D_avg</t>
  </si>
  <si>
    <t>Contrast</t>
  </si>
  <si>
    <t>cm_contrast_2D_avg</t>
  </si>
  <si>
    <t>Dissimilarity</t>
  </si>
  <si>
    <t>cm_dissimilarity_2D_avg</t>
  </si>
  <si>
    <t>Inverse difference</t>
  </si>
  <si>
    <t>cm_inv_diff_2D_avg</t>
  </si>
  <si>
    <t>Inverse difference normalised</t>
  </si>
  <si>
    <t>cm_inv_diff_norm_2D_avg</t>
  </si>
  <si>
    <t>Inverse difference moment</t>
  </si>
  <si>
    <t>cm_inv_diff_mom_2D_avg</t>
  </si>
  <si>
    <t>Inverse difference moment normalised</t>
  </si>
  <si>
    <t>cm_inv_diff_mom_norm_2D_avg</t>
  </si>
  <si>
    <t>Inverse variance</t>
  </si>
  <si>
    <t>cm_inv_var_2D_avg</t>
  </si>
  <si>
    <t>Correlation</t>
  </si>
  <si>
    <t>cm_corr_2D_avg</t>
  </si>
  <si>
    <t>Autocorrelation</t>
  </si>
  <si>
    <t>cm_auto_corr_2D_avg</t>
  </si>
  <si>
    <t>Cluster tendency</t>
  </si>
  <si>
    <t>cm_clust_tend_2D_avg</t>
  </si>
  <si>
    <t>Cluster shade</t>
  </si>
  <si>
    <t>cm_clust_shade_2D_avg</t>
  </si>
  <si>
    <t>Cluster prominence</t>
  </si>
  <si>
    <t>cm_clust_prom_2D_avg</t>
  </si>
  <si>
    <t>Information correlation 1</t>
  </si>
  <si>
    <t>cm_info_corr1_2D_avg</t>
  </si>
  <si>
    <t>Information correlation 2</t>
  </si>
  <si>
    <t>cm_info_corr2_2D_avg</t>
  </si>
  <si>
    <t>Co-occurrence matrix (2D, slice-merged)</t>
  </si>
  <si>
    <t>cm_joint_max_2D_comb</t>
  </si>
  <si>
    <t>cm_joint_avg_2D_comb</t>
  </si>
  <si>
    <t>cm_joint_var_2D_comb</t>
  </si>
  <si>
    <t>cm_joint_entr_2D_comb</t>
  </si>
  <si>
    <t>cm_diff_avg_2D_comb</t>
  </si>
  <si>
    <t>cm_diff_var_2D_comb</t>
  </si>
  <si>
    <t>cm_diff_entr_2D_comb</t>
  </si>
  <si>
    <t>cm_sum_avg_2D_comb</t>
  </si>
  <si>
    <t>cm_sum_var_2D_comb</t>
  </si>
  <si>
    <t>cm_sum_entr_2D_comb</t>
  </si>
  <si>
    <t>cm_energy_2D_comb</t>
  </si>
  <si>
    <t>cm_contrast_2D_comb</t>
  </si>
  <si>
    <t>cm_dissimilarity_2D_comb</t>
  </si>
  <si>
    <t>cm_inv_diff_2D_comb</t>
  </si>
  <si>
    <t>cm_inv_diff_norm_2D_comb</t>
  </si>
  <si>
    <t>cm_inv_diff_mom_2D_comb</t>
  </si>
  <si>
    <t>cm_inv_diff_mom_norm_2D_comb</t>
  </si>
  <si>
    <t>cm_inv_var_2D_comb</t>
  </si>
  <si>
    <t>cm_corr_2D_comb</t>
  </si>
  <si>
    <t>cm_auto_corr_2D_comb</t>
  </si>
  <si>
    <t>cm_clust_tend_2D_comb</t>
  </si>
  <si>
    <t>cm_clust_shade_2D_comb</t>
  </si>
  <si>
    <t>cm_clust_prom_2D_comb</t>
  </si>
  <si>
    <t>cm_info_corr1_2D_comb</t>
  </si>
  <si>
    <t>cm_info_corr2_2D_comb</t>
  </si>
  <si>
    <t>Co-occurrence matrix (3D, averaged)</t>
  </si>
  <si>
    <t>cm_joint_max_3D_avg</t>
  </si>
  <si>
    <t>cm_joint_avg_3D_avg</t>
  </si>
  <si>
    <t>cm_joint_var_3D_avg</t>
  </si>
  <si>
    <t>Run length matrix (2D, averaged)</t>
  </si>
  <si>
    <t>Short runs emphasis</t>
  </si>
  <si>
    <t>cm_joint_entr_3D_avg</t>
  </si>
  <si>
    <t>rlm_sre_2D_avg</t>
  </si>
  <si>
    <t>Long runs emphasis</t>
  </si>
  <si>
    <t>cm_diff_avg_3D_avg</t>
  </si>
  <si>
    <t>rlm_lre_2D_avg</t>
  </si>
  <si>
    <t>Low grey level run emphasis</t>
  </si>
  <si>
    <t>cm_diff_var_3D_avg</t>
  </si>
  <si>
    <t>rlm_lgre_2D_avg</t>
  </si>
  <si>
    <t>High grey level run emphasis</t>
  </si>
  <si>
    <t>rlm_hgre_2D_avg</t>
  </si>
  <si>
    <t>cm_diff_entr_3D_avg</t>
  </si>
  <si>
    <t>Short run low grey level emphasis</t>
  </si>
  <si>
    <t>rlm_srlge_2D_avg</t>
  </si>
  <si>
    <t>Short run high grey level emphasis</t>
  </si>
  <si>
    <t>cm_sum_avg_3D_avg</t>
  </si>
  <si>
    <t>rlm_srhge_2D_avg</t>
  </si>
  <si>
    <t>Long run low grey level emphasis</t>
  </si>
  <si>
    <t>cm_sum_var_3D_avg</t>
  </si>
  <si>
    <t>rlm_lrlge_2D_avg</t>
  </si>
  <si>
    <t>cm_sum_entr_3D_avg</t>
  </si>
  <si>
    <t>Long run high grey level emphasis</t>
  </si>
  <si>
    <t>rlm_lrhge_2D_avg</t>
  </si>
  <si>
    <t>cm_energy_3D_avg</t>
  </si>
  <si>
    <t>Grey level non-uniformity</t>
  </si>
  <si>
    <t>rlm_glnu_2D_avg</t>
  </si>
  <si>
    <t>Grey level non-uniformity normalised</t>
  </si>
  <si>
    <t>cm_contrast_3D_avg</t>
  </si>
  <si>
    <t>rlm_glnu_norm_2D_avg</t>
  </si>
  <si>
    <t>Run length non-uniformity</t>
  </si>
  <si>
    <t>cm_dissimilarity_3D_avg</t>
  </si>
  <si>
    <t>rlm_rlnu_2D_avg</t>
  </si>
  <si>
    <t>Run length non-uniformity normalised</t>
  </si>
  <si>
    <t>cm_inv_diff_3D_avg</t>
  </si>
  <si>
    <t>rlm_rlnu_norm_2D_avg</t>
  </si>
  <si>
    <t>Run percentage</t>
  </si>
  <si>
    <t>cm_inv_diff_norm_3D_avg</t>
  </si>
  <si>
    <t>rlm_r_perc_2D_avg</t>
  </si>
  <si>
    <t>Grey level variance</t>
  </si>
  <si>
    <t>cm_inv_diff_mom_3D_avg</t>
  </si>
  <si>
    <t>rlm_gl_var_2D_avg</t>
  </si>
  <si>
    <t>Run length variance</t>
  </si>
  <si>
    <t>cm_inv_diff_mom_norm_3D_avg</t>
  </si>
  <si>
    <t>rlm_rl_var_2D_avg</t>
  </si>
  <si>
    <t>Run entropy</t>
  </si>
  <si>
    <t>cm_inv_var_3D_avg</t>
  </si>
  <si>
    <t>rlm_rl_entr_2D_avg</t>
  </si>
  <si>
    <t>Run length matrix (2D, slice-merged)</t>
  </si>
  <si>
    <t>cm_corr_3D_avg</t>
  </si>
  <si>
    <t>rlm_sre_2D_comb</t>
  </si>
  <si>
    <t>cm_auto_corr_3D_avg</t>
  </si>
  <si>
    <t>rlm_lre_2D_comb</t>
  </si>
  <si>
    <t>cm_clust_tend_3D_avg</t>
  </si>
  <si>
    <t>rlm_lgre_2D_comb</t>
  </si>
  <si>
    <t>cm_clust_shade_3D_avg</t>
  </si>
  <si>
    <t>rlm_hgre_2D_comb</t>
  </si>
  <si>
    <t>cm_clust_prom_3D_avg</t>
  </si>
  <si>
    <t>rlm_srlge_2D_comb</t>
  </si>
  <si>
    <t>cm_info_corr1_3D_avg</t>
  </si>
  <si>
    <t>rlm_srhge_2D_comb</t>
  </si>
  <si>
    <t>cm_info_corr2_3D_avg</t>
  </si>
  <si>
    <t>Co-occurrence matrix (3D, merged)</t>
  </si>
  <si>
    <t>rlm_lrlge_2D_comb</t>
  </si>
  <si>
    <t>cm_joint_max_3D_comb</t>
  </si>
  <si>
    <t>rlm_lrhge_2D_comb</t>
  </si>
  <si>
    <t>cm_joint_avg_3D_comb</t>
  </si>
  <si>
    <t>rlm_glnu_2D_comb</t>
  </si>
  <si>
    <t>cm_joint_var_3D_comb</t>
  </si>
  <si>
    <t>rlm_glnu_norm_2D_comb</t>
  </si>
  <si>
    <t>cm_joint_entr_3D_comb</t>
  </si>
  <si>
    <t>rlm_rlnu_2D_comb</t>
  </si>
  <si>
    <t>cm_diff_avg_3D_comb</t>
  </si>
  <si>
    <t>rlm_rlnu_norm_2D_comb</t>
  </si>
  <si>
    <t>cm_diff_var_3D_comb</t>
  </si>
  <si>
    <t>rlm_r_perc_2D_comb</t>
  </si>
  <si>
    <t>rlm_gl_var_2D_comb</t>
  </si>
  <si>
    <t>rlm_rl_var_2D_comb</t>
  </si>
  <si>
    <t>cm_diff_entr_3D_comb</t>
  </si>
  <si>
    <t>rlm_rl_entr_2D_comb</t>
  </si>
  <si>
    <t>Size zone matrix (2D)</t>
  </si>
  <si>
    <t>Small zone emphasis</t>
  </si>
  <si>
    <t>cm_sum_avg_3D_comb</t>
  </si>
  <si>
    <t>szm_sze_2D</t>
  </si>
  <si>
    <t>Large zone emphasis</t>
  </si>
  <si>
    <t>cm_sum_var_3D_comb</t>
  </si>
  <si>
    <t>szm_lze_2D</t>
  </si>
  <si>
    <t>Low grey level emphasis</t>
  </si>
  <si>
    <t>cm_sum_entr_3D_comb</t>
  </si>
  <si>
    <t>cm_energy_3D_comb</t>
  </si>
  <si>
    <t>szm_lgze_2D</t>
  </si>
  <si>
    <t>High grey level emphasis</t>
  </si>
  <si>
    <t>cm_contrast_3D_comb</t>
  </si>
  <si>
    <t>szm_hgze_2D</t>
  </si>
  <si>
    <t>Small zone low grey level emphasis</t>
  </si>
  <si>
    <t>cm_dissimilarity_3D_comb</t>
  </si>
  <si>
    <t>szm_szlge_2D</t>
  </si>
  <si>
    <t>Small zone high grey level emphasis</t>
  </si>
  <si>
    <t>cm_inv_diff_3D_comb</t>
  </si>
  <si>
    <t>szm_szhge_2D</t>
  </si>
  <si>
    <t>Large zone low grey level emphasis</t>
  </si>
  <si>
    <t>cm_inv_diff_norm_3D_comb</t>
  </si>
  <si>
    <t>szm_lzlge_2D</t>
  </si>
  <si>
    <t>Large zone high grey level emphasis</t>
  </si>
  <si>
    <t>cm_inv_diff_mom_3D_comb</t>
  </si>
  <si>
    <t>szm_lzhge_2D</t>
  </si>
  <si>
    <t>cm_inv_diff_mom_norm_3D_comb</t>
  </si>
  <si>
    <t>szm_glnu_2D</t>
  </si>
  <si>
    <t>Grey level non uniformity normalised</t>
  </si>
  <si>
    <t>cm_inv_var_3D_comb</t>
  </si>
  <si>
    <t>szm_glnu_norm_2D</t>
  </si>
  <si>
    <t>Zone size non-uniformity</t>
  </si>
  <si>
    <t>cm_corr_3D_comb</t>
  </si>
  <si>
    <t>szm_zsnu_2D</t>
  </si>
  <si>
    <t>Zone size non-uniformity normalised</t>
  </si>
  <si>
    <t>cm_auto_corr_3D_comb</t>
  </si>
  <si>
    <t>szm_zsnu_norm_2D</t>
  </si>
  <si>
    <t>Zone percentage</t>
  </si>
  <si>
    <t>cm_clust_tend_3D_comb</t>
  </si>
  <si>
    <t>szm_z_perc_2D</t>
  </si>
  <si>
    <t>cm_clust_shade_3D_comb</t>
  </si>
  <si>
    <t>szm_gl_var_2D</t>
  </si>
  <si>
    <t>Zone size variance</t>
  </si>
  <si>
    <t>cm_clust_prom_3D_comb</t>
  </si>
  <si>
    <t>szm_zs_var_2D</t>
  </si>
  <si>
    <t>Zone size entropy</t>
  </si>
  <si>
    <t>szm_zs_entr_2D</t>
  </si>
  <si>
    <t>cm_info_corr1_3D_comb</t>
  </si>
  <si>
    <t>Distance zone matrix (2D)</t>
  </si>
  <si>
    <t>Small distance emphasis</t>
  </si>
  <si>
    <t>dzm_sde_2D</t>
  </si>
  <si>
    <t>Large distance emphasis</t>
  </si>
  <si>
    <t>cm_info_corr2_3D_comb</t>
  </si>
  <si>
    <t>dzm_lde_2D</t>
  </si>
  <si>
    <t>dzm_lgze_2D</t>
  </si>
  <si>
    <t>dzm_hgze_2D</t>
  </si>
  <si>
    <t>Small distance low grey level emphasis</t>
  </si>
  <si>
    <t>dzm_sdlge_2D</t>
  </si>
  <si>
    <t>Small distance high grey level emphasis</t>
  </si>
  <si>
    <t>dzm_sdhge_2D</t>
  </si>
  <si>
    <t>Large distance low grey level emphasis</t>
  </si>
  <si>
    <t>dzm_ldlge_2D</t>
  </si>
  <si>
    <t>Large distance high grey level emphasis</t>
  </si>
  <si>
    <t>dzm_ldhge_2D</t>
  </si>
  <si>
    <t>dzm_glnu_2D</t>
  </si>
  <si>
    <t>dzm_glnu_norm_2D</t>
  </si>
  <si>
    <t>Zone distance non-uniformity</t>
  </si>
  <si>
    <t>dzm_zdnu_2D</t>
  </si>
  <si>
    <t>Zone distance non-uniformity normalised</t>
  </si>
  <si>
    <t>dzm_zdnu_norm_2D</t>
  </si>
  <si>
    <t>dzm_z_perc_2D</t>
  </si>
  <si>
    <t>dzm_gl_var_2D</t>
  </si>
  <si>
    <t>Zone distance variance</t>
  </si>
  <si>
    <t>dzm_zd_var_2D</t>
  </si>
  <si>
    <t>Zone distance entropy</t>
  </si>
  <si>
    <t>dzm_zd_entr_2D</t>
  </si>
  <si>
    <t>Neighbourhood grey tone difference matrix (2D)</t>
  </si>
  <si>
    <t>Coarseness</t>
  </si>
  <si>
    <t>ngt_coarseness_2D</t>
  </si>
  <si>
    <t>ngt_contrast_2D</t>
  </si>
  <si>
    <t>Busyness</t>
  </si>
  <si>
    <t>ngt_busyness_2D</t>
  </si>
  <si>
    <t>Complexity</t>
  </si>
  <si>
    <t>ngt_complexity_2D</t>
  </si>
  <si>
    <t>Strength</t>
  </si>
  <si>
    <t>ngt_strength_2D</t>
  </si>
  <si>
    <t>Neighbouring grey level dependence matrix (2D)</t>
  </si>
  <si>
    <t>Low dependence emphasis</t>
  </si>
  <si>
    <t>ngl_lde_2D</t>
  </si>
  <si>
    <t>High dependence emphasis</t>
  </si>
  <si>
    <t>ngl_hde_2D</t>
  </si>
  <si>
    <t>Low grey level count emphasis</t>
  </si>
  <si>
    <t>ngl_lgce_2D</t>
  </si>
  <si>
    <t>High grey level count emphasis</t>
  </si>
  <si>
    <t>ngl_hgce_2D</t>
  </si>
  <si>
    <t>Low dependence low grey level emphasis</t>
  </si>
  <si>
    <t>ngl_ldlge_2D</t>
  </si>
  <si>
    <t>Low dependence high grey level emphasis</t>
  </si>
  <si>
    <t>ngl_ldhge_2D</t>
  </si>
  <si>
    <t>High dependence low grey level emphasis</t>
  </si>
  <si>
    <t>ngl_hdlge_2D</t>
  </si>
  <si>
    <t>High dependence high grey level emphasis</t>
  </si>
  <si>
    <t>ngl_hdhge_2D</t>
  </si>
  <si>
    <t>ngl_glnu_2D</t>
  </si>
  <si>
    <t>ngl_glnu_norm_2D</t>
  </si>
  <si>
    <t>Dependence count non-uniformity</t>
  </si>
  <si>
    <t>ngl_dcnu_2D</t>
  </si>
  <si>
    <t>Dependence count non-uniformity normalised</t>
  </si>
  <si>
    <t>Run length matrix (3D, averaged)</t>
  </si>
  <si>
    <t>rlm_sre_3D_avg</t>
  </si>
  <si>
    <t>ngl_dcnu_norm_2D</t>
  </si>
  <si>
    <t>Dependence count percentage</t>
  </si>
  <si>
    <t>rlm_lre_3D_avg</t>
  </si>
  <si>
    <t>ngl_dc_perc_2D</t>
  </si>
  <si>
    <t>rlm_lgre_3D_avg</t>
  </si>
  <si>
    <t>rlm_hgre_3D_avg</t>
  </si>
  <si>
    <t>ngl_gl_var_2D</t>
  </si>
  <si>
    <t>Dependence count variance</t>
  </si>
  <si>
    <t>rlm_srlge_3D_avg</t>
  </si>
  <si>
    <t>ngl_dc_var_2D</t>
  </si>
  <si>
    <t>Dependence count entropy</t>
  </si>
  <si>
    <t>rlm_srhge_3D_avg</t>
  </si>
  <si>
    <t>ngl_dc_entr_2D</t>
  </si>
  <si>
    <t>Dependence count energy</t>
  </si>
  <si>
    <t>rlm_lrlge_3D_avg</t>
  </si>
  <si>
    <t>ngl_dc_energy_2D</t>
  </si>
  <si>
    <t>rlm_lrhge_3D_avg</t>
  </si>
  <si>
    <t>rlm_glnu_3D_avg</t>
  </si>
  <si>
    <t>rlm_glnu_norm_3D_avg</t>
  </si>
  <si>
    <t>rlm_rlnu_3D_avg</t>
  </si>
  <si>
    <t>rlm_rlnu_norm_3D_avg</t>
  </si>
  <si>
    <t>rlm_r_perc_3D_avg</t>
  </si>
  <si>
    <t>rlm_gl_var_3D_avg</t>
  </si>
  <si>
    <t>rlm_rl_var_3D_avg</t>
  </si>
  <si>
    <t>rlm_rl_entr_3D_avg</t>
  </si>
  <si>
    <t>Run length matrix (3D, merged)</t>
  </si>
  <si>
    <t>rlm_sre_3D_comb</t>
  </si>
  <si>
    <t>rlm_lre_3D_comb</t>
  </si>
  <si>
    <t>rlm_lgre_3D_comb</t>
  </si>
  <si>
    <t>rlm_hgre_3D_comb</t>
  </si>
  <si>
    <t>rlm_srlge_3D_comb</t>
  </si>
  <si>
    <t>rlm_srhge_3D_comb</t>
  </si>
  <si>
    <t>rlm_lrlge_3D_comb</t>
  </si>
  <si>
    <t>rlm_lrhge_3D_comb</t>
  </si>
  <si>
    <t>rlm_glnu_3D_comb</t>
  </si>
  <si>
    <t>rlm_glnu_norm_3D_comb</t>
  </si>
  <si>
    <t>rlm_rlnu_3D_comb</t>
  </si>
  <si>
    <t>configuration C</t>
  </si>
  <si>
    <t>rlm_rlnu_norm_3D_comb</t>
  </si>
  <si>
    <t>rlm_r_perc_3D_comb</t>
  </si>
  <si>
    <t>rlm_gl_var_3D_comb</t>
  </si>
  <si>
    <t>rlm_rl_var_3D_comb</t>
  </si>
  <si>
    <t>rlm_rl_entr_3D_comb</t>
  </si>
  <si>
    <t>Size zone matrix (3D)</t>
  </si>
  <si>
    <t>szm_sze_3D</t>
  </si>
  <si>
    <t>szm_lze_3D</t>
  </si>
  <si>
    <t>szm_lgze_3D</t>
  </si>
  <si>
    <t>szm_hgze_3D</t>
  </si>
  <si>
    <t>szm_szlge_3D</t>
  </si>
  <si>
    <t>szm_szhge_3D</t>
  </si>
  <si>
    <t>szm_lzlge_3D</t>
  </si>
  <si>
    <t>szm_lzhge_3D</t>
  </si>
  <si>
    <t>szm_glnu_3D</t>
  </si>
  <si>
    <t>szm_glnu_norm_3D</t>
  </si>
  <si>
    <t>szm_zsnu_3D</t>
  </si>
  <si>
    <t>szm_zsnu_norm_3D</t>
  </si>
  <si>
    <t>szm_z_perc_3D</t>
  </si>
  <si>
    <t>szm_gl_var_3D</t>
  </si>
  <si>
    <t>szm_zs_var_3D</t>
  </si>
  <si>
    <t>szm_zs_entr_3D</t>
  </si>
  <si>
    <t>Distance zone matrix (3D)</t>
  </si>
  <si>
    <t>dzm_sde_3D</t>
  </si>
  <si>
    <t>dzm_lde_3D</t>
  </si>
  <si>
    <t>dzm_lgze_3D</t>
  </si>
  <si>
    <t>dzm_hgze_3D</t>
  </si>
  <si>
    <t>dzm_sdlge_3D</t>
  </si>
  <si>
    <t>dzm_sdhge_3D</t>
  </si>
  <si>
    <t>configuration D</t>
  </si>
  <si>
    <t>dzm_ldlge_3D</t>
  </si>
  <si>
    <t>dzm_ldhge_3D</t>
  </si>
  <si>
    <t>dzm_glnu_3D</t>
  </si>
  <si>
    <t>dzm_glnu_norm_3D</t>
  </si>
  <si>
    <t>dzm_zdnu_3D</t>
  </si>
  <si>
    <t>dzm_zdnu_norm_3D</t>
  </si>
  <si>
    <t>dzm_z_perc_3D</t>
  </si>
  <si>
    <t>dzm_gl_var_3D</t>
  </si>
  <si>
    <t>dzm_zd_var_3D</t>
  </si>
  <si>
    <t>dzm_zd_entr_3D</t>
  </si>
  <si>
    <t>Neighbourhood grey tone difference matrix (3D)</t>
  </si>
  <si>
    <t>ngt_coarseness_3D</t>
  </si>
  <si>
    <t>ngt_contrast_3D</t>
  </si>
  <si>
    <t>ngt_busyness_3D</t>
  </si>
  <si>
    <t>ngt_complexity_3D</t>
  </si>
  <si>
    <t>ngt_strength_3D</t>
  </si>
  <si>
    <t>Neighbouring grey level dependence matrix (3D)</t>
  </si>
  <si>
    <t>ngl_lde_3D</t>
  </si>
  <si>
    <t>ngl_hde_3D</t>
  </si>
  <si>
    <t>ngl_lgce_3D</t>
  </si>
  <si>
    <t>ngl_hgce_3D</t>
  </si>
  <si>
    <t>ngl_ldlge_3D</t>
  </si>
  <si>
    <t>ngl_ldhge_3D</t>
  </si>
  <si>
    <t>ngl_hdlge_3D</t>
  </si>
  <si>
    <t>ngl_hdhge_3D</t>
  </si>
  <si>
    <t>ngl_glnu_3D</t>
  </si>
  <si>
    <t>ngl_glnu_norm_3D</t>
  </si>
  <si>
    <t>ngl_dcnu_3D</t>
  </si>
  <si>
    <t>ngl_dcnu_norm_3D</t>
  </si>
  <si>
    <t>ngl_dc_perc_3D</t>
  </si>
  <si>
    <t>ngl_gl_var_3D</t>
  </si>
  <si>
    <t>ngl_dc_var_3D</t>
  </si>
  <si>
    <t>ngl_dc_entr_3D</t>
  </si>
  <si>
    <t>ngl_dc_energy_3D</t>
  </si>
  <si>
    <t>configuration E</t>
  </si>
  <si>
    <t>Diagnostics-initial image</t>
  </si>
  <si>
    <t>Image dimension x</t>
  </si>
  <si>
    <t>Image dimension y</t>
  </si>
  <si>
    <t>Image dimension z</t>
  </si>
  <si>
    <t>Voxel dimension x</t>
  </si>
  <si>
    <t>Voxel dimension y</t>
  </si>
  <si>
    <t>Voxel dimension z</t>
  </si>
  <si>
    <t>Mean intensity</t>
  </si>
  <si>
    <t>Minimum intensity</t>
  </si>
  <si>
    <t>Maximum intensity</t>
  </si>
  <si>
    <t>Diagnostics-interpolated image</t>
  </si>
  <si>
    <t>Diagnostics-initial ROI</t>
  </si>
  <si>
    <t>Int. mask dimension x</t>
  </si>
  <si>
    <t>Int. mask dimension y</t>
  </si>
  <si>
    <t>Int. mask dimension z</t>
  </si>
  <si>
    <t>Int. mask bounding box dimension x</t>
  </si>
  <si>
    <t>Int. mask bounding box dimension y</t>
  </si>
  <si>
    <t>Int. mask bounding box dimension z</t>
  </si>
  <si>
    <t>Morph. mask bounding box dimension x</t>
  </si>
  <si>
    <t>Morph. mask bounding box dimension y</t>
  </si>
  <si>
    <t>Morph. mask bounding box dimension z</t>
  </si>
  <si>
    <t>Int. mask voxel count</t>
  </si>
  <si>
    <t>Morph. mask voxel count</t>
  </si>
  <si>
    <t>Int. mask mean intensity</t>
  </si>
  <si>
    <t>Int. mask minimum intensity</t>
  </si>
  <si>
    <t>Int. mask maximum intensity</t>
  </si>
  <si>
    <t>Diagnostics-interpolated ROI</t>
  </si>
  <si>
    <t>Diagnostics-resegmented ROI</t>
  </si>
  <si>
    <t>img_dim_x_init_img</t>
  </si>
  <si>
    <t>img_dim_y_init_img</t>
  </si>
  <si>
    <t>img_dim_z_init_img</t>
  </si>
  <si>
    <t>vox_dim_x_init_img</t>
  </si>
  <si>
    <t>vox_dim_y_init_img</t>
  </si>
  <si>
    <t>vox_dim_z_init_img</t>
  </si>
  <si>
    <t>mean_int_init_img</t>
  </si>
  <si>
    <t>min_int_init_img</t>
  </si>
  <si>
    <t>max_int_init_img</t>
  </si>
  <si>
    <t>img_dim_x_interp_img</t>
  </si>
  <si>
    <t>img_dim_y_interp_img</t>
  </si>
  <si>
    <t>img_dim_z_interp_img</t>
  </si>
  <si>
    <t>vox_dim_x_interp_img</t>
  </si>
  <si>
    <t>vox_dim_y_interp_img</t>
  </si>
  <si>
    <t>vox_dim_z_interp_img</t>
  </si>
  <si>
    <t>mean_int_interp_img</t>
  </si>
  <si>
    <t>min_int_interp_img</t>
  </si>
  <si>
    <t>max_int_interp_img</t>
  </si>
  <si>
    <t>int_mask_dim_x_init_roi</t>
  </si>
  <si>
    <t>int_mask_dim_y_init_roi</t>
  </si>
  <si>
    <t>int_mask_dim_z_init_roi</t>
  </si>
  <si>
    <t>int_mask_bb_dim_x_init_roi</t>
  </si>
  <si>
    <t>int_mask_bb_dim_y_init_roi</t>
  </si>
  <si>
    <t>int_mask_bb_dim_z_init_roi</t>
  </si>
  <si>
    <t>morph_mask_bb_dim_x_init_roi</t>
  </si>
  <si>
    <t>morph_mask_bb_dim_y_init_roi</t>
  </si>
  <si>
    <t>morph_mask_bb_dim_z_init_roi</t>
  </si>
  <si>
    <t>int_mask_vox_count_init_roi</t>
  </si>
  <si>
    <t>morph_mask_vox_count_init_roi</t>
  </si>
  <si>
    <t>int_mask_mean_int_init_roi</t>
  </si>
  <si>
    <t>int_mask_min_int_init_roi</t>
  </si>
  <si>
    <t>int_mask_max_int_init_roi</t>
  </si>
  <si>
    <t>int_mask_dim_x_interp_roi</t>
  </si>
  <si>
    <t>int_mask_dim_y_interp_roi</t>
  </si>
  <si>
    <t>int_mask_dim_z_interp_roi</t>
  </si>
  <si>
    <t>int_mask_bb_dim_x_interp_roi</t>
  </si>
  <si>
    <t>int_mask_bb_dim_y_interp_roi</t>
  </si>
  <si>
    <t>int_mask_bb_dim_z_interp_roi</t>
  </si>
  <si>
    <t>morph_mask_bb_dim_x_interp_roi</t>
  </si>
  <si>
    <t>morph_mask_bb_dim_y_interp_roi</t>
  </si>
  <si>
    <t>morph_mask_bb_dim_z_interp_roi</t>
  </si>
  <si>
    <t>int_mask_vox_count_interp_roi</t>
  </si>
  <si>
    <t>morph_mask_vox_count_interp_roi</t>
  </si>
  <si>
    <t>int_mask_mean_int_interp_roi</t>
  </si>
  <si>
    <t>int_mask_min_int_interp_roi</t>
  </si>
  <si>
    <t>int_mask_max_int_interp_roi</t>
  </si>
  <si>
    <t>int_mask_dim_x_reseg_roi</t>
  </si>
  <si>
    <t>int_mask_dim_y_reseg_roi</t>
  </si>
  <si>
    <t>int_mask_dim_z_reseg_roi</t>
  </si>
  <si>
    <t>int_mask_bb_dim_x_reseg_roi</t>
  </si>
  <si>
    <t>int_mask_bb_dim_y_reseg_roi</t>
  </si>
  <si>
    <t>int_mask_bb_dim_z_reseg_roi</t>
  </si>
  <si>
    <t>morph_mask_bb_dim_x_reseg_roi</t>
  </si>
  <si>
    <t>morph_mask_bb_dim_y_reseg_roi</t>
  </si>
  <si>
    <t>morph_mask_bb_dim_z_reseg_roi</t>
  </si>
  <si>
    <t>int_mask_vox_count_reseg_roi</t>
  </si>
  <si>
    <t>morph_mask_vox_count_reseg_roi</t>
  </si>
  <si>
    <t>int_mask_mean_int_reseg_roi</t>
  </si>
  <si>
    <t>int_mask_min_int_reseg_roi</t>
  </si>
  <si>
    <t>int_mask_max_int_reseg_roi</t>
  </si>
  <si>
    <t>Volume (mesh-based)</t>
  </si>
  <si>
    <t>6-9</t>
  </si>
  <si>
    <t>Volume (counting)</t>
  </si>
  <si>
    <t>≥ 10</t>
  </si>
  <si>
    <t>3-5</t>
  </si>
  <si>
    <t>&lt; 3</t>
  </si>
  <si>
    <t>(Excess) kurtosis</t>
  </si>
  <si>
    <t>Co-occurrence matrix (2.5D, direction-merged)</t>
  </si>
  <si>
    <t>Co-occurrence matrix (2.5D, merged)</t>
  </si>
  <si>
    <t>Run length matrix (2.5D, direction-merged)</t>
  </si>
  <si>
    <t>Run length matrix (2.5D, merged)</t>
  </si>
  <si>
    <t>Size zone matrix (2.5D)</t>
  </si>
  <si>
    <t>Distance zone matrix (2.5D)</t>
  </si>
  <si>
    <t>Neighbourhood grey tone difference matrix (2.5D)</t>
  </si>
  <si>
    <t>Neighbouring grey level dependence matrix (2.5D)</t>
  </si>
  <si>
    <t>cm_joint_max_2_5D_avg</t>
  </si>
  <si>
    <t>cm_joint_avg_2_5D_avg</t>
  </si>
  <si>
    <t>cm_joint_var_2_5D_avg</t>
  </si>
  <si>
    <t>cm_joint_entr_2_5D_avg</t>
  </si>
  <si>
    <t>cm_diff_avg_2_5D_avg</t>
  </si>
  <si>
    <t>cm_diff_var_2_5D_avg</t>
  </si>
  <si>
    <t>cm_diff_entr_2_5D_avg</t>
  </si>
  <si>
    <t>cm_sum_avg_2_5D_avg</t>
  </si>
  <si>
    <t>cm_sum_var_2_5D_avg</t>
  </si>
  <si>
    <t>cm_sum_entr_2_5D_avg</t>
  </si>
  <si>
    <t>cm_energy_2_5D_avg</t>
  </si>
  <si>
    <t>cm_contrast_2_5D_avg</t>
  </si>
  <si>
    <t>cm_dissimilarity_2_5D_avg</t>
  </si>
  <si>
    <t>cm_inv_diff_2_5D_avg</t>
  </si>
  <si>
    <t>cm_inv_diff_norm_2_5D_avg</t>
  </si>
  <si>
    <t>cm_inv_diff_mom_2_5D_avg</t>
  </si>
  <si>
    <t>cm_inv_diff_mom_norm_2_5D_avg</t>
  </si>
  <si>
    <t>cm_inv_var_2_5D_avg</t>
  </si>
  <si>
    <t>cm_corr_2_5D_avg</t>
  </si>
  <si>
    <t>cm_auto_corr_2_5D_avg</t>
  </si>
  <si>
    <t>cm_clust_tend_2_5D_avg</t>
  </si>
  <si>
    <t>cm_clust_shade_2_5D_avg</t>
  </si>
  <si>
    <t>cm_clust_prom_2_5D_avg</t>
  </si>
  <si>
    <t>cm_info_corr1_2_5D_avg</t>
  </si>
  <si>
    <t>cm_info_corr2_2_5D_avg</t>
  </si>
  <si>
    <t>cm_joint_max_2_5D_comb</t>
  </si>
  <si>
    <t>cm_joint_avg_2_5D_comb</t>
  </si>
  <si>
    <t>cm_joint_var_2_5D_comb</t>
  </si>
  <si>
    <t>cm_joint_entr_2_5D_comb</t>
  </si>
  <si>
    <t>cm_diff_avg_2_5D_comb</t>
  </si>
  <si>
    <t>cm_diff_var_2_5D_comb</t>
  </si>
  <si>
    <t>cm_diff_entr_2_5D_comb</t>
  </si>
  <si>
    <t>cm_sum_avg_2_5D_comb</t>
  </si>
  <si>
    <t>cm_sum_var_2_5D_comb</t>
  </si>
  <si>
    <t>cm_sum_entr_2_5D_comb</t>
  </si>
  <si>
    <t>cm_energy_2_5D_comb</t>
  </si>
  <si>
    <t>cm_contrast_2_5D_comb</t>
  </si>
  <si>
    <t>cm_dissimilarity_2_5D_comb</t>
  </si>
  <si>
    <t>cm_inv_diff_2_5D_comb</t>
  </si>
  <si>
    <t>cm_inv_diff_norm_2_5D_comb</t>
  </si>
  <si>
    <t>cm_inv_diff_mom_2_5D_comb</t>
  </si>
  <si>
    <t>cm_inv_diff_mom_norm_2_5D_comb</t>
  </si>
  <si>
    <t>cm_inv_var_2_5D_comb</t>
  </si>
  <si>
    <t>cm_corr_2_5D_comb</t>
  </si>
  <si>
    <t>cm_auto_corr_2_5D_comb</t>
  </si>
  <si>
    <t>cm_clust_tend_2_5D_comb</t>
  </si>
  <si>
    <t>cm_clust_shade_2_5D_comb</t>
  </si>
  <si>
    <t>cm_clust_prom_2_5D_comb</t>
  </si>
  <si>
    <t>cm_info_corr1_2_5D_comb</t>
  </si>
  <si>
    <t>cm_info_corr2_2_5D_comb</t>
  </si>
  <si>
    <t>rlm_sre_2_5D_avg</t>
  </si>
  <si>
    <t>rlm_lre_2_5D_avg</t>
  </si>
  <si>
    <t>rlm_lgre_2_5D_avg</t>
  </si>
  <si>
    <t>rlm_hgre_2_5D_avg</t>
  </si>
  <si>
    <t>rlm_srlge_2_5D_avg</t>
  </si>
  <si>
    <t>rlm_srhge_2_5D_avg</t>
  </si>
  <si>
    <t>rlm_lrlge_2_5D_avg</t>
  </si>
  <si>
    <t>rlm_lrhge_2_5D_avg</t>
  </si>
  <si>
    <t>rlm_glnu_2_5D_avg</t>
  </si>
  <si>
    <t>rlm_glnu_norm_2_5D_avg</t>
  </si>
  <si>
    <t>rlm_rlnu_2_5D_avg</t>
  </si>
  <si>
    <t>rlm_rlnu_norm_2_5D_avg</t>
  </si>
  <si>
    <t>rlm_r_perc_2_5D_avg</t>
  </si>
  <si>
    <t>rlm_gl_var_2_5D_avg</t>
  </si>
  <si>
    <t>rlm_rl_var_2_5D_avg</t>
  </si>
  <si>
    <t>rlm_rl_entr_2_5D_avg</t>
  </si>
  <si>
    <t>rlm_sre_2_5D_comb</t>
  </si>
  <si>
    <t>rlm_lre_2_5D_comb</t>
  </si>
  <si>
    <t>rlm_lgre_2_5D_comb</t>
  </si>
  <si>
    <t>rlm_hgre_2_5D_comb</t>
  </si>
  <si>
    <t>rlm_srlge_2_5D_comb</t>
  </si>
  <si>
    <t>rlm_srhge_2_5D_comb</t>
  </si>
  <si>
    <t>rlm_lrlge_2_5D_comb</t>
  </si>
  <si>
    <t>rlm_lrhge_2_5D_comb</t>
  </si>
  <si>
    <t>rlm_glnu_2_5D_comb</t>
  </si>
  <si>
    <t>rlm_glnu_norm_2_5D_comb</t>
  </si>
  <si>
    <t>rlm_rlnu_2_5D_comb</t>
  </si>
  <si>
    <t>rlm_rlnu_norm_2_5D_comb</t>
  </si>
  <si>
    <t>rlm_r_perc_2_5D_comb</t>
  </si>
  <si>
    <t>rlm_gl_var_2_5D_comb</t>
  </si>
  <si>
    <t>rlm_rl_var_2_5D_comb</t>
  </si>
  <si>
    <t>rlm_rl_entr_2_5D_comb</t>
  </si>
  <si>
    <t>szm_sze_2_5D</t>
  </si>
  <si>
    <t>szm_lze_2_5D</t>
  </si>
  <si>
    <t>szm_lgze_2_5D</t>
  </si>
  <si>
    <t>szm_hgze_2_5D</t>
  </si>
  <si>
    <t>szm_szlge_2_5D</t>
  </si>
  <si>
    <t>szm_szhge_2_5D</t>
  </si>
  <si>
    <t>szm_lzlge_2_5D</t>
  </si>
  <si>
    <t>szm_lzhge_2_5D</t>
  </si>
  <si>
    <t>szm_glnu_2_5D</t>
  </si>
  <si>
    <t>szm_glnu_norm_2_5D</t>
  </si>
  <si>
    <t>szm_zsnu_2_5D</t>
  </si>
  <si>
    <t>szm_zsnu_norm_2_5D</t>
  </si>
  <si>
    <t>szm_z_perc_2_5D</t>
  </si>
  <si>
    <t>szm_gl_var_2_5D</t>
  </si>
  <si>
    <t>szm_zs_var_2_5D</t>
  </si>
  <si>
    <t>szm_zs_entr_2_5D</t>
  </si>
  <si>
    <t>dzm_sde_2_5D</t>
  </si>
  <si>
    <t>dzm_lde_2_5D</t>
  </si>
  <si>
    <t>dzm_lgze_2_5D</t>
  </si>
  <si>
    <t>dzm_hgze_2_5D</t>
  </si>
  <si>
    <t>dzm_sdlge_2_5D</t>
  </si>
  <si>
    <t>dzm_sdhge_2_5D</t>
  </si>
  <si>
    <t>dzm_ldlge_2_5D</t>
  </si>
  <si>
    <t>dzm_ldhge_2_5D</t>
  </si>
  <si>
    <t>dzm_glnu_2_5D</t>
  </si>
  <si>
    <t>dzm_glnu_norm_2_5D</t>
  </si>
  <si>
    <t>dzm_zdnu_2_5D</t>
  </si>
  <si>
    <t>dzm_zdnu_norm_2_5D</t>
  </si>
  <si>
    <t>dzm_z_perc_2_5D</t>
  </si>
  <si>
    <t>dzm_gl_var_2_5D</t>
  </si>
  <si>
    <t>dzm_zd_var_2_5D</t>
  </si>
  <si>
    <t>dzm_zd_entr_2_5D</t>
  </si>
  <si>
    <t>ngt_coarseness_2_5D</t>
  </si>
  <si>
    <t>ngt_contrast_2_5D</t>
  </si>
  <si>
    <t>ngt_busyness_2_5D</t>
  </si>
  <si>
    <t>ngt_complexity_2_5D</t>
  </si>
  <si>
    <t>ngt_strength_2_5D</t>
  </si>
  <si>
    <t>ngl_lde_2_5D</t>
  </si>
  <si>
    <t>ngl_hde_2_5D</t>
  </si>
  <si>
    <t>ngl_lgce_2_5D</t>
  </si>
  <si>
    <t>ngl_hgce_2_5D</t>
  </si>
  <si>
    <t>ngl_ldlge_2_5D</t>
  </si>
  <si>
    <t>ngl_ldhge_2_5D</t>
  </si>
  <si>
    <t>ngl_hdlge_2_5D</t>
  </si>
  <si>
    <t>ngl_hdhge_2_5D</t>
  </si>
  <si>
    <t>ngl_glnu_2_5D</t>
  </si>
  <si>
    <t>ngl_glnu_norm_2_5D</t>
  </si>
  <si>
    <t>ngl_dcnu_2_5D</t>
  </si>
  <si>
    <t>ngl_dcnu_norm_2_5D</t>
  </si>
  <si>
    <t>ngl_dc_perc_2_5D</t>
  </si>
  <si>
    <t>ngl_gl_var_2_5D</t>
  </si>
  <si>
    <t>ngl_dc_var_2_5D</t>
  </si>
  <si>
    <t>ngl_dc_entr_2_5D</t>
  </si>
  <si>
    <t>ngl_dc_energy_2_5D</t>
  </si>
  <si>
    <t>VolumeMesh</t>
  </si>
  <si>
    <t>VolumeVoxelCounting</t>
  </si>
  <si>
    <t>SurfaceAreaMesh</t>
  </si>
  <si>
    <t>SurfaceToVolumeRatio</t>
  </si>
  <si>
    <t>Compactness1</t>
  </si>
  <si>
    <t>Compactness2</t>
  </si>
  <si>
    <t>SphericalDisproportion</t>
  </si>
  <si>
    <t>CentreOfMassShift</t>
  </si>
  <si>
    <t>Maximum3DDiameter</t>
  </si>
  <si>
    <t>MajorAxisLength</t>
  </si>
  <si>
    <t>MinorAxisLength</t>
  </si>
  <si>
    <t>LeastAxisLength</t>
  </si>
  <si>
    <t>VolumeDensity_AxisAlignedBoundingBox</t>
  </si>
  <si>
    <t>AreaDensity_AxisAlignedBoundingBox</t>
  </si>
  <si>
    <t>VolumeDensity_OrientedMinimumBoundingBox</t>
  </si>
  <si>
    <t>AreaDensity_OrientedMinimumBoundingBox</t>
  </si>
  <si>
    <t>VolumeDensity_ApproximateEnclosingEllipsoid</t>
  </si>
  <si>
    <t>AreaDensity_ApproximateEnclosingEllipsoid</t>
  </si>
  <si>
    <t>VolumeDensity_MinimumVolumeEnclosingEllipsoid</t>
  </si>
  <si>
    <t>AreaDensity_MinimumVolumeEnclosingEllipsoid</t>
  </si>
  <si>
    <t>VolumeDensity_ConvexHull</t>
  </si>
  <si>
    <t>AreaDensity_ConvexHull</t>
  </si>
  <si>
    <t>IntegratedIntensity</t>
  </si>
  <si>
    <t>MoransIIndex</t>
  </si>
  <si>
    <t>GearysCMeasure</t>
  </si>
  <si>
    <t>RadiomicsJ_NAME</t>
    <phoneticPr fontId="5"/>
  </si>
  <si>
    <t>LocalIntensityPeak</t>
  </si>
  <si>
    <t>GlobalIntensityPeak</t>
    <phoneticPr fontId="5"/>
  </si>
  <si>
    <t>MeanAbsoluteDeviation</t>
  </si>
  <si>
    <t>Percentile10</t>
  </si>
  <si>
    <t>Percentile90</t>
  </si>
  <si>
    <t>Interquartile</t>
  </si>
  <si>
    <t>RobustMeanAbsoluteDeviation</t>
  </si>
  <si>
    <t>MedianAbsoluteDeviation</t>
  </si>
  <si>
    <t>CoefficientOfVariation</t>
  </si>
  <si>
    <t>QuartileCoefficientOfDispersion</t>
  </si>
  <si>
    <t>RootMeanSquared</t>
  </si>
  <si>
    <t>MeanDiscretisedIntensity</t>
  </si>
  <si>
    <t>MaximumHistogramGradient</t>
  </si>
  <si>
    <t>MaximumHistogramGradientIntensity</t>
  </si>
  <si>
    <t>MinimumHistogramGradient</t>
  </si>
  <si>
    <t>MinimumHistogramGradientIntensity</t>
  </si>
  <si>
    <t>VolumeFractionDifferenceBetweenIntensityFractions</t>
  </si>
  <si>
    <t>IntensityFractionDifferenceBetweenVolumeFractions</t>
  </si>
  <si>
    <t>AreaUnderTheIVHCurve</t>
  </si>
  <si>
    <t>JointMaximum</t>
  </si>
  <si>
    <t>JointAverage</t>
  </si>
  <si>
    <t>JointVariance</t>
  </si>
  <si>
    <t>JointEntropy</t>
  </si>
  <si>
    <t>DifferenceAverage</t>
  </si>
  <si>
    <t>DifferenceVariance</t>
  </si>
  <si>
    <t>DifferenceEntropy</t>
  </si>
  <si>
    <t>SumAverage</t>
  </si>
  <si>
    <t>SumVariance</t>
  </si>
  <si>
    <t>SumEntropy</t>
  </si>
  <si>
    <t>AngularSecondMoment</t>
  </si>
  <si>
    <t>InverseDifference</t>
  </si>
  <si>
    <t>NormalizedInverseDifference</t>
  </si>
  <si>
    <t>InverseDifferenceMoment</t>
  </si>
  <si>
    <t>NormalizedInverseDifferenceMoment</t>
  </si>
  <si>
    <t>InverseVariance</t>
  </si>
  <si>
    <t>Autocorrection</t>
  </si>
  <si>
    <t>ClusterTendency</t>
  </si>
  <si>
    <t>ClusterShade</t>
  </si>
  <si>
    <t>ClusterProminence</t>
  </si>
  <si>
    <t>InformationalMeasureOfCorrelation1</t>
  </si>
  <si>
    <t>InformationalMeasureOfCorrelation2</t>
  </si>
  <si>
    <t>ShortRunEmphasis</t>
  </si>
  <si>
    <t>LongRunEmphasis</t>
  </si>
  <si>
    <t>LowGrayLevelRunEmphasis</t>
  </si>
  <si>
    <t>HighGrayLevelRunEmphasis</t>
  </si>
  <si>
    <t>ShortRunLowGrayLevelEmphasis</t>
  </si>
  <si>
    <t>ShortRunHighGrayLevelEmphasis</t>
  </si>
  <si>
    <t>LongRunLowGrayLevelEmphasis</t>
  </si>
  <si>
    <t>LongRunHighGrayLevelEmphasis</t>
  </si>
  <si>
    <t>GrayLevelNonUniformity</t>
  </si>
  <si>
    <t>GrayLevelNonUniformityNormalized</t>
  </si>
  <si>
    <t>RunLengthNonUniformity</t>
  </si>
  <si>
    <t>RunLengthNonUniformityNormalized</t>
  </si>
  <si>
    <t>RunPercentage</t>
  </si>
  <si>
    <t>GrayLevelVariance</t>
  </si>
  <si>
    <t>RunLengthVariance</t>
  </si>
  <si>
    <t>RunEntropy</t>
  </si>
  <si>
    <t>SmallZoneEmphasis</t>
  </si>
  <si>
    <t>LargeZoneEmphasis</t>
  </si>
  <si>
    <t>LowGrayLevelZoneEmphasis</t>
  </si>
  <si>
    <t>HighGrayLevelZoneEmphasis</t>
  </si>
  <si>
    <t>SmallZoneLowGrayLevelEmphasis</t>
  </si>
  <si>
    <t>SmallZoneHighGrayLevelEmphasis</t>
  </si>
  <si>
    <t>LargeZoneLowGrayLevelEmphasis</t>
  </si>
  <si>
    <t>LargeZoneHighGrayLevelEmphasis</t>
  </si>
  <si>
    <t>SizeZoneNonUniformity</t>
  </si>
  <si>
    <t>SizeZoneNonUniformityNormalized</t>
  </si>
  <si>
    <t>ZonePercentage</t>
  </si>
  <si>
    <t>ZoneSizeVariance</t>
  </si>
  <si>
    <t>ZoneSizeEntropy</t>
  </si>
  <si>
    <t>SmallDistanceEmphasis</t>
  </si>
  <si>
    <t>LargeDistanceEmphasis</t>
  </si>
  <si>
    <t>SmallDistanceLowGrayLevelEmphasis</t>
  </si>
  <si>
    <t>SmallDistanceHighGrayLevelEmphasis</t>
  </si>
  <si>
    <t>LargeDistanceLowGrayLevelEmphasis</t>
  </si>
  <si>
    <t>LargeDistanceHighGrayLevelEmphasis</t>
  </si>
  <si>
    <t>ZoneDistanceNonUniformity</t>
  </si>
  <si>
    <t>ZoneDistanceNonUniformityNormalized</t>
  </si>
  <si>
    <t>ZoneDistanceVariance</t>
  </si>
  <si>
    <t>ZoneDistanceEntropy</t>
  </si>
  <si>
    <t>LowDependenceEmphasis</t>
  </si>
  <si>
    <t>HighDependenceEmphasis</t>
  </si>
  <si>
    <t>LowGrayLevelCountEmphasis</t>
  </si>
  <si>
    <t>HighGrayLevelCountEmphasis</t>
  </si>
  <si>
    <t>LowDependenceLowGrayLevelEmphasis</t>
  </si>
  <si>
    <t>LowDependenceHighGrayLevelEmphasis</t>
  </si>
  <si>
    <t>HighDependenceHighGrayLevelEmphasis</t>
  </si>
  <si>
    <t>DependenceCountNonUniformity</t>
  </si>
  <si>
    <t>DependenceCountNonUniformityNormalized</t>
  </si>
  <si>
    <t>DependenceCountPercentage</t>
  </si>
  <si>
    <t>DependenceCountVariance</t>
  </si>
  <si>
    <t>DependenceCountEntropy</t>
  </si>
  <si>
    <t>DependenceCountEnergy</t>
  </si>
  <si>
    <t>Intensity histogram</t>
    <phoneticPr fontId="5"/>
  </si>
  <si>
    <t>Morphology</t>
    <phoneticPr fontId="5"/>
  </si>
  <si>
    <t>Statistics</t>
    <phoneticPr fontId="5"/>
  </si>
  <si>
    <t>Intensity volume histogram</t>
    <phoneticPr fontId="5"/>
  </si>
  <si>
    <t>Co-occurrence matrix (3D, averaged)</t>
    <phoneticPr fontId="5"/>
  </si>
  <si>
    <t>Run length matrix (3D, averaged)</t>
    <phoneticPr fontId="5"/>
  </si>
  <si>
    <t>Size zone matrix (3D)</t>
    <phoneticPr fontId="5"/>
  </si>
  <si>
    <t>Distance zone matrix (3D)</t>
    <phoneticPr fontId="5"/>
  </si>
  <si>
    <t>Neighbourhood grey tone difference matrix (3D)</t>
    <phoneticPr fontId="5"/>
  </si>
  <si>
    <t>Neighbouring grey level dependence matrix (3D)</t>
    <phoneticPr fontId="5"/>
  </si>
  <si>
    <t>IntensityAtVolumeFraction10</t>
    <phoneticPr fontId="5"/>
  </si>
  <si>
    <t>IntensityAtVolumeFraction90</t>
    <phoneticPr fontId="5"/>
  </si>
  <si>
    <t>VolumeAtIntensityFraction90</t>
    <phoneticPr fontId="5"/>
  </si>
  <si>
    <t>VolumeAtIntensityFraction10</t>
    <phoneticPr fontId="5"/>
  </si>
  <si>
    <t>HighDependenceLowGrayLevelEmphasis</t>
    <phoneticPr fontId="5"/>
  </si>
  <si>
    <t>DiagnosticsInitialImageImageDimensionX</t>
  </si>
  <si>
    <t>DiagnosticsInitialImageImageDimensionY</t>
  </si>
  <si>
    <t>DiagnosticsInitialImageImageDimensionZ</t>
  </si>
  <si>
    <t>DiagnosticsInitialImageVoxelDimensionX</t>
  </si>
  <si>
    <t>DiagnosticsInitialImageVoxelDimensionY</t>
  </si>
  <si>
    <t>DiagnosticsInitialImageVoxelDimensionZ</t>
  </si>
  <si>
    <t>DiagnosticsInitialImageMeanIntensity</t>
  </si>
  <si>
    <t>DiagnosticsInitialImageMinimumIntensity</t>
  </si>
  <si>
    <t>DiagnosticsInitialImageMaximumIntensity</t>
  </si>
  <si>
    <t>DiagnosticsInterpolatedImageImageDimensionX</t>
  </si>
  <si>
    <t>DiagnosticsInterpolatedImageImageDimensionY</t>
  </si>
  <si>
    <t>DiagnosticsInterpolatedImageImageDimensionZ</t>
  </si>
  <si>
    <t>DiagnosticsInterpolatedImageVoxelDimensionX</t>
  </si>
  <si>
    <t>DiagnosticsInterpolatedImageVoxelDimensionY</t>
  </si>
  <si>
    <t>DiagnosticsInterpolatedImageVoxelDimensionZ</t>
  </si>
  <si>
    <t>DiagnosticsInterpolatedImageMeanIntensity</t>
  </si>
  <si>
    <t>DiagnosticsInterpolatedImageMinimumIntensity</t>
  </si>
  <si>
    <t>DiagnosticsInterpolatedImageMaximumIntensity</t>
  </si>
  <si>
    <t>DiagnosticsInitialROIMaskDimensionX</t>
  </si>
  <si>
    <t>DiagnosticsInitialROIMaskDimensionY</t>
  </si>
  <si>
    <t>DiagnosticsInitialROIMaskDimensionZ</t>
  </si>
  <si>
    <t>DiagnosticsInitialROIMaskBoundingBoxDimensionX</t>
  </si>
  <si>
    <t>DiagnosticsInitialROIMaskBoundingBoxDimensionY</t>
  </si>
  <si>
    <t>DiagnosticsInitialROIMaskBoundingBoxDimensionZ</t>
  </si>
  <si>
    <t>DiagnosticsInitialROIMorphMaskBoundingBoxDimensionX</t>
  </si>
  <si>
    <t>DiagnosticsInitialROIMorphMaskBoundingBoxDimensionY</t>
  </si>
  <si>
    <t>DiagnosticsInitialROIMorphMaskBoundingBoxDimensionZ</t>
  </si>
  <si>
    <t>DiagnosticsInitialROIIntMaskVoxelCount</t>
  </si>
  <si>
    <t>DiagnosticsInitialROIMorphMaskVoxelCount</t>
  </si>
  <si>
    <t>DiagnosticsInitialROIIntMaskMeanIntensity</t>
  </si>
  <si>
    <t>DiagnosticsInitialROIIntMaskMinimumIntensity</t>
  </si>
  <si>
    <t>DiagnosticsInitialROIIntMaskMaximumIntensity</t>
  </si>
  <si>
    <t>DiagnosticsInterpolatedROIIntMaskDimensionX</t>
  </si>
  <si>
    <t>DiagnosticsInterpolatedROIIntMaskDimensionY</t>
  </si>
  <si>
    <t>DiagnosticsInterpolatedROIIntMaskDimensionZ</t>
  </si>
  <si>
    <t>DiagnosticsInterpolatedROIIntMaskBoundingBoxDimensionX</t>
  </si>
  <si>
    <t>DiagnosticsInterpolatedROIIntMaskBoundingBoxDimensionY</t>
  </si>
  <si>
    <t>DiagnosticsInterpolatedROIIntMaskBoundingBoxDimensionZ</t>
  </si>
  <si>
    <t>DiagnosticsInterpolatedROIMorphMaskBoundingBoxDimensionX</t>
  </si>
  <si>
    <t>DiagnosticsInterpolatedROIMorphMaskBoundingBoxDimensionY</t>
  </si>
  <si>
    <t>DiagnosticsInterpolatedROIMorphMaskBoundingBoxDimensionZ</t>
  </si>
  <si>
    <t>DiagnosticsInterpolatedROIIntMaskVoxelCount</t>
  </si>
  <si>
    <t>DiagnosticsInterpolatedROIMorphMaskVoxelCount</t>
  </si>
  <si>
    <t>DiagnosticsInterpolatedROIIntMaskMeanIntensity</t>
  </si>
  <si>
    <t>DiagnosticsInterpolatedROIIntMaskMinimumIntensity</t>
  </si>
  <si>
    <t>DiagnosticsInterpolatedROIIntMaskMaximumIntensity</t>
  </si>
  <si>
    <t>DiagnosticsResegmentedROIIntMaskDimensionX</t>
  </si>
  <si>
    <t>DiagnosticsResegmentedROIIntMaskDimensionY</t>
  </si>
  <si>
    <t>DiagnosticsResegmentedROIIntMaskDimensionZ</t>
  </si>
  <si>
    <t>DiagnosticsResegmentedROIIntMaskBoundingBoxDimensionX</t>
  </si>
  <si>
    <t>DiagnosticsResegmentedROIIntMaskBoundingBoxDimensionY</t>
  </si>
  <si>
    <t>DiagnosticsResegmentedROIIntMaskBoundingBoxDimensionZ</t>
  </si>
  <si>
    <t>DiagnosticsResegmentedROIMorphMaskBoundingBoxDimensionX</t>
  </si>
  <si>
    <t>DiagnosticsResegmentedROIMorphMaskBoundingBoxDimensionY</t>
  </si>
  <si>
    <t>DiagnosticsResegmentedROIMorphMaskBoundingBoxDimensionZ</t>
  </si>
  <si>
    <t>DiagnosticsResegmentedROIIntMaskVoxelCount</t>
  </si>
  <si>
    <t>DiagnosticsResegmentedROIMorphMaskVoxelCount</t>
  </si>
  <si>
    <t>DiagnosticsResegmentedROIIntMaskMeanIntensity</t>
  </si>
  <si>
    <t>DiagnosticsResegmentedROIIntMaskMinimumIntensity</t>
  </si>
  <si>
    <t>DiagnosticsResegmentedROIIntMaskMaximumIntensity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</si>
</sst>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/>
    <xf numFmtId="11" fontId="2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/>
    <xf numFmtId="11" fontId="3" fillId="0" borderId="0" xfId="0" applyNumberFormat="1" applyFont="1" applyAlignment="1">
      <alignment horizontal="right"/>
    </xf>
    <xf numFmtId="0" fontId="4" fillId="0" borderId="0" xfId="0" applyFont="1" applyAlignment="1"/>
    <xf numFmtId="0" fontId="0" fillId="0" borderId="0" xfId="0"/>
    <xf numFmtId="0" fontId="3" fillId="0" borderId="0" xfId="0" applyFont="1"/>
  </cellXfs>
  <cellStyles count="2">
    <cellStyle name="Standard 2" xfId="1" xr:uid="{00000000-0005-0000-0000-000001000000}"/>
    <cellStyle name="標準" xfId="0" builtinId="0"/>
  </cellStyles>
  <dxfs count="24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D9D9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488"/>
  <sheetViews>
    <sheetView tabSelected="1" zoomScaleNormal="100" workbookViewId="0">
      <selection activeCell="D1" sqref="D1"/>
    </sheetView>
  </sheetViews>
  <sheetFormatPr defaultColWidth="14.42578125" defaultRowHeight="15.75" customHeight="1" x14ac:dyDescent="0.2"/>
  <cols>
    <col min="2" max="2" width="43" customWidth="1"/>
    <col min="3" max="4" width="50.140625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2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12</v>
      </c>
      <c r="B2" s="10" t="s">
        <v>13</v>
      </c>
      <c r="C2" s="10" t="s">
        <v>620</v>
      </c>
      <c r="D2" s="10" t="s">
        <v>771</v>
      </c>
      <c r="E2" s="10" t="s">
        <v>621</v>
      </c>
      <c r="F2" s="10">
        <v>556</v>
      </c>
      <c r="G2" s="10">
        <v>4</v>
      </c>
      <c r="H2" s="3">
        <v>556</v>
      </c>
      <c r="I2" s="3">
        <f t="shared" ref="I2:I65" si="0">IFERROR(IF(NOT(H2=""),ABS(ROUNDDOWN(F2-H2, 3 - (1+INT(LOG10(ABS(F2)))))),""),IF(AND(F2=0,NOT(F2="")),ABS(ROUNDDOWN(F2-H2,0)),""))</f>
        <v>0</v>
      </c>
      <c r="J2" s="3" t="str">
        <f t="shared" ref="J2:J65" si="1">IF(NOT(I2=""),IF(I2&lt;=G2,"match",IF(I2&lt;3*G2,"partial match","no match")),"")</f>
        <v>match</v>
      </c>
      <c r="K2" s="10" t="s">
        <v>14</v>
      </c>
    </row>
    <row r="3" spans="1:11" ht="15" customHeight="1" x14ac:dyDescent="0.2">
      <c r="A3" s="10" t="s">
        <v>12</v>
      </c>
      <c r="B3" s="10" t="s">
        <v>13</v>
      </c>
      <c r="C3" s="10" t="s">
        <v>622</v>
      </c>
      <c r="D3" s="10" t="s">
        <v>772</v>
      </c>
      <c r="E3" s="10" t="s">
        <v>623</v>
      </c>
      <c r="F3" s="10">
        <v>592</v>
      </c>
      <c r="G3" s="10">
        <v>4</v>
      </c>
      <c r="H3" s="4">
        <v>592</v>
      </c>
      <c r="I3" s="3">
        <f t="shared" si="0"/>
        <v>0</v>
      </c>
      <c r="J3" s="3" t="str">
        <f t="shared" si="1"/>
        <v>match</v>
      </c>
      <c r="K3" s="10" t="s">
        <v>15</v>
      </c>
    </row>
    <row r="4" spans="1:11" ht="15" customHeight="1" x14ac:dyDescent="0.2">
      <c r="A4" s="10" t="s">
        <v>12</v>
      </c>
      <c r="B4" s="10" t="s">
        <v>13</v>
      </c>
      <c r="C4" s="10" t="s">
        <v>16</v>
      </c>
      <c r="D4" s="10" t="s">
        <v>773</v>
      </c>
      <c r="E4" s="10" t="s">
        <v>623</v>
      </c>
      <c r="F4" s="10">
        <v>388</v>
      </c>
      <c r="G4" s="10">
        <v>3</v>
      </c>
      <c r="H4" s="4">
        <v>388</v>
      </c>
      <c r="I4" s="3">
        <f t="shared" si="0"/>
        <v>0</v>
      </c>
      <c r="J4" s="3" t="str">
        <f t="shared" si="1"/>
        <v>match</v>
      </c>
      <c r="K4" s="10" t="s">
        <v>17</v>
      </c>
    </row>
    <row r="5" spans="1:11" ht="15" customHeight="1" x14ac:dyDescent="0.2">
      <c r="A5" s="10" t="s">
        <v>12</v>
      </c>
      <c r="B5" s="10" t="s">
        <v>13</v>
      </c>
      <c r="C5" s="10" t="s">
        <v>18</v>
      </c>
      <c r="D5" s="10" t="s">
        <v>774</v>
      </c>
      <c r="E5" s="10" t="s">
        <v>621</v>
      </c>
      <c r="F5" s="10">
        <v>0.69799999999999995</v>
      </c>
      <c r="G5" s="10">
        <v>4.0000000000000001E-3</v>
      </c>
      <c r="H5" s="4">
        <v>0.69750000000000001</v>
      </c>
      <c r="I5" s="3">
        <f t="shared" si="0"/>
        <v>0</v>
      </c>
      <c r="J5" s="3" t="str">
        <f t="shared" si="1"/>
        <v>match</v>
      </c>
      <c r="K5" s="10" t="s">
        <v>19</v>
      </c>
    </row>
    <row r="6" spans="1:11" ht="15" customHeight="1" x14ac:dyDescent="0.2">
      <c r="A6" s="10" t="s">
        <v>12</v>
      </c>
      <c r="B6" s="10" t="s">
        <v>13</v>
      </c>
      <c r="C6" s="10" t="s">
        <v>20</v>
      </c>
      <c r="D6" s="10" t="s">
        <v>775</v>
      </c>
      <c r="E6" s="10" t="s">
        <v>621</v>
      </c>
      <c r="F6" s="10">
        <v>4.1099999999999998E-2</v>
      </c>
      <c r="G6" s="10">
        <v>2.9999999999999997E-4</v>
      </c>
      <c r="H6" s="4">
        <v>4.1057000000000003E-2</v>
      </c>
      <c r="I6" s="3">
        <f t="shared" si="0"/>
        <v>0</v>
      </c>
      <c r="J6" s="3" t="str">
        <f t="shared" si="1"/>
        <v>match</v>
      </c>
      <c r="K6" s="10" t="s">
        <v>21</v>
      </c>
    </row>
    <row r="7" spans="1:11" ht="15" customHeight="1" x14ac:dyDescent="0.2">
      <c r="A7" s="10" t="s">
        <v>12</v>
      </c>
      <c r="B7" s="10" t="s">
        <v>13</v>
      </c>
      <c r="C7" s="10" t="s">
        <v>22</v>
      </c>
      <c r="D7" s="10" t="s">
        <v>776</v>
      </c>
      <c r="E7" s="10" t="s">
        <v>621</v>
      </c>
      <c r="F7" s="10">
        <v>0.59899999999999998</v>
      </c>
      <c r="G7" s="10">
        <v>4.0000000000000001E-3</v>
      </c>
      <c r="H7" s="4">
        <v>0.59894000000000003</v>
      </c>
      <c r="I7" s="3">
        <f t="shared" si="0"/>
        <v>0</v>
      </c>
      <c r="J7" s="3" t="str">
        <f t="shared" si="1"/>
        <v>match</v>
      </c>
      <c r="K7" s="10" t="s">
        <v>23</v>
      </c>
    </row>
    <row r="8" spans="1:11" ht="15" customHeight="1" x14ac:dyDescent="0.2">
      <c r="A8" s="10" t="s">
        <v>12</v>
      </c>
      <c r="B8" s="10" t="s">
        <v>13</v>
      </c>
      <c r="C8" s="10" t="s">
        <v>24</v>
      </c>
      <c r="D8" s="10" t="s">
        <v>777</v>
      </c>
      <c r="E8" s="10" t="s">
        <v>621</v>
      </c>
      <c r="F8" s="10">
        <v>1.19</v>
      </c>
      <c r="G8" s="10">
        <v>0.01</v>
      </c>
      <c r="H8" s="4">
        <v>1.186323</v>
      </c>
      <c r="I8" s="3">
        <f t="shared" si="0"/>
        <v>0</v>
      </c>
      <c r="J8" s="3" t="str">
        <f t="shared" si="1"/>
        <v>match</v>
      </c>
      <c r="K8" s="10" t="s">
        <v>25</v>
      </c>
    </row>
    <row r="9" spans="1:11" ht="15" customHeight="1" x14ac:dyDescent="0.2">
      <c r="A9" s="10" t="s">
        <v>12</v>
      </c>
      <c r="B9" s="10" t="s">
        <v>13</v>
      </c>
      <c r="C9" s="10" t="s">
        <v>26</v>
      </c>
      <c r="D9" s="10" t="s">
        <v>26</v>
      </c>
      <c r="E9" s="10" t="s">
        <v>621</v>
      </c>
      <c r="F9" s="10">
        <v>0.84299999999999997</v>
      </c>
      <c r="G9" s="10">
        <v>5.0000000000000001E-3</v>
      </c>
      <c r="H9" s="4">
        <v>0.84294000000000002</v>
      </c>
      <c r="I9" s="3">
        <f t="shared" si="0"/>
        <v>0</v>
      </c>
      <c r="J9" s="3" t="str">
        <f t="shared" si="1"/>
        <v>match</v>
      </c>
      <c r="K9" s="10" t="s">
        <v>27</v>
      </c>
    </row>
    <row r="10" spans="1:11" ht="15" customHeight="1" x14ac:dyDescent="0.2">
      <c r="A10" s="10" t="s">
        <v>12</v>
      </c>
      <c r="B10" s="10" t="s">
        <v>13</v>
      </c>
      <c r="C10" s="10" t="s">
        <v>28</v>
      </c>
      <c r="D10" s="10" t="s">
        <v>28</v>
      </c>
      <c r="E10" s="10" t="s">
        <v>621</v>
      </c>
      <c r="F10" s="10">
        <v>0.186</v>
      </c>
      <c r="G10" s="10">
        <v>1E-3</v>
      </c>
      <c r="H10" s="4">
        <v>0.18632387</v>
      </c>
      <c r="I10" s="3">
        <f t="shared" si="0"/>
        <v>0</v>
      </c>
      <c r="J10" s="3" t="str">
        <f t="shared" si="1"/>
        <v>match</v>
      </c>
      <c r="K10" s="10" t="s">
        <v>29</v>
      </c>
    </row>
    <row r="11" spans="1:11" ht="15" customHeight="1" x14ac:dyDescent="0.2">
      <c r="A11" s="10" t="s">
        <v>12</v>
      </c>
      <c r="B11" s="10" t="s">
        <v>13</v>
      </c>
      <c r="C11" s="10" t="s">
        <v>30</v>
      </c>
      <c r="D11" s="10" t="s">
        <v>778</v>
      </c>
      <c r="E11" s="10" t="s">
        <v>623</v>
      </c>
      <c r="F11" s="10">
        <v>0.67200000000000004</v>
      </c>
      <c r="G11" s="10">
        <v>4.0000000000000001E-3</v>
      </c>
      <c r="H11" s="4">
        <v>0.67154491999999999</v>
      </c>
      <c r="I11" s="3">
        <f t="shared" si="0"/>
        <v>0</v>
      </c>
      <c r="J11" s="3" t="str">
        <f t="shared" si="1"/>
        <v>match</v>
      </c>
      <c r="K11" s="10" t="s">
        <v>31</v>
      </c>
    </row>
    <row r="12" spans="1:11" ht="15" customHeight="1" x14ac:dyDescent="0.2">
      <c r="A12" s="10" t="s">
        <v>12</v>
      </c>
      <c r="B12" s="11" t="s">
        <v>891</v>
      </c>
      <c r="C12" s="10" t="s">
        <v>32</v>
      </c>
      <c r="D12" s="10" t="s">
        <v>779</v>
      </c>
      <c r="E12" s="10" t="s">
        <v>621</v>
      </c>
      <c r="F12" s="10">
        <v>13.1</v>
      </c>
      <c r="G12" s="10">
        <v>0.1</v>
      </c>
      <c r="H12" s="4">
        <v>13.1148767</v>
      </c>
      <c r="I12" s="3">
        <f t="shared" si="0"/>
        <v>0</v>
      </c>
      <c r="J12" s="3" t="str">
        <f t="shared" si="1"/>
        <v>match</v>
      </c>
      <c r="K12" s="10" t="s">
        <v>33</v>
      </c>
    </row>
    <row r="13" spans="1:11" ht="15" customHeight="1" x14ac:dyDescent="0.2">
      <c r="A13" s="10" t="s">
        <v>12</v>
      </c>
      <c r="B13" s="10" t="s">
        <v>13</v>
      </c>
      <c r="C13" s="10" t="s">
        <v>34</v>
      </c>
      <c r="D13" s="10" t="s">
        <v>780</v>
      </c>
      <c r="E13" s="10" t="s">
        <v>623</v>
      </c>
      <c r="F13" s="10">
        <v>11.4</v>
      </c>
      <c r="G13" s="10">
        <v>0.1</v>
      </c>
      <c r="H13" s="4">
        <v>11.4023</v>
      </c>
      <c r="I13" s="3">
        <f t="shared" si="0"/>
        <v>0</v>
      </c>
      <c r="J13" s="3" t="str">
        <f t="shared" si="1"/>
        <v>match</v>
      </c>
      <c r="K13" s="10" t="s">
        <v>35</v>
      </c>
    </row>
    <row r="14" spans="1:11" ht="15" customHeight="1" x14ac:dyDescent="0.2">
      <c r="A14" s="10" t="s">
        <v>12</v>
      </c>
      <c r="B14" s="10" t="s">
        <v>13</v>
      </c>
      <c r="C14" s="10" t="s">
        <v>36</v>
      </c>
      <c r="D14" s="10" t="s">
        <v>781</v>
      </c>
      <c r="E14" s="10" t="s">
        <v>623</v>
      </c>
      <c r="F14" s="10">
        <v>9.31</v>
      </c>
      <c r="G14" s="10">
        <v>0.06</v>
      </c>
      <c r="H14" s="4">
        <v>9.3080107699999992</v>
      </c>
      <c r="I14" s="3">
        <f t="shared" si="0"/>
        <v>0</v>
      </c>
      <c r="J14" s="3" t="str">
        <f t="shared" si="1"/>
        <v>match</v>
      </c>
      <c r="K14" s="10" t="s">
        <v>37</v>
      </c>
    </row>
    <row r="15" spans="1:11" ht="15" customHeight="1" x14ac:dyDescent="0.2">
      <c r="A15" s="10" t="s">
        <v>12</v>
      </c>
      <c r="B15" s="10" t="s">
        <v>13</v>
      </c>
      <c r="C15" s="10" t="s">
        <v>38</v>
      </c>
      <c r="D15" s="10" t="s">
        <v>782</v>
      </c>
      <c r="E15" s="10" t="s">
        <v>623</v>
      </c>
      <c r="F15" s="10">
        <v>8.5399999999999991</v>
      </c>
      <c r="G15" s="10">
        <v>0.05</v>
      </c>
      <c r="H15" s="4">
        <v>8.5359812099999992</v>
      </c>
      <c r="I15" s="3">
        <f t="shared" si="0"/>
        <v>0</v>
      </c>
      <c r="J15" s="3" t="str">
        <f t="shared" si="1"/>
        <v>match</v>
      </c>
      <c r="K15" s="10" t="s">
        <v>39</v>
      </c>
    </row>
    <row r="16" spans="1:11" ht="15" customHeight="1" x14ac:dyDescent="0.2">
      <c r="A16" s="10" t="s">
        <v>12</v>
      </c>
      <c r="B16" s="10" t="s">
        <v>13</v>
      </c>
      <c r="C16" s="10" t="s">
        <v>40</v>
      </c>
      <c r="D16" s="10" t="s">
        <v>40</v>
      </c>
      <c r="E16" s="10" t="s">
        <v>623</v>
      </c>
      <c r="F16" s="10">
        <v>0.81599999999999995</v>
      </c>
      <c r="G16" s="10">
        <v>5.0000000000000001E-3</v>
      </c>
      <c r="H16" s="4">
        <v>0.81632119999999997</v>
      </c>
      <c r="I16" s="3">
        <f t="shared" si="0"/>
        <v>0</v>
      </c>
      <c r="J16" s="3" t="str">
        <f t="shared" si="1"/>
        <v>match</v>
      </c>
      <c r="K16" s="10" t="s">
        <v>41</v>
      </c>
    </row>
    <row r="17" spans="1:11" ht="15" customHeight="1" x14ac:dyDescent="0.2">
      <c r="A17" s="10" t="s">
        <v>12</v>
      </c>
      <c r="B17" s="10" t="s">
        <v>13</v>
      </c>
      <c r="C17" s="10" t="s">
        <v>42</v>
      </c>
      <c r="D17" s="10" t="s">
        <v>42</v>
      </c>
      <c r="E17" s="10" t="s">
        <v>623</v>
      </c>
      <c r="F17" s="10">
        <v>0.749</v>
      </c>
      <c r="G17" s="10">
        <v>5.0000000000000001E-3</v>
      </c>
      <c r="H17" s="4">
        <v>0.74861</v>
      </c>
      <c r="I17" s="3">
        <f t="shared" si="0"/>
        <v>0</v>
      </c>
      <c r="J17" s="3" t="str">
        <f t="shared" si="1"/>
        <v>match</v>
      </c>
      <c r="K17" s="10" t="s">
        <v>43</v>
      </c>
    </row>
    <row r="18" spans="1:11" ht="15" customHeight="1" x14ac:dyDescent="0.2">
      <c r="A18" s="10" t="s">
        <v>12</v>
      </c>
      <c r="B18" s="10" t="s">
        <v>13</v>
      </c>
      <c r="C18" s="10" t="s">
        <v>44</v>
      </c>
      <c r="D18" s="10" t="s">
        <v>783</v>
      </c>
      <c r="E18" s="10" t="s">
        <v>621</v>
      </c>
      <c r="F18" s="10">
        <v>0.86899999999999999</v>
      </c>
      <c r="G18" s="10">
        <v>5.0000000000000001E-3</v>
      </c>
      <c r="H18" s="4">
        <v>0.86927080000000001</v>
      </c>
      <c r="I18" s="3">
        <f t="shared" si="0"/>
        <v>0</v>
      </c>
      <c r="J18" s="3" t="str">
        <f t="shared" si="1"/>
        <v>match</v>
      </c>
      <c r="K18" s="10" t="s">
        <v>45</v>
      </c>
    </row>
    <row r="19" spans="1:11" ht="15" customHeight="1" x14ac:dyDescent="0.2">
      <c r="A19" s="10" t="s">
        <v>12</v>
      </c>
      <c r="B19" s="10" t="s">
        <v>13</v>
      </c>
      <c r="C19" s="10" t="s">
        <v>46</v>
      </c>
      <c r="D19" s="10" t="s">
        <v>784</v>
      </c>
      <c r="E19" s="10" t="s">
        <v>621</v>
      </c>
      <c r="F19" s="10">
        <v>0.86599999999999999</v>
      </c>
      <c r="G19" s="10">
        <v>5.0000000000000001E-3</v>
      </c>
      <c r="H19" s="4">
        <v>0.86622907000000005</v>
      </c>
      <c r="I19" s="3">
        <f t="shared" si="0"/>
        <v>0</v>
      </c>
      <c r="J19" s="3" t="str">
        <f t="shared" si="1"/>
        <v>match</v>
      </c>
      <c r="K19" s="10" t="s">
        <v>47</v>
      </c>
    </row>
    <row r="20" spans="1:11" ht="15" customHeight="1" x14ac:dyDescent="0.2">
      <c r="A20" s="10" t="s">
        <v>12</v>
      </c>
      <c r="B20" s="10" t="s">
        <v>13</v>
      </c>
      <c r="C20" s="10" t="s">
        <v>48</v>
      </c>
      <c r="D20" s="10" t="s">
        <v>785</v>
      </c>
      <c r="E20" s="10" t="s">
        <v>624</v>
      </c>
      <c r="F20" s="10">
        <v>0.86899999999999999</v>
      </c>
      <c r="G20" s="10">
        <v>5.0000000000000001E-3</v>
      </c>
      <c r="H20" s="4"/>
      <c r="I20" s="3" t="str">
        <f t="shared" si="0"/>
        <v/>
      </c>
      <c r="J20" s="3" t="str">
        <f t="shared" si="1"/>
        <v/>
      </c>
      <c r="K20" s="10" t="s">
        <v>49</v>
      </c>
    </row>
    <row r="21" spans="1:11" ht="15" customHeight="1" x14ac:dyDescent="0.2">
      <c r="A21" s="10" t="s">
        <v>12</v>
      </c>
      <c r="B21" s="10" t="s">
        <v>13</v>
      </c>
      <c r="C21" s="10" t="s">
        <v>50</v>
      </c>
      <c r="D21" s="10" t="s">
        <v>786</v>
      </c>
      <c r="E21" s="10" t="s">
        <v>624</v>
      </c>
      <c r="F21" s="10">
        <v>0.86599999999999999</v>
      </c>
      <c r="G21" s="10">
        <v>5.0000000000000001E-3</v>
      </c>
      <c r="H21" s="4"/>
      <c r="I21" s="3" t="str">
        <f t="shared" si="0"/>
        <v/>
      </c>
      <c r="J21" s="3" t="str">
        <f t="shared" si="1"/>
        <v/>
      </c>
      <c r="K21" s="10" t="s">
        <v>51</v>
      </c>
    </row>
    <row r="22" spans="1:11" ht="15" customHeight="1" x14ac:dyDescent="0.2">
      <c r="A22" s="10" t="s">
        <v>12</v>
      </c>
      <c r="B22" s="10" t="s">
        <v>13</v>
      </c>
      <c r="C22" s="10" t="s">
        <v>52</v>
      </c>
      <c r="D22" s="10" t="s">
        <v>787</v>
      </c>
      <c r="E22" s="10" t="s">
        <v>621</v>
      </c>
      <c r="F22" s="10">
        <v>1.17</v>
      </c>
      <c r="G22" s="10">
        <v>0.01</v>
      </c>
      <c r="H22" s="4">
        <v>1.1728099999999999</v>
      </c>
      <c r="I22" s="3">
        <f t="shared" si="0"/>
        <v>0</v>
      </c>
      <c r="J22" s="3" t="str">
        <f t="shared" si="1"/>
        <v>match</v>
      </c>
      <c r="K22" s="10" t="s">
        <v>53</v>
      </c>
    </row>
    <row r="23" spans="1:11" ht="15" customHeight="1" x14ac:dyDescent="0.2">
      <c r="A23" s="10" t="s">
        <v>12</v>
      </c>
      <c r="B23" s="10" t="s">
        <v>13</v>
      </c>
      <c r="C23" s="10" t="s">
        <v>54</v>
      </c>
      <c r="D23" s="10" t="s">
        <v>788</v>
      </c>
      <c r="E23" s="10" t="s">
        <v>624</v>
      </c>
      <c r="F23" s="10">
        <v>1.36</v>
      </c>
      <c r="G23" s="10">
        <v>0.01</v>
      </c>
      <c r="H23" s="4">
        <v>1.3551280000000001</v>
      </c>
      <c r="I23" s="3">
        <f t="shared" si="0"/>
        <v>0</v>
      </c>
      <c r="J23" s="3" t="str">
        <f t="shared" si="1"/>
        <v>match</v>
      </c>
      <c r="K23" s="10" t="s">
        <v>55</v>
      </c>
    </row>
    <row r="24" spans="1:11" ht="15" customHeight="1" x14ac:dyDescent="0.2">
      <c r="A24" s="10" t="s">
        <v>12</v>
      </c>
      <c r="B24" s="10" t="s">
        <v>13</v>
      </c>
      <c r="C24" s="10" t="s">
        <v>56</v>
      </c>
      <c r="D24" s="10" t="s">
        <v>789</v>
      </c>
      <c r="E24" s="10" t="s">
        <v>625</v>
      </c>
      <c r="F24" s="10"/>
      <c r="G24" s="10"/>
      <c r="H24" s="4"/>
      <c r="I24" s="3" t="str">
        <f t="shared" si="0"/>
        <v/>
      </c>
      <c r="J24" s="3" t="str">
        <f t="shared" si="1"/>
        <v/>
      </c>
      <c r="K24" s="10" t="s">
        <v>57</v>
      </c>
    </row>
    <row r="25" spans="1:11" ht="15" customHeight="1" x14ac:dyDescent="0.2">
      <c r="A25" s="10" t="s">
        <v>12</v>
      </c>
      <c r="B25" s="10" t="s">
        <v>13</v>
      </c>
      <c r="C25" s="10" t="s">
        <v>58</v>
      </c>
      <c r="D25" s="10" t="s">
        <v>790</v>
      </c>
      <c r="E25" s="10" t="s">
        <v>625</v>
      </c>
      <c r="F25" s="10"/>
      <c r="G25" s="10"/>
      <c r="H25" s="4"/>
      <c r="I25" s="3" t="str">
        <f t="shared" si="0"/>
        <v/>
      </c>
      <c r="J25" s="3" t="str">
        <f t="shared" si="1"/>
        <v/>
      </c>
      <c r="K25" s="10" t="s">
        <v>59</v>
      </c>
    </row>
    <row r="26" spans="1:11" ht="15" customHeight="1" x14ac:dyDescent="0.2">
      <c r="A26" s="10" t="s">
        <v>12</v>
      </c>
      <c r="B26" s="10" t="s">
        <v>13</v>
      </c>
      <c r="C26" s="10" t="s">
        <v>60</v>
      </c>
      <c r="D26" s="10" t="s">
        <v>791</v>
      </c>
      <c r="E26" s="10" t="s">
        <v>621</v>
      </c>
      <c r="F26" s="10">
        <v>0.96099999999999997</v>
      </c>
      <c r="G26" s="10">
        <v>6.0000000000000001E-3</v>
      </c>
      <c r="H26" s="4">
        <v>0.90706520000000002</v>
      </c>
      <c r="I26" s="3">
        <f t="shared" si="0"/>
        <v>5.2999999999999999E-2</v>
      </c>
      <c r="J26" s="3" t="str">
        <f t="shared" si="1"/>
        <v>no match</v>
      </c>
      <c r="K26" s="10" t="s">
        <v>61</v>
      </c>
    </row>
    <row r="27" spans="1:11" ht="15" customHeight="1" x14ac:dyDescent="0.2">
      <c r="A27" s="10" t="s">
        <v>12</v>
      </c>
      <c r="B27" s="10" t="s">
        <v>13</v>
      </c>
      <c r="C27" s="10" t="s">
        <v>62</v>
      </c>
      <c r="D27" s="10" t="s">
        <v>792</v>
      </c>
      <c r="E27" s="10" t="s">
        <v>621</v>
      </c>
      <c r="F27" s="10">
        <v>1.03</v>
      </c>
      <c r="G27" s="10">
        <v>0.01</v>
      </c>
      <c r="H27" s="4">
        <v>1.07836</v>
      </c>
      <c r="I27" s="3">
        <f t="shared" si="0"/>
        <v>0.04</v>
      </c>
      <c r="J27" s="3" t="str">
        <f t="shared" si="1"/>
        <v>no match</v>
      </c>
      <c r="K27" s="10" t="s">
        <v>63</v>
      </c>
    </row>
    <row r="28" spans="1:11" ht="15" customHeight="1" x14ac:dyDescent="0.2">
      <c r="A28" s="10" t="s">
        <v>12</v>
      </c>
      <c r="B28" s="10" t="s">
        <v>13</v>
      </c>
      <c r="C28" s="10" t="s">
        <v>64</v>
      </c>
      <c r="D28" s="10" t="s">
        <v>793</v>
      </c>
      <c r="E28" s="10" t="s">
        <v>624</v>
      </c>
      <c r="F28" s="10">
        <v>1200</v>
      </c>
      <c r="G28" s="10">
        <v>10</v>
      </c>
      <c r="H28" s="4">
        <v>1195.36482</v>
      </c>
      <c r="I28" s="3">
        <f t="shared" si="0"/>
        <v>0</v>
      </c>
      <c r="J28" s="3" t="str">
        <f t="shared" si="1"/>
        <v>match</v>
      </c>
      <c r="K28" s="10" t="s">
        <v>65</v>
      </c>
    </row>
    <row r="29" spans="1:11" ht="15" customHeight="1" x14ac:dyDescent="0.2">
      <c r="A29" s="10" t="s">
        <v>12</v>
      </c>
      <c r="B29" s="10" t="s">
        <v>13</v>
      </c>
      <c r="C29" s="10" t="s">
        <v>66</v>
      </c>
      <c r="D29" s="10" t="s">
        <v>794</v>
      </c>
      <c r="E29" s="10" t="s">
        <v>621</v>
      </c>
      <c r="F29" s="10">
        <v>3.9699999999999999E-2</v>
      </c>
      <c r="G29" s="10">
        <v>2.9999999999999997E-4</v>
      </c>
      <c r="H29" s="4">
        <v>3.9703500000000003E-2</v>
      </c>
      <c r="I29" s="3">
        <f t="shared" si="0"/>
        <v>0</v>
      </c>
      <c r="J29" s="3" t="str">
        <f t="shared" si="1"/>
        <v>match</v>
      </c>
      <c r="K29" s="10" t="s">
        <v>67</v>
      </c>
    </row>
    <row r="30" spans="1:11" ht="15" customHeight="1" x14ac:dyDescent="0.2">
      <c r="A30" s="10" t="s">
        <v>12</v>
      </c>
      <c r="B30" s="10" t="s">
        <v>13</v>
      </c>
      <c r="C30" s="10" t="s">
        <v>68</v>
      </c>
      <c r="D30" s="10" t="s">
        <v>795</v>
      </c>
      <c r="E30" s="10" t="s">
        <v>621</v>
      </c>
      <c r="F30" s="10">
        <v>0.97399999999999998</v>
      </c>
      <c r="G30" s="10">
        <v>6.0000000000000001E-3</v>
      </c>
      <c r="H30" s="4">
        <v>0.97404599999999997</v>
      </c>
      <c r="I30" s="3">
        <f t="shared" si="0"/>
        <v>0</v>
      </c>
      <c r="J30" s="3" t="str">
        <f t="shared" si="1"/>
        <v>match</v>
      </c>
      <c r="K30" s="10" t="s">
        <v>69</v>
      </c>
    </row>
    <row r="31" spans="1:11" ht="15" customHeight="1" x14ac:dyDescent="0.2">
      <c r="A31" s="10" t="s">
        <v>12</v>
      </c>
      <c r="B31" s="10" t="s">
        <v>70</v>
      </c>
      <c r="C31" s="10" t="s">
        <v>71</v>
      </c>
      <c r="D31" s="10" t="s">
        <v>797</v>
      </c>
      <c r="E31" s="10" t="s">
        <v>621</v>
      </c>
      <c r="F31" s="10">
        <v>2.6</v>
      </c>
      <c r="G31" s="10">
        <v>0</v>
      </c>
      <c r="H31" s="4">
        <v>2.6</v>
      </c>
      <c r="I31" s="3">
        <f t="shared" si="0"/>
        <v>0</v>
      </c>
      <c r="J31" s="3" t="str">
        <f t="shared" si="1"/>
        <v>match</v>
      </c>
      <c r="K31" s="10" t="s">
        <v>72</v>
      </c>
    </row>
    <row r="32" spans="1:11" ht="15" customHeight="1" x14ac:dyDescent="0.2">
      <c r="A32" s="10" t="s">
        <v>12</v>
      </c>
      <c r="B32" s="10" t="s">
        <v>70</v>
      </c>
      <c r="C32" s="10" t="s">
        <v>73</v>
      </c>
      <c r="D32" s="11" t="s">
        <v>798</v>
      </c>
      <c r="E32" s="10" t="s">
        <v>621</v>
      </c>
      <c r="F32" s="10">
        <v>3.1</v>
      </c>
      <c r="G32" s="10">
        <v>0</v>
      </c>
      <c r="H32" s="4">
        <v>3.1034480000000002</v>
      </c>
      <c r="I32" s="3">
        <f t="shared" si="0"/>
        <v>0</v>
      </c>
      <c r="J32" s="3" t="str">
        <f t="shared" si="1"/>
        <v>match</v>
      </c>
      <c r="K32" s="10" t="s">
        <v>74</v>
      </c>
    </row>
    <row r="33" spans="1:11" ht="15" customHeight="1" x14ac:dyDescent="0.2">
      <c r="A33" s="10" t="s">
        <v>12</v>
      </c>
      <c r="B33" s="11" t="s">
        <v>892</v>
      </c>
      <c r="C33" s="10" t="s">
        <v>76</v>
      </c>
      <c r="D33" s="10" t="s">
        <v>76</v>
      </c>
      <c r="E33" s="10" t="s">
        <v>623</v>
      </c>
      <c r="F33" s="10">
        <v>2.15</v>
      </c>
      <c r="G33" s="10">
        <v>0</v>
      </c>
      <c r="H33" s="4">
        <v>2.1486000000000001</v>
      </c>
      <c r="I33" s="3">
        <f t="shared" si="0"/>
        <v>0</v>
      </c>
      <c r="J33" s="3" t="str">
        <f t="shared" si="1"/>
        <v>match</v>
      </c>
      <c r="K33" s="10" t="s">
        <v>77</v>
      </c>
    </row>
    <row r="34" spans="1:11" ht="15" customHeight="1" x14ac:dyDescent="0.2">
      <c r="A34" s="10" t="s">
        <v>12</v>
      </c>
      <c r="B34" s="10" t="s">
        <v>75</v>
      </c>
      <c r="C34" s="10" t="s">
        <v>78</v>
      </c>
      <c r="D34" s="10" t="s">
        <v>78</v>
      </c>
      <c r="E34" s="10" t="s">
        <v>623</v>
      </c>
      <c r="F34" s="10">
        <v>3.05</v>
      </c>
      <c r="G34" s="10">
        <v>0</v>
      </c>
      <c r="H34" s="4">
        <v>3.0454699999999999</v>
      </c>
      <c r="I34" s="3">
        <f t="shared" si="0"/>
        <v>0</v>
      </c>
      <c r="J34" s="3" t="str">
        <f t="shared" si="1"/>
        <v>match</v>
      </c>
      <c r="K34" s="10" t="s">
        <v>79</v>
      </c>
    </row>
    <row r="35" spans="1:11" ht="15" customHeight="1" x14ac:dyDescent="0.2">
      <c r="A35" s="10" t="s">
        <v>12</v>
      </c>
      <c r="B35" s="10" t="s">
        <v>75</v>
      </c>
      <c r="C35" s="10" t="s">
        <v>80</v>
      </c>
      <c r="D35" s="10" t="s">
        <v>80</v>
      </c>
      <c r="E35" s="10" t="s">
        <v>623</v>
      </c>
      <c r="F35" s="10">
        <v>1.08</v>
      </c>
      <c r="G35" s="10">
        <v>0</v>
      </c>
      <c r="H35" s="4">
        <v>1.08382</v>
      </c>
      <c r="I35" s="3">
        <f t="shared" si="0"/>
        <v>0</v>
      </c>
      <c r="J35" s="3" t="str">
        <f t="shared" si="1"/>
        <v>match</v>
      </c>
      <c r="K35" s="10" t="s">
        <v>81</v>
      </c>
    </row>
    <row r="36" spans="1:11" ht="15" customHeight="1" x14ac:dyDescent="0.2">
      <c r="A36" s="10" t="s">
        <v>12</v>
      </c>
      <c r="B36" s="10" t="s">
        <v>75</v>
      </c>
      <c r="C36" s="10" t="s">
        <v>626</v>
      </c>
      <c r="D36" s="10" t="s">
        <v>82</v>
      </c>
      <c r="E36" s="10" t="s">
        <v>623</v>
      </c>
      <c r="F36" s="10">
        <v>-0.35499999999999998</v>
      </c>
      <c r="G36" s="10">
        <v>0</v>
      </c>
      <c r="H36" s="4">
        <f>2.645379-3</f>
        <v>-0.35462099999999985</v>
      </c>
      <c r="I36" s="3">
        <f t="shared" si="0"/>
        <v>0</v>
      </c>
      <c r="J36" s="3" t="str">
        <f t="shared" si="1"/>
        <v>match</v>
      </c>
      <c r="K36" s="10" t="s">
        <v>83</v>
      </c>
    </row>
    <row r="37" spans="1:11" ht="15" customHeight="1" x14ac:dyDescent="0.2">
      <c r="A37" s="10" t="s">
        <v>12</v>
      </c>
      <c r="B37" s="10" t="s">
        <v>75</v>
      </c>
      <c r="C37" s="10" t="s">
        <v>84</v>
      </c>
      <c r="D37" s="10" t="s">
        <v>84</v>
      </c>
      <c r="E37" s="10" t="s">
        <v>623</v>
      </c>
      <c r="F37" s="10">
        <v>1</v>
      </c>
      <c r="G37" s="10">
        <v>0</v>
      </c>
      <c r="H37" s="4">
        <v>1</v>
      </c>
      <c r="I37" s="3">
        <f t="shared" si="0"/>
        <v>0</v>
      </c>
      <c r="J37" s="3" t="str">
        <f t="shared" si="1"/>
        <v>match</v>
      </c>
      <c r="K37" s="10" t="s">
        <v>85</v>
      </c>
    </row>
    <row r="38" spans="1:11" ht="15" customHeight="1" x14ac:dyDescent="0.2">
      <c r="A38" s="10" t="s">
        <v>12</v>
      </c>
      <c r="B38" s="10" t="s">
        <v>75</v>
      </c>
      <c r="C38" s="10" t="s">
        <v>86</v>
      </c>
      <c r="D38" s="10" t="s">
        <v>86</v>
      </c>
      <c r="E38" s="10" t="s">
        <v>623</v>
      </c>
      <c r="F38" s="10">
        <v>1</v>
      </c>
      <c r="G38" s="10">
        <v>0</v>
      </c>
      <c r="H38" s="4">
        <v>1</v>
      </c>
      <c r="I38" s="3">
        <f t="shared" si="0"/>
        <v>0</v>
      </c>
      <c r="J38" s="3" t="str">
        <f t="shared" si="1"/>
        <v>match</v>
      </c>
      <c r="K38" s="10" t="s">
        <v>87</v>
      </c>
    </row>
    <row r="39" spans="1:11" ht="15" customHeight="1" x14ac:dyDescent="0.2">
      <c r="A39" s="10" t="s">
        <v>12</v>
      </c>
      <c r="B39" s="10" t="s">
        <v>75</v>
      </c>
      <c r="C39" s="10" t="s">
        <v>88</v>
      </c>
      <c r="D39" s="10" t="s">
        <v>800</v>
      </c>
      <c r="E39" s="10" t="s">
        <v>623</v>
      </c>
      <c r="F39" s="10">
        <v>1</v>
      </c>
      <c r="G39" s="10">
        <v>0</v>
      </c>
      <c r="H39" s="4">
        <v>1</v>
      </c>
      <c r="I39" s="3">
        <f t="shared" si="0"/>
        <v>0</v>
      </c>
      <c r="J39" s="3" t="str">
        <f t="shared" si="1"/>
        <v>match</v>
      </c>
      <c r="K39" s="10" t="s">
        <v>89</v>
      </c>
    </row>
    <row r="40" spans="1:11" ht="15" customHeight="1" x14ac:dyDescent="0.2">
      <c r="A40" s="10" t="s">
        <v>12</v>
      </c>
      <c r="B40" s="10" t="s">
        <v>75</v>
      </c>
      <c r="C40" s="10" t="s">
        <v>90</v>
      </c>
      <c r="D40" s="10" t="s">
        <v>801</v>
      </c>
      <c r="E40" s="10" t="s">
        <v>623</v>
      </c>
      <c r="F40" s="10">
        <v>4</v>
      </c>
      <c r="G40" s="10">
        <v>0</v>
      </c>
      <c r="H40" s="4">
        <v>4</v>
      </c>
      <c r="I40" s="3">
        <f t="shared" si="0"/>
        <v>0</v>
      </c>
      <c r="J40" s="3" t="str">
        <f t="shared" si="1"/>
        <v>match</v>
      </c>
      <c r="K40" s="10" t="s">
        <v>91</v>
      </c>
    </row>
    <row r="41" spans="1:11" ht="15" customHeight="1" x14ac:dyDescent="0.2">
      <c r="A41" s="10" t="s">
        <v>12</v>
      </c>
      <c r="B41" s="10" t="s">
        <v>75</v>
      </c>
      <c r="C41" s="10" t="s">
        <v>92</v>
      </c>
      <c r="D41" s="10" t="s">
        <v>92</v>
      </c>
      <c r="E41" s="10" t="s">
        <v>623</v>
      </c>
      <c r="F41" s="10">
        <v>6</v>
      </c>
      <c r="G41" s="10">
        <v>0</v>
      </c>
      <c r="H41" s="4">
        <v>6</v>
      </c>
      <c r="I41" s="3">
        <f t="shared" si="0"/>
        <v>0</v>
      </c>
      <c r="J41" s="3" t="str">
        <f t="shared" si="1"/>
        <v>match</v>
      </c>
      <c r="K41" s="10" t="s">
        <v>93</v>
      </c>
    </row>
    <row r="42" spans="1:11" ht="15" customHeight="1" x14ac:dyDescent="0.2">
      <c r="A42" s="10" t="s">
        <v>12</v>
      </c>
      <c r="B42" s="10" t="s">
        <v>75</v>
      </c>
      <c r="C42" s="10" t="s">
        <v>94</v>
      </c>
      <c r="D42" s="10" t="s">
        <v>802</v>
      </c>
      <c r="E42" s="10" t="s">
        <v>623</v>
      </c>
      <c r="F42" s="10">
        <v>3</v>
      </c>
      <c r="G42" s="10">
        <v>0</v>
      </c>
      <c r="H42" s="4">
        <v>3</v>
      </c>
      <c r="I42" s="3">
        <f t="shared" si="0"/>
        <v>0</v>
      </c>
      <c r="J42" s="3" t="str">
        <f t="shared" si="1"/>
        <v>match</v>
      </c>
      <c r="K42" s="10" t="s">
        <v>95</v>
      </c>
    </row>
    <row r="43" spans="1:11" ht="15" customHeight="1" x14ac:dyDescent="0.2">
      <c r="A43" s="10" t="s">
        <v>12</v>
      </c>
      <c r="B43" s="10" t="s">
        <v>75</v>
      </c>
      <c r="C43" s="10" t="s">
        <v>96</v>
      </c>
      <c r="D43" s="10" t="s">
        <v>96</v>
      </c>
      <c r="E43" s="10" t="s">
        <v>623</v>
      </c>
      <c r="F43" s="10">
        <v>5</v>
      </c>
      <c r="G43" s="10">
        <v>0</v>
      </c>
      <c r="H43" s="4">
        <v>5</v>
      </c>
      <c r="I43" s="3">
        <f t="shared" si="0"/>
        <v>0</v>
      </c>
      <c r="J43" s="3" t="str">
        <f t="shared" si="1"/>
        <v>match</v>
      </c>
      <c r="K43" s="10" t="s">
        <v>97</v>
      </c>
    </row>
    <row r="44" spans="1:11" ht="15" customHeight="1" x14ac:dyDescent="0.2">
      <c r="A44" s="10" t="s">
        <v>12</v>
      </c>
      <c r="B44" s="10" t="s">
        <v>75</v>
      </c>
      <c r="C44" s="10" t="s">
        <v>98</v>
      </c>
      <c r="D44" s="10" t="s">
        <v>799</v>
      </c>
      <c r="E44" s="10" t="s">
        <v>623</v>
      </c>
      <c r="F44" s="10">
        <v>1.55</v>
      </c>
      <c r="G44" s="10">
        <v>0</v>
      </c>
      <c r="H44" s="4">
        <v>1.552227</v>
      </c>
      <c r="I44" s="3">
        <f t="shared" si="0"/>
        <v>0</v>
      </c>
      <c r="J44" s="3" t="str">
        <f t="shared" si="1"/>
        <v>match</v>
      </c>
      <c r="K44" s="10" t="s">
        <v>99</v>
      </c>
    </row>
    <row r="45" spans="1:11" ht="15" customHeight="1" x14ac:dyDescent="0.2">
      <c r="A45" s="10" t="s">
        <v>12</v>
      </c>
      <c r="B45" s="10" t="s">
        <v>75</v>
      </c>
      <c r="C45" s="10" t="s">
        <v>100</v>
      </c>
      <c r="D45" s="10" t="s">
        <v>803</v>
      </c>
      <c r="E45" s="10" t="s">
        <v>623</v>
      </c>
      <c r="F45" s="10">
        <v>1.1100000000000001</v>
      </c>
      <c r="G45" s="10">
        <v>0</v>
      </c>
      <c r="H45" s="4">
        <v>1.1138338000000001</v>
      </c>
      <c r="I45" s="3">
        <f t="shared" si="0"/>
        <v>0</v>
      </c>
      <c r="J45" s="3" t="str">
        <f t="shared" si="1"/>
        <v>match</v>
      </c>
      <c r="K45" s="10" t="s">
        <v>101</v>
      </c>
    </row>
    <row r="46" spans="1:11" ht="15" customHeight="1" x14ac:dyDescent="0.2">
      <c r="A46" s="10" t="s">
        <v>12</v>
      </c>
      <c r="B46" s="10" t="s">
        <v>75</v>
      </c>
      <c r="C46" s="10" t="s">
        <v>102</v>
      </c>
      <c r="D46" s="10" t="s">
        <v>804</v>
      </c>
      <c r="E46" s="10" t="s">
        <v>623</v>
      </c>
      <c r="F46" s="10">
        <v>1.1499999999999999</v>
      </c>
      <c r="G46" s="10">
        <v>0</v>
      </c>
      <c r="H46" s="4">
        <v>1.1486400000000001</v>
      </c>
      <c r="I46" s="3">
        <f t="shared" si="0"/>
        <v>0</v>
      </c>
      <c r="J46" s="3" t="str">
        <f t="shared" si="1"/>
        <v>match</v>
      </c>
      <c r="K46" s="10" t="s">
        <v>103</v>
      </c>
    </row>
    <row r="47" spans="1:11" ht="15" customHeight="1" x14ac:dyDescent="0.2">
      <c r="A47" s="10" t="s">
        <v>12</v>
      </c>
      <c r="B47" s="10" t="s">
        <v>75</v>
      </c>
      <c r="C47" s="10" t="s">
        <v>104</v>
      </c>
      <c r="D47" s="10" t="s">
        <v>805</v>
      </c>
      <c r="E47" s="10" t="s">
        <v>623</v>
      </c>
      <c r="F47" s="10">
        <v>0.81200000000000006</v>
      </c>
      <c r="G47" s="10">
        <v>0</v>
      </c>
      <c r="H47" s="4">
        <v>0.81219699999999995</v>
      </c>
      <c r="I47" s="3">
        <f t="shared" si="0"/>
        <v>0</v>
      </c>
      <c r="J47" s="3" t="str">
        <f t="shared" si="1"/>
        <v>match</v>
      </c>
      <c r="K47" s="10" t="s">
        <v>105</v>
      </c>
    </row>
    <row r="48" spans="1:11" ht="15" customHeight="1" x14ac:dyDescent="0.2">
      <c r="A48" s="10" t="s">
        <v>12</v>
      </c>
      <c r="B48" s="10" t="s">
        <v>75</v>
      </c>
      <c r="C48" s="10" t="s">
        <v>106</v>
      </c>
      <c r="D48" s="10" t="s">
        <v>806</v>
      </c>
      <c r="E48" s="10" t="s">
        <v>623</v>
      </c>
      <c r="F48" s="10">
        <v>0.6</v>
      </c>
      <c r="G48" s="10">
        <v>0</v>
      </c>
      <c r="H48" s="4">
        <v>0.6</v>
      </c>
      <c r="I48" s="3">
        <f t="shared" si="0"/>
        <v>0</v>
      </c>
      <c r="J48" s="3" t="str">
        <f t="shared" si="1"/>
        <v>match</v>
      </c>
      <c r="K48" s="10" t="s">
        <v>107</v>
      </c>
    </row>
    <row r="49" spans="1:11" ht="15" customHeight="1" x14ac:dyDescent="0.2">
      <c r="A49" s="10" t="s">
        <v>12</v>
      </c>
      <c r="B49" s="10" t="s">
        <v>75</v>
      </c>
      <c r="C49" s="10" t="s">
        <v>108</v>
      </c>
      <c r="D49" s="10" t="s">
        <v>108</v>
      </c>
      <c r="E49" s="10" t="s">
        <v>623</v>
      </c>
      <c r="F49" s="10">
        <v>567</v>
      </c>
      <c r="G49" s="10">
        <v>0</v>
      </c>
      <c r="H49" s="4">
        <v>567</v>
      </c>
      <c r="I49" s="3">
        <f t="shared" si="0"/>
        <v>0</v>
      </c>
      <c r="J49" s="3" t="str">
        <f t="shared" si="1"/>
        <v>match</v>
      </c>
      <c r="K49" s="10" t="s">
        <v>109</v>
      </c>
    </row>
    <row r="50" spans="1:11" ht="15" customHeight="1" x14ac:dyDescent="0.2">
      <c r="A50" s="10" t="s">
        <v>12</v>
      </c>
      <c r="B50" s="10" t="s">
        <v>75</v>
      </c>
      <c r="C50" s="10" t="s">
        <v>110</v>
      </c>
      <c r="D50" s="10" t="s">
        <v>807</v>
      </c>
      <c r="E50" s="10" t="s">
        <v>623</v>
      </c>
      <c r="F50" s="10">
        <v>2.77</v>
      </c>
      <c r="G50" s="10">
        <v>0</v>
      </c>
      <c r="H50" s="4">
        <v>2.7680600000000002</v>
      </c>
      <c r="I50" s="3">
        <f t="shared" si="0"/>
        <v>0</v>
      </c>
      <c r="J50" s="3" t="str">
        <f t="shared" si="1"/>
        <v>match</v>
      </c>
      <c r="K50" s="10" t="s">
        <v>111</v>
      </c>
    </row>
    <row r="51" spans="1:11" ht="15" customHeight="1" x14ac:dyDescent="0.2">
      <c r="A51" s="10" t="s">
        <v>12</v>
      </c>
      <c r="B51" s="11" t="s">
        <v>890</v>
      </c>
      <c r="C51" s="10" t="s">
        <v>76</v>
      </c>
      <c r="D51" s="10" t="s">
        <v>808</v>
      </c>
      <c r="E51" s="10" t="s">
        <v>623</v>
      </c>
      <c r="F51" s="10">
        <v>2.15</v>
      </c>
      <c r="G51" s="10">
        <v>0</v>
      </c>
      <c r="H51" s="4">
        <v>2.1480000000000001</v>
      </c>
      <c r="I51" s="3">
        <f t="shared" si="0"/>
        <v>0</v>
      </c>
      <c r="J51" s="3" t="str">
        <f t="shared" si="1"/>
        <v>match</v>
      </c>
      <c r="K51" s="10" t="s">
        <v>113</v>
      </c>
    </row>
    <row r="52" spans="1:11" ht="15" customHeight="1" x14ac:dyDescent="0.2">
      <c r="A52" s="10" t="s">
        <v>12</v>
      </c>
      <c r="B52" s="10" t="s">
        <v>112</v>
      </c>
      <c r="C52" s="10" t="s">
        <v>78</v>
      </c>
      <c r="D52" s="10" t="s">
        <v>78</v>
      </c>
      <c r="E52" s="10" t="s">
        <v>621</v>
      </c>
      <c r="F52" s="10">
        <v>3.05</v>
      </c>
      <c r="G52" s="10">
        <v>0</v>
      </c>
      <c r="H52" s="4">
        <v>3.0453999999999999</v>
      </c>
      <c r="I52" s="3">
        <f t="shared" si="0"/>
        <v>0</v>
      </c>
      <c r="J52" s="3" t="str">
        <f t="shared" si="1"/>
        <v>match</v>
      </c>
      <c r="K52" s="10" t="s">
        <v>114</v>
      </c>
    </row>
    <row r="53" spans="1:11" ht="15" customHeight="1" x14ac:dyDescent="0.2">
      <c r="A53" s="10" t="s">
        <v>12</v>
      </c>
      <c r="B53" s="11" t="s">
        <v>890</v>
      </c>
      <c r="C53" s="10" t="s">
        <v>80</v>
      </c>
      <c r="D53" s="10" t="s">
        <v>80</v>
      </c>
      <c r="E53" s="10" t="s">
        <v>623</v>
      </c>
      <c r="F53" s="10">
        <v>1.08</v>
      </c>
      <c r="G53" s="10">
        <v>0</v>
      </c>
      <c r="H53" s="4">
        <v>1.08382</v>
      </c>
      <c r="I53" s="3">
        <f t="shared" si="0"/>
        <v>0</v>
      </c>
      <c r="J53" s="3" t="str">
        <f t="shared" si="1"/>
        <v>match</v>
      </c>
      <c r="K53" s="10" t="s">
        <v>115</v>
      </c>
    </row>
    <row r="54" spans="1:11" ht="15" customHeight="1" x14ac:dyDescent="0.2">
      <c r="A54" s="10" t="s">
        <v>12</v>
      </c>
      <c r="B54" s="10" t="s">
        <v>112</v>
      </c>
      <c r="C54" s="10" t="s">
        <v>82</v>
      </c>
      <c r="D54" s="10" t="s">
        <v>82</v>
      </c>
      <c r="E54" s="10" t="s">
        <v>623</v>
      </c>
      <c r="F54" s="10">
        <v>-0.35499999999999998</v>
      </c>
      <c r="G54" s="10">
        <v>0</v>
      </c>
      <c r="H54" s="4">
        <f>2.645379-3</f>
        <v>-0.35462099999999985</v>
      </c>
      <c r="I54" s="3">
        <f t="shared" si="0"/>
        <v>0</v>
      </c>
      <c r="J54" s="3" t="str">
        <f t="shared" si="1"/>
        <v>match</v>
      </c>
      <c r="K54" s="10" t="s">
        <v>116</v>
      </c>
    </row>
    <row r="55" spans="1:11" ht="15" customHeight="1" x14ac:dyDescent="0.2">
      <c r="A55" s="10" t="s">
        <v>12</v>
      </c>
      <c r="B55" s="10" t="s">
        <v>112</v>
      </c>
      <c r="C55" s="10" t="s">
        <v>84</v>
      </c>
      <c r="D55" s="10" t="s">
        <v>84</v>
      </c>
      <c r="E55" s="10" t="s">
        <v>623</v>
      </c>
      <c r="F55" s="10">
        <v>1</v>
      </c>
      <c r="G55" s="10">
        <v>0</v>
      </c>
      <c r="H55" s="4">
        <v>1</v>
      </c>
      <c r="I55" s="3">
        <f t="shared" si="0"/>
        <v>0</v>
      </c>
      <c r="J55" s="3" t="str">
        <f t="shared" si="1"/>
        <v>match</v>
      </c>
      <c r="K55" s="10" t="s">
        <v>117</v>
      </c>
    </row>
    <row r="56" spans="1:11" ht="15" customHeight="1" x14ac:dyDescent="0.2">
      <c r="A56" s="10" t="s">
        <v>12</v>
      </c>
      <c r="B56" s="10" t="s">
        <v>112</v>
      </c>
      <c r="C56" s="10" t="s">
        <v>86</v>
      </c>
      <c r="D56" s="10" t="s">
        <v>86</v>
      </c>
      <c r="E56" s="10" t="s">
        <v>623</v>
      </c>
      <c r="F56" s="10">
        <v>1</v>
      </c>
      <c r="G56" s="10">
        <v>0</v>
      </c>
      <c r="H56" s="4">
        <v>1</v>
      </c>
      <c r="I56" s="3">
        <f t="shared" si="0"/>
        <v>0</v>
      </c>
      <c r="J56" s="3" t="str">
        <f t="shared" si="1"/>
        <v>match</v>
      </c>
      <c r="K56" s="10" t="s">
        <v>118</v>
      </c>
    </row>
    <row r="57" spans="1:11" ht="15" customHeight="1" x14ac:dyDescent="0.2">
      <c r="A57" s="10" t="s">
        <v>12</v>
      </c>
      <c r="B57" s="10" t="s">
        <v>112</v>
      </c>
      <c r="C57" s="10" t="s">
        <v>88</v>
      </c>
      <c r="D57" s="10" t="s">
        <v>800</v>
      </c>
      <c r="E57" s="10" t="s">
        <v>621</v>
      </c>
      <c r="F57" s="10">
        <v>1</v>
      </c>
      <c r="G57" s="10">
        <v>0</v>
      </c>
      <c r="H57" s="4">
        <v>1</v>
      </c>
      <c r="I57" s="3">
        <f t="shared" si="0"/>
        <v>0</v>
      </c>
      <c r="J57" s="3" t="str">
        <f t="shared" si="1"/>
        <v>match</v>
      </c>
      <c r="K57" s="10" t="s">
        <v>119</v>
      </c>
    </row>
    <row r="58" spans="1:11" ht="15" customHeight="1" x14ac:dyDescent="0.2">
      <c r="A58" s="10" t="s">
        <v>12</v>
      </c>
      <c r="B58" s="10" t="s">
        <v>112</v>
      </c>
      <c r="C58" s="10" t="s">
        <v>90</v>
      </c>
      <c r="D58" s="10" t="s">
        <v>801</v>
      </c>
      <c r="E58" s="10" t="s">
        <v>621</v>
      </c>
      <c r="F58" s="10">
        <v>4</v>
      </c>
      <c r="G58" s="10">
        <v>0</v>
      </c>
      <c r="H58" s="4">
        <v>4</v>
      </c>
      <c r="I58" s="3">
        <f t="shared" si="0"/>
        <v>0</v>
      </c>
      <c r="J58" s="3" t="str">
        <f t="shared" si="1"/>
        <v>match</v>
      </c>
      <c r="K58" s="10" t="s">
        <v>120</v>
      </c>
    </row>
    <row r="59" spans="1:11" ht="15" customHeight="1" x14ac:dyDescent="0.2">
      <c r="A59" s="10" t="s">
        <v>12</v>
      </c>
      <c r="B59" s="10" t="s">
        <v>112</v>
      </c>
      <c r="C59" s="10" t="s">
        <v>92</v>
      </c>
      <c r="D59" s="10" t="s">
        <v>92</v>
      </c>
      <c r="E59" s="10" t="s">
        <v>623</v>
      </c>
      <c r="F59" s="10">
        <v>6</v>
      </c>
      <c r="G59" s="10">
        <v>0</v>
      </c>
      <c r="H59" s="4">
        <v>6</v>
      </c>
      <c r="I59" s="3">
        <f t="shared" si="0"/>
        <v>0</v>
      </c>
      <c r="J59" s="3" t="str">
        <f t="shared" si="1"/>
        <v>match</v>
      </c>
      <c r="K59" s="10" t="s">
        <v>121</v>
      </c>
    </row>
    <row r="60" spans="1:11" ht="15" customHeight="1" x14ac:dyDescent="0.2">
      <c r="A60" s="10" t="s">
        <v>12</v>
      </c>
      <c r="B60" s="10" t="s">
        <v>112</v>
      </c>
      <c r="C60" s="10" t="s">
        <v>122</v>
      </c>
      <c r="D60" s="10" t="s">
        <v>122</v>
      </c>
      <c r="E60" s="10" t="s">
        <v>621</v>
      </c>
      <c r="F60" s="10">
        <v>1</v>
      </c>
      <c r="G60" s="10">
        <v>0</v>
      </c>
      <c r="H60" s="4">
        <v>1</v>
      </c>
      <c r="I60" s="3">
        <f t="shared" si="0"/>
        <v>0</v>
      </c>
      <c r="J60" s="3" t="str">
        <f t="shared" si="1"/>
        <v>match</v>
      </c>
      <c r="K60" s="10" t="s">
        <v>123</v>
      </c>
    </row>
    <row r="61" spans="1:11" ht="15" customHeight="1" x14ac:dyDescent="0.2">
      <c r="A61" s="10" t="s">
        <v>12</v>
      </c>
      <c r="B61" s="10" t="s">
        <v>112</v>
      </c>
      <c r="C61" s="10" t="s">
        <v>94</v>
      </c>
      <c r="D61" s="10" t="s">
        <v>802</v>
      </c>
      <c r="E61" s="10" t="s">
        <v>623</v>
      </c>
      <c r="F61" s="10">
        <v>3</v>
      </c>
      <c r="G61" s="10">
        <v>0</v>
      </c>
      <c r="H61" s="4">
        <v>3</v>
      </c>
      <c r="I61" s="3">
        <f t="shared" si="0"/>
        <v>0</v>
      </c>
      <c r="J61" s="3" t="str">
        <f t="shared" si="1"/>
        <v>match</v>
      </c>
      <c r="K61" s="10" t="s">
        <v>124</v>
      </c>
    </row>
    <row r="62" spans="1:11" ht="15" customHeight="1" x14ac:dyDescent="0.2">
      <c r="A62" s="10" t="s">
        <v>12</v>
      </c>
      <c r="B62" s="10" t="s">
        <v>112</v>
      </c>
      <c r="C62" s="10" t="s">
        <v>96</v>
      </c>
      <c r="D62" s="10" t="s">
        <v>96</v>
      </c>
      <c r="E62" s="10" t="s">
        <v>623</v>
      </c>
      <c r="F62" s="10">
        <v>5</v>
      </c>
      <c r="G62" s="10">
        <v>0</v>
      </c>
      <c r="H62" s="4">
        <v>5</v>
      </c>
      <c r="I62" s="3">
        <f t="shared" si="0"/>
        <v>0</v>
      </c>
      <c r="J62" s="3" t="str">
        <f t="shared" si="1"/>
        <v>match</v>
      </c>
      <c r="K62" s="10" t="s">
        <v>125</v>
      </c>
    </row>
    <row r="63" spans="1:11" ht="15" customHeight="1" x14ac:dyDescent="0.2">
      <c r="A63" s="10" t="s">
        <v>12</v>
      </c>
      <c r="B63" s="10" t="s">
        <v>112</v>
      </c>
      <c r="C63" s="10" t="s">
        <v>98</v>
      </c>
      <c r="D63" s="10" t="s">
        <v>799</v>
      </c>
      <c r="E63" s="10" t="s">
        <v>623</v>
      </c>
      <c r="F63" s="10">
        <v>1.55</v>
      </c>
      <c r="G63" s="10">
        <v>0</v>
      </c>
      <c r="H63" s="4">
        <v>1.552</v>
      </c>
      <c r="I63" s="3">
        <f t="shared" si="0"/>
        <v>0</v>
      </c>
      <c r="J63" s="3" t="str">
        <f t="shared" si="1"/>
        <v>match</v>
      </c>
      <c r="K63" s="10" t="s">
        <v>126</v>
      </c>
    </row>
    <row r="64" spans="1:11" ht="15" customHeight="1" x14ac:dyDescent="0.2">
      <c r="A64" s="10" t="s">
        <v>12</v>
      </c>
      <c r="B64" s="10" t="s">
        <v>112</v>
      </c>
      <c r="C64" s="10" t="s">
        <v>100</v>
      </c>
      <c r="D64" s="10" t="s">
        <v>803</v>
      </c>
      <c r="E64" s="10" t="s">
        <v>621</v>
      </c>
      <c r="F64" s="10">
        <v>1.1100000000000001</v>
      </c>
      <c r="G64" s="10">
        <v>0</v>
      </c>
      <c r="H64" s="4">
        <v>1.113</v>
      </c>
      <c r="I64" s="3">
        <f t="shared" si="0"/>
        <v>0</v>
      </c>
      <c r="J64" s="3" t="str">
        <f t="shared" si="1"/>
        <v>match</v>
      </c>
      <c r="K64" s="10" t="s">
        <v>127</v>
      </c>
    </row>
    <row r="65" spans="1:11" ht="15" customHeight="1" x14ac:dyDescent="0.2">
      <c r="A65" s="10" t="s">
        <v>12</v>
      </c>
      <c r="B65" s="10" t="s">
        <v>112</v>
      </c>
      <c r="C65" s="10" t="s">
        <v>102</v>
      </c>
      <c r="D65" s="10" t="s">
        <v>804</v>
      </c>
      <c r="E65" s="10" t="s">
        <v>621</v>
      </c>
      <c r="F65" s="10">
        <v>1.1499999999999999</v>
      </c>
      <c r="G65" s="10">
        <v>0</v>
      </c>
      <c r="H65" s="4">
        <v>1.1486400000000001</v>
      </c>
      <c r="I65" s="3">
        <f t="shared" si="0"/>
        <v>0</v>
      </c>
      <c r="J65" s="3" t="str">
        <f t="shared" si="1"/>
        <v>match</v>
      </c>
      <c r="K65" s="10" t="s">
        <v>128</v>
      </c>
    </row>
    <row r="66" spans="1:11" ht="15" customHeight="1" x14ac:dyDescent="0.2">
      <c r="A66" s="10" t="s">
        <v>12</v>
      </c>
      <c r="B66" s="10" t="s">
        <v>112</v>
      </c>
      <c r="C66" s="10" t="s">
        <v>104</v>
      </c>
      <c r="D66" s="10" t="s">
        <v>805</v>
      </c>
      <c r="E66" s="10" t="s">
        <v>621</v>
      </c>
      <c r="F66" s="10">
        <v>0.81200000000000006</v>
      </c>
      <c r="G66" s="10">
        <v>0</v>
      </c>
      <c r="H66" s="4">
        <v>0.81210000000000004</v>
      </c>
      <c r="I66" s="3">
        <f t="shared" ref="I66:I129" si="2">IFERROR(IF(NOT(H66=""),ABS(ROUNDDOWN(F66-H66, 3 - (1+INT(LOG10(ABS(F66)))))),""),IF(AND(F66=0,NOT(F66="")),ABS(ROUNDDOWN(F66-H66,0)),""))</f>
        <v>0</v>
      </c>
      <c r="J66" s="3" t="str">
        <f t="shared" ref="J66:J129" si="3">IF(NOT(I66=""),IF(I66&lt;=G66,"match",IF(I66&lt;3*G66,"partial match","no match")),"")</f>
        <v>match</v>
      </c>
      <c r="K66" s="10" t="s">
        <v>129</v>
      </c>
    </row>
    <row r="67" spans="1:11" ht="15" customHeight="1" x14ac:dyDescent="0.2">
      <c r="A67" s="10" t="s">
        <v>12</v>
      </c>
      <c r="B67" s="10" t="s">
        <v>112</v>
      </c>
      <c r="C67" s="10" t="s">
        <v>106</v>
      </c>
      <c r="D67" s="10" t="s">
        <v>806</v>
      </c>
      <c r="E67" s="10" t="s">
        <v>621</v>
      </c>
      <c r="F67" s="10">
        <v>0.6</v>
      </c>
      <c r="G67" s="10">
        <v>0</v>
      </c>
      <c r="H67" s="4">
        <v>0.6</v>
      </c>
      <c r="I67" s="3">
        <f t="shared" si="2"/>
        <v>0</v>
      </c>
      <c r="J67" s="3" t="str">
        <f t="shared" si="3"/>
        <v>match</v>
      </c>
      <c r="K67" s="10" t="s">
        <v>130</v>
      </c>
    </row>
    <row r="68" spans="1:11" ht="15" customHeight="1" x14ac:dyDescent="0.2">
      <c r="A68" s="10" t="s">
        <v>12</v>
      </c>
      <c r="B68" s="10" t="s">
        <v>112</v>
      </c>
      <c r="C68" s="10" t="s">
        <v>131</v>
      </c>
      <c r="D68" s="10" t="s">
        <v>131</v>
      </c>
      <c r="E68" s="10" t="s">
        <v>623</v>
      </c>
      <c r="F68" s="10">
        <v>1.27</v>
      </c>
      <c r="G68" s="10">
        <v>0</v>
      </c>
      <c r="H68" s="4">
        <v>1.2656000000000001</v>
      </c>
      <c r="I68" s="3">
        <f t="shared" si="2"/>
        <v>0</v>
      </c>
      <c r="J68" s="3" t="str">
        <f t="shared" si="3"/>
        <v>match</v>
      </c>
      <c r="K68" s="10" t="s">
        <v>132</v>
      </c>
    </row>
    <row r="69" spans="1:11" ht="15" customHeight="1" x14ac:dyDescent="0.2">
      <c r="A69" s="10" t="s">
        <v>12</v>
      </c>
      <c r="B69" s="10" t="s">
        <v>112</v>
      </c>
      <c r="C69" s="10" t="s">
        <v>133</v>
      </c>
      <c r="D69" s="10" t="s">
        <v>133</v>
      </c>
      <c r="E69" s="10" t="s">
        <v>623</v>
      </c>
      <c r="F69" s="10">
        <v>0.51200000000000001</v>
      </c>
      <c r="G69" s="10">
        <v>0</v>
      </c>
      <c r="H69" s="4">
        <v>0.51241000000000003</v>
      </c>
      <c r="I69" s="3">
        <f t="shared" si="2"/>
        <v>0</v>
      </c>
      <c r="J69" s="3" t="str">
        <f t="shared" si="3"/>
        <v>match</v>
      </c>
      <c r="K69" s="10" t="s">
        <v>134</v>
      </c>
    </row>
    <row r="70" spans="1:11" ht="15" customHeight="1" x14ac:dyDescent="0.2">
      <c r="A70" s="10" t="s">
        <v>12</v>
      </c>
      <c r="B70" s="10" t="s">
        <v>112</v>
      </c>
      <c r="C70" s="10" t="s">
        <v>135</v>
      </c>
      <c r="D70" s="10" t="s">
        <v>809</v>
      </c>
      <c r="E70" s="10" t="s">
        <v>621</v>
      </c>
      <c r="F70" s="10">
        <v>8</v>
      </c>
      <c r="G70" s="10">
        <v>0</v>
      </c>
      <c r="H70" s="4">
        <v>8</v>
      </c>
      <c r="I70" s="3">
        <f t="shared" si="2"/>
        <v>0</v>
      </c>
      <c r="J70" s="3" t="str">
        <f t="shared" si="3"/>
        <v>match</v>
      </c>
      <c r="K70" s="10" t="s">
        <v>136</v>
      </c>
    </row>
    <row r="71" spans="1:11" ht="15" customHeight="1" x14ac:dyDescent="0.2">
      <c r="A71" s="10" t="s">
        <v>12</v>
      </c>
      <c r="B71" s="10" t="s">
        <v>112</v>
      </c>
      <c r="C71" s="10" t="s">
        <v>137</v>
      </c>
      <c r="D71" s="10" t="s">
        <v>810</v>
      </c>
      <c r="E71" s="10" t="s">
        <v>621</v>
      </c>
      <c r="F71" s="10">
        <v>3</v>
      </c>
      <c r="G71" s="10">
        <v>0</v>
      </c>
      <c r="H71" s="4">
        <v>3</v>
      </c>
      <c r="I71" s="3">
        <f t="shared" si="2"/>
        <v>0</v>
      </c>
      <c r="J71" s="3" t="str">
        <f t="shared" si="3"/>
        <v>match</v>
      </c>
      <c r="K71" s="10" t="s">
        <v>138</v>
      </c>
    </row>
    <row r="72" spans="1:11" ht="15" customHeight="1" x14ac:dyDescent="0.2">
      <c r="A72" s="10" t="s">
        <v>12</v>
      </c>
      <c r="B72" s="10" t="s">
        <v>112</v>
      </c>
      <c r="C72" s="10" t="s">
        <v>139</v>
      </c>
      <c r="D72" s="10" t="s">
        <v>811</v>
      </c>
      <c r="E72" s="10" t="s">
        <v>621</v>
      </c>
      <c r="F72" s="10">
        <v>-50</v>
      </c>
      <c r="G72" s="10">
        <v>0</v>
      </c>
      <c r="H72" s="4">
        <v>-50</v>
      </c>
      <c r="I72" s="3">
        <f t="shared" si="2"/>
        <v>0</v>
      </c>
      <c r="J72" s="3" t="str">
        <f t="shared" si="3"/>
        <v>match</v>
      </c>
      <c r="K72" s="10" t="s">
        <v>140</v>
      </c>
    </row>
    <row r="73" spans="1:11" ht="15" customHeight="1" x14ac:dyDescent="0.2">
      <c r="A73" s="10" t="s">
        <v>12</v>
      </c>
      <c r="B73" s="10" t="s">
        <v>112</v>
      </c>
      <c r="C73" s="10" t="s">
        <v>141</v>
      </c>
      <c r="D73" s="10" t="s">
        <v>812</v>
      </c>
      <c r="E73" s="10" t="s">
        <v>621</v>
      </c>
      <c r="F73" s="10">
        <v>1</v>
      </c>
      <c r="G73" s="10">
        <v>0</v>
      </c>
      <c r="H73" s="4">
        <v>1</v>
      </c>
      <c r="I73" s="3">
        <f t="shared" si="2"/>
        <v>0</v>
      </c>
      <c r="J73" s="3" t="str">
        <f t="shared" si="3"/>
        <v>match</v>
      </c>
      <c r="K73" s="10" t="s">
        <v>142</v>
      </c>
    </row>
    <row r="74" spans="1:11" ht="15" customHeight="1" x14ac:dyDescent="0.2">
      <c r="A74" s="10" t="s">
        <v>12</v>
      </c>
      <c r="B74" s="11" t="s">
        <v>893</v>
      </c>
      <c r="C74" s="10" t="s">
        <v>144</v>
      </c>
      <c r="D74" s="11" t="s">
        <v>903</v>
      </c>
      <c r="E74" s="10" t="s">
        <v>621</v>
      </c>
      <c r="F74" s="10">
        <v>0.32400000000000001</v>
      </c>
      <c r="G74" s="10">
        <v>0</v>
      </c>
      <c r="H74" s="4">
        <v>0.32429999999999998</v>
      </c>
      <c r="I74" s="3">
        <f t="shared" si="2"/>
        <v>0</v>
      </c>
      <c r="J74" s="3" t="str">
        <f t="shared" si="3"/>
        <v>match</v>
      </c>
      <c r="K74" s="10" t="s">
        <v>145</v>
      </c>
    </row>
    <row r="75" spans="1:11" ht="15" customHeight="1" x14ac:dyDescent="0.2">
      <c r="A75" s="10" t="s">
        <v>12</v>
      </c>
      <c r="B75" s="10" t="s">
        <v>143</v>
      </c>
      <c r="C75" s="10" t="s">
        <v>146</v>
      </c>
      <c r="D75" s="11" t="s">
        <v>902</v>
      </c>
      <c r="E75" s="10" t="s">
        <v>621</v>
      </c>
      <c r="F75" s="10">
        <v>9.4600000000000004E-2</v>
      </c>
      <c r="G75" s="10">
        <v>0</v>
      </c>
      <c r="H75" s="4">
        <v>9.4589999999999994E-2</v>
      </c>
      <c r="I75" s="3">
        <f t="shared" si="2"/>
        <v>0</v>
      </c>
      <c r="J75" s="3" t="str">
        <f t="shared" si="3"/>
        <v>match</v>
      </c>
      <c r="K75" s="10" t="s">
        <v>147</v>
      </c>
    </row>
    <row r="76" spans="1:11" ht="15" customHeight="1" x14ac:dyDescent="0.2">
      <c r="A76" s="10" t="s">
        <v>12</v>
      </c>
      <c r="B76" s="10" t="s">
        <v>143</v>
      </c>
      <c r="C76" s="10" t="s">
        <v>148</v>
      </c>
      <c r="D76" s="11" t="s">
        <v>900</v>
      </c>
      <c r="E76" s="10" t="s">
        <v>621</v>
      </c>
      <c r="F76" s="10">
        <v>5</v>
      </c>
      <c r="G76" s="10">
        <v>0</v>
      </c>
      <c r="H76" s="4">
        <v>5</v>
      </c>
      <c r="I76" s="3">
        <f t="shared" si="2"/>
        <v>0</v>
      </c>
      <c r="J76" s="3" t="str">
        <f t="shared" si="3"/>
        <v>match</v>
      </c>
      <c r="K76" s="10" t="s">
        <v>149</v>
      </c>
    </row>
    <row r="77" spans="1:11" ht="15" customHeight="1" x14ac:dyDescent="0.2">
      <c r="A77" s="10" t="s">
        <v>12</v>
      </c>
      <c r="B77" s="10" t="s">
        <v>143</v>
      </c>
      <c r="C77" s="10" t="s">
        <v>150</v>
      </c>
      <c r="D77" s="11" t="s">
        <v>901</v>
      </c>
      <c r="E77" s="10" t="s">
        <v>621</v>
      </c>
      <c r="F77" s="10">
        <v>2</v>
      </c>
      <c r="G77" s="10">
        <v>0</v>
      </c>
      <c r="H77" s="4">
        <v>2</v>
      </c>
      <c r="I77" s="3">
        <f t="shared" si="2"/>
        <v>0</v>
      </c>
      <c r="J77" s="3" t="str">
        <f t="shared" si="3"/>
        <v>match</v>
      </c>
      <c r="K77" s="10" t="s">
        <v>151</v>
      </c>
    </row>
    <row r="78" spans="1:11" ht="15" customHeight="1" x14ac:dyDescent="0.2">
      <c r="A78" s="10" t="s">
        <v>12</v>
      </c>
      <c r="B78" s="10" t="s">
        <v>143</v>
      </c>
      <c r="C78" s="10" t="s">
        <v>152</v>
      </c>
      <c r="D78" s="10" t="s">
        <v>813</v>
      </c>
      <c r="E78" s="10" t="s">
        <v>621</v>
      </c>
      <c r="F78" s="10">
        <v>0.23</v>
      </c>
      <c r="G78" s="10">
        <v>0</v>
      </c>
      <c r="H78" s="4">
        <v>0.22969999999999999</v>
      </c>
      <c r="I78" s="3">
        <f t="shared" si="2"/>
        <v>0</v>
      </c>
      <c r="J78" s="3" t="str">
        <f t="shared" si="3"/>
        <v>match</v>
      </c>
      <c r="K78" s="10" t="s">
        <v>153</v>
      </c>
    </row>
    <row r="79" spans="1:11" ht="15" customHeight="1" x14ac:dyDescent="0.2">
      <c r="A79" s="10" t="s">
        <v>12</v>
      </c>
      <c r="B79" s="10" t="s">
        <v>143</v>
      </c>
      <c r="C79" s="10" t="s">
        <v>154</v>
      </c>
      <c r="D79" s="10" t="s">
        <v>814</v>
      </c>
      <c r="E79" s="10" t="s">
        <v>621</v>
      </c>
      <c r="F79" s="10">
        <v>3</v>
      </c>
      <c r="G79" s="10">
        <v>0</v>
      </c>
      <c r="H79" s="4">
        <v>3</v>
      </c>
      <c r="I79" s="3">
        <f t="shared" si="2"/>
        <v>0</v>
      </c>
      <c r="J79" s="3" t="str">
        <f t="shared" si="3"/>
        <v>match</v>
      </c>
      <c r="K79" s="10" t="s">
        <v>155</v>
      </c>
    </row>
    <row r="80" spans="1:11" ht="15" customHeight="1" x14ac:dyDescent="0.2">
      <c r="A80" s="10" t="s">
        <v>12</v>
      </c>
      <c r="B80" s="10" t="s">
        <v>143</v>
      </c>
      <c r="C80" s="10" t="s">
        <v>156</v>
      </c>
      <c r="D80" s="10" t="s">
        <v>815</v>
      </c>
      <c r="E80" s="10" t="s">
        <v>621</v>
      </c>
      <c r="F80" s="10">
        <v>0.32</v>
      </c>
      <c r="G80" s="10">
        <v>0</v>
      </c>
      <c r="H80" s="4"/>
      <c r="I80" s="3" t="str">
        <f t="shared" si="2"/>
        <v/>
      </c>
      <c r="J80" s="3" t="str">
        <f t="shared" si="3"/>
        <v/>
      </c>
      <c r="K80" s="10" t="s">
        <v>157</v>
      </c>
    </row>
    <row r="81" spans="1:11" ht="15" customHeight="1" x14ac:dyDescent="0.2">
      <c r="A81" s="10" t="s">
        <v>12</v>
      </c>
      <c r="B81" s="10" t="s">
        <v>158</v>
      </c>
      <c r="C81" s="10" t="s">
        <v>159</v>
      </c>
      <c r="D81" s="10"/>
      <c r="E81" s="10" t="s">
        <v>621</v>
      </c>
      <c r="F81" s="10">
        <v>0.51900000000000002</v>
      </c>
      <c r="G81" s="10">
        <v>0</v>
      </c>
      <c r="H81" s="4"/>
      <c r="I81" s="3" t="str">
        <f t="shared" si="2"/>
        <v/>
      </c>
      <c r="J81" s="3" t="str">
        <f t="shared" si="3"/>
        <v/>
      </c>
      <c r="K81" s="10" t="s">
        <v>160</v>
      </c>
    </row>
    <row r="82" spans="1:11" ht="15" customHeight="1" x14ac:dyDescent="0.2">
      <c r="A82" s="10" t="s">
        <v>12</v>
      </c>
      <c r="B82" s="10" t="s">
        <v>158</v>
      </c>
      <c r="C82" s="10" t="s">
        <v>161</v>
      </c>
      <c r="D82" s="10"/>
      <c r="E82" s="10" t="s">
        <v>621</v>
      </c>
      <c r="F82" s="10">
        <v>2.14</v>
      </c>
      <c r="G82" s="10">
        <v>0</v>
      </c>
      <c r="H82" s="4"/>
      <c r="I82" s="3" t="str">
        <f t="shared" si="2"/>
        <v/>
      </c>
      <c r="J82" s="3" t="str">
        <f t="shared" si="3"/>
        <v/>
      </c>
      <c r="K82" s="10" t="s">
        <v>162</v>
      </c>
    </row>
    <row r="83" spans="1:11" ht="15" customHeight="1" x14ac:dyDescent="0.2">
      <c r="A83" s="10" t="s">
        <v>12</v>
      </c>
      <c r="B83" s="10" t="s">
        <v>158</v>
      </c>
      <c r="C83" s="10" t="s">
        <v>163</v>
      </c>
      <c r="D83" s="10"/>
      <c r="E83" s="10" t="s">
        <v>621</v>
      </c>
      <c r="F83" s="10">
        <v>2.69</v>
      </c>
      <c r="G83" s="10">
        <v>0</v>
      </c>
      <c r="H83" s="4"/>
      <c r="I83" s="3" t="str">
        <f t="shared" si="2"/>
        <v/>
      </c>
      <c r="J83" s="3" t="str">
        <f t="shared" si="3"/>
        <v/>
      </c>
      <c r="K83" s="10" t="s">
        <v>164</v>
      </c>
    </row>
    <row r="84" spans="1:11" ht="15" customHeight="1" x14ac:dyDescent="0.2">
      <c r="A84" s="10" t="s">
        <v>12</v>
      </c>
      <c r="B84" s="10" t="s">
        <v>158</v>
      </c>
      <c r="C84" s="10" t="s">
        <v>165</v>
      </c>
      <c r="D84" s="10"/>
      <c r="E84" s="10" t="s">
        <v>621</v>
      </c>
      <c r="F84" s="10">
        <v>2.0499999999999998</v>
      </c>
      <c r="G84" s="10">
        <v>0</v>
      </c>
      <c r="H84" s="4"/>
      <c r="I84" s="3" t="str">
        <f t="shared" si="2"/>
        <v/>
      </c>
      <c r="J84" s="3" t="str">
        <f t="shared" si="3"/>
        <v/>
      </c>
      <c r="K84" s="10" t="s">
        <v>166</v>
      </c>
    </row>
    <row r="85" spans="1:11" ht="15" customHeight="1" x14ac:dyDescent="0.2">
      <c r="A85" s="10" t="s">
        <v>12</v>
      </c>
      <c r="B85" s="10" t="s">
        <v>158</v>
      </c>
      <c r="C85" s="10" t="s">
        <v>167</v>
      </c>
      <c r="D85" s="10"/>
      <c r="E85" s="10" t="s">
        <v>621</v>
      </c>
      <c r="F85" s="10">
        <v>1.42</v>
      </c>
      <c r="G85" s="10">
        <v>0</v>
      </c>
      <c r="H85" s="4"/>
      <c r="I85" s="3" t="str">
        <f t="shared" si="2"/>
        <v/>
      </c>
      <c r="J85" s="3" t="str">
        <f t="shared" si="3"/>
        <v/>
      </c>
      <c r="K85" s="10" t="s">
        <v>168</v>
      </c>
    </row>
    <row r="86" spans="1:11" ht="15" customHeight="1" x14ac:dyDescent="0.2">
      <c r="A86" s="10" t="s">
        <v>12</v>
      </c>
      <c r="B86" s="10" t="s">
        <v>158</v>
      </c>
      <c r="C86" s="10" t="s">
        <v>169</v>
      </c>
      <c r="D86" s="10"/>
      <c r="E86" s="10" t="s">
        <v>621</v>
      </c>
      <c r="F86" s="10">
        <v>2.9</v>
      </c>
      <c r="G86" s="10">
        <v>0</v>
      </c>
      <c r="H86" s="4"/>
      <c r="I86" s="3" t="str">
        <f t="shared" si="2"/>
        <v/>
      </c>
      <c r="J86" s="3" t="str">
        <f t="shared" si="3"/>
        <v/>
      </c>
      <c r="K86" s="10" t="s">
        <v>170</v>
      </c>
    </row>
    <row r="87" spans="1:11" ht="15" customHeight="1" x14ac:dyDescent="0.2">
      <c r="A87" s="10" t="s">
        <v>12</v>
      </c>
      <c r="B87" s="10" t="s">
        <v>158</v>
      </c>
      <c r="C87" s="10" t="s">
        <v>171</v>
      </c>
      <c r="D87" s="10"/>
      <c r="E87" s="10" t="s">
        <v>621</v>
      </c>
      <c r="F87" s="10">
        <v>1.4</v>
      </c>
      <c r="G87" s="10">
        <v>0</v>
      </c>
      <c r="H87" s="4"/>
      <c r="I87" s="3" t="str">
        <f t="shared" si="2"/>
        <v/>
      </c>
      <c r="J87" s="3" t="str">
        <f t="shared" si="3"/>
        <v/>
      </c>
      <c r="K87" s="10" t="s">
        <v>172</v>
      </c>
    </row>
    <row r="88" spans="1:11" ht="15" customHeight="1" x14ac:dyDescent="0.2">
      <c r="A88" s="10" t="s">
        <v>12</v>
      </c>
      <c r="B88" s="10" t="s">
        <v>158</v>
      </c>
      <c r="C88" s="10" t="s">
        <v>173</v>
      </c>
      <c r="D88" s="10"/>
      <c r="E88" s="10" t="s">
        <v>621</v>
      </c>
      <c r="F88" s="10">
        <v>4.28</v>
      </c>
      <c r="G88" s="10">
        <v>0</v>
      </c>
      <c r="H88" s="4"/>
      <c r="I88" s="3" t="str">
        <f t="shared" si="2"/>
        <v/>
      </c>
      <c r="J88" s="3" t="str">
        <f t="shared" si="3"/>
        <v/>
      </c>
      <c r="K88" s="10" t="s">
        <v>174</v>
      </c>
    </row>
    <row r="89" spans="1:11" ht="15" customHeight="1" x14ac:dyDescent="0.2">
      <c r="A89" s="10" t="s">
        <v>12</v>
      </c>
      <c r="B89" s="10" t="s">
        <v>158</v>
      </c>
      <c r="C89" s="10" t="s">
        <v>175</v>
      </c>
      <c r="D89" s="10"/>
      <c r="E89" s="10" t="s">
        <v>621</v>
      </c>
      <c r="F89" s="10">
        <v>5.47</v>
      </c>
      <c r="G89" s="10">
        <v>0</v>
      </c>
      <c r="H89" s="4"/>
      <c r="I89" s="3" t="str">
        <f t="shared" si="2"/>
        <v/>
      </c>
      <c r="J89" s="3" t="str">
        <f t="shared" si="3"/>
        <v/>
      </c>
      <c r="K89" s="10" t="s">
        <v>176</v>
      </c>
    </row>
    <row r="90" spans="1:11" ht="15" customHeight="1" x14ac:dyDescent="0.2">
      <c r="A90" s="10" t="s">
        <v>12</v>
      </c>
      <c r="B90" s="10" t="s">
        <v>158</v>
      </c>
      <c r="C90" s="10" t="s">
        <v>177</v>
      </c>
      <c r="D90" s="10"/>
      <c r="E90" s="10" t="s">
        <v>621</v>
      </c>
      <c r="F90" s="10">
        <v>1.6</v>
      </c>
      <c r="G90" s="10">
        <v>0</v>
      </c>
      <c r="H90" s="4"/>
      <c r="I90" s="3" t="str">
        <f t="shared" si="2"/>
        <v/>
      </c>
      <c r="J90" s="3" t="str">
        <f t="shared" si="3"/>
        <v/>
      </c>
      <c r="K90" s="10" t="s">
        <v>178</v>
      </c>
    </row>
    <row r="91" spans="1:11" ht="15" customHeight="1" x14ac:dyDescent="0.2">
      <c r="A91" s="10" t="s">
        <v>12</v>
      </c>
      <c r="B91" s="10" t="s">
        <v>158</v>
      </c>
      <c r="C91" s="10" t="s">
        <v>179</v>
      </c>
      <c r="D91" s="10"/>
      <c r="E91" s="10" t="s">
        <v>621</v>
      </c>
      <c r="F91" s="10">
        <v>0.36799999999999999</v>
      </c>
      <c r="G91" s="10">
        <v>0</v>
      </c>
      <c r="H91" s="4"/>
      <c r="I91" s="3" t="str">
        <f t="shared" si="2"/>
        <v/>
      </c>
      <c r="J91" s="3" t="str">
        <f t="shared" si="3"/>
        <v/>
      </c>
      <c r="K91" s="10" t="s">
        <v>180</v>
      </c>
    </row>
    <row r="92" spans="1:11" ht="15" customHeight="1" x14ac:dyDescent="0.2">
      <c r="A92" s="10" t="s">
        <v>12</v>
      </c>
      <c r="B92" s="10" t="s">
        <v>158</v>
      </c>
      <c r="C92" s="10" t="s">
        <v>181</v>
      </c>
      <c r="D92" s="10"/>
      <c r="E92" s="10" t="s">
        <v>621</v>
      </c>
      <c r="F92" s="10">
        <v>5.28</v>
      </c>
      <c r="G92" s="10">
        <v>0</v>
      </c>
      <c r="H92" s="4"/>
      <c r="I92" s="3" t="str">
        <f t="shared" si="2"/>
        <v/>
      </c>
      <c r="J92" s="3" t="str">
        <f t="shared" si="3"/>
        <v/>
      </c>
      <c r="K92" s="10" t="s">
        <v>182</v>
      </c>
    </row>
    <row r="93" spans="1:11" ht="15" customHeight="1" x14ac:dyDescent="0.2">
      <c r="A93" s="10" t="s">
        <v>12</v>
      </c>
      <c r="B93" s="10" t="s">
        <v>158</v>
      </c>
      <c r="C93" s="10" t="s">
        <v>183</v>
      </c>
      <c r="D93" s="10"/>
      <c r="E93" s="10" t="s">
        <v>621</v>
      </c>
      <c r="F93" s="10">
        <v>1.42</v>
      </c>
      <c r="G93" s="10">
        <v>0</v>
      </c>
      <c r="H93" s="4"/>
      <c r="I93" s="3" t="str">
        <f t="shared" si="2"/>
        <v/>
      </c>
      <c r="J93" s="3" t="str">
        <f t="shared" si="3"/>
        <v/>
      </c>
      <c r="K93" s="10" t="s">
        <v>184</v>
      </c>
    </row>
    <row r="94" spans="1:11" ht="15" customHeight="1" x14ac:dyDescent="0.2">
      <c r="A94" s="10" t="s">
        <v>12</v>
      </c>
      <c r="B94" s="10" t="s">
        <v>158</v>
      </c>
      <c r="C94" s="10" t="s">
        <v>185</v>
      </c>
      <c r="D94" s="10"/>
      <c r="E94" s="10" t="s">
        <v>621</v>
      </c>
      <c r="F94" s="10">
        <v>0.67800000000000005</v>
      </c>
      <c r="G94" s="10">
        <v>0</v>
      </c>
      <c r="H94" s="4"/>
      <c r="I94" s="3" t="str">
        <f t="shared" si="2"/>
        <v/>
      </c>
      <c r="J94" s="3" t="str">
        <f t="shared" si="3"/>
        <v/>
      </c>
      <c r="K94" s="10" t="s">
        <v>186</v>
      </c>
    </row>
    <row r="95" spans="1:11" ht="15" customHeight="1" x14ac:dyDescent="0.2">
      <c r="A95" s="10" t="s">
        <v>12</v>
      </c>
      <c r="B95" s="10" t="s">
        <v>158</v>
      </c>
      <c r="C95" s="10" t="s">
        <v>187</v>
      </c>
      <c r="D95" s="10"/>
      <c r="E95" s="10" t="s">
        <v>621</v>
      </c>
      <c r="F95" s="10">
        <v>0.85099999999999998</v>
      </c>
      <c r="G95" s="10">
        <v>0</v>
      </c>
      <c r="H95" s="4"/>
      <c r="I95" s="3" t="str">
        <f t="shared" si="2"/>
        <v/>
      </c>
      <c r="J95" s="3" t="str">
        <f t="shared" si="3"/>
        <v/>
      </c>
      <c r="K95" s="10" t="s">
        <v>188</v>
      </c>
    </row>
    <row r="96" spans="1:11" ht="15" customHeight="1" x14ac:dyDescent="0.2">
      <c r="A96" s="10" t="s">
        <v>12</v>
      </c>
      <c r="B96" s="10" t="s">
        <v>158</v>
      </c>
      <c r="C96" s="10" t="s">
        <v>189</v>
      </c>
      <c r="D96" s="10"/>
      <c r="E96" s="10" t="s">
        <v>621</v>
      </c>
      <c r="F96" s="10">
        <v>0.61899999999999999</v>
      </c>
      <c r="G96" s="10">
        <v>0</v>
      </c>
      <c r="H96" s="4"/>
      <c r="I96" s="3" t="str">
        <f t="shared" si="2"/>
        <v/>
      </c>
      <c r="J96" s="3" t="str">
        <f t="shared" si="3"/>
        <v/>
      </c>
      <c r="K96" s="10" t="s">
        <v>190</v>
      </c>
    </row>
    <row r="97" spans="1:11" ht="15" customHeight="1" x14ac:dyDescent="0.2">
      <c r="A97" s="10" t="s">
        <v>12</v>
      </c>
      <c r="B97" s="10" t="s">
        <v>158</v>
      </c>
      <c r="C97" s="10" t="s">
        <v>191</v>
      </c>
      <c r="D97" s="10"/>
      <c r="E97" s="10" t="s">
        <v>621</v>
      </c>
      <c r="F97" s="10">
        <v>0.89900000000000002</v>
      </c>
      <c r="G97" s="10">
        <v>0</v>
      </c>
      <c r="H97" s="4"/>
      <c r="I97" s="3" t="str">
        <f t="shared" si="2"/>
        <v/>
      </c>
      <c r="J97" s="3" t="str">
        <f t="shared" si="3"/>
        <v/>
      </c>
      <c r="K97" s="10" t="s">
        <v>192</v>
      </c>
    </row>
    <row r="98" spans="1:11" ht="15" customHeight="1" x14ac:dyDescent="0.2">
      <c r="A98" s="10" t="s">
        <v>12</v>
      </c>
      <c r="B98" s="10" t="s">
        <v>158</v>
      </c>
      <c r="C98" s="10" t="s">
        <v>193</v>
      </c>
      <c r="D98" s="10"/>
      <c r="E98" s="10" t="s">
        <v>621</v>
      </c>
      <c r="F98" s="10">
        <v>5.67E-2</v>
      </c>
      <c r="G98" s="10">
        <v>0</v>
      </c>
      <c r="H98" s="4"/>
      <c r="I98" s="3" t="str">
        <f t="shared" si="2"/>
        <v/>
      </c>
      <c r="J98" s="3" t="str">
        <f t="shared" si="3"/>
        <v/>
      </c>
      <c r="K98" s="10" t="s">
        <v>194</v>
      </c>
    </row>
    <row r="99" spans="1:11" ht="15" customHeight="1" x14ac:dyDescent="0.2">
      <c r="A99" s="10" t="s">
        <v>12</v>
      </c>
      <c r="B99" s="10" t="s">
        <v>158</v>
      </c>
      <c r="C99" s="10" t="s">
        <v>195</v>
      </c>
      <c r="D99" s="10"/>
      <c r="E99" s="10" t="s">
        <v>621</v>
      </c>
      <c r="F99" s="10">
        <v>-1.21E-2</v>
      </c>
      <c r="G99" s="10">
        <v>0</v>
      </c>
      <c r="H99" s="4"/>
      <c r="I99" s="3" t="str">
        <f t="shared" si="2"/>
        <v/>
      </c>
      <c r="J99" s="3" t="str">
        <f t="shared" si="3"/>
        <v/>
      </c>
      <c r="K99" s="10" t="s">
        <v>196</v>
      </c>
    </row>
    <row r="100" spans="1:11" ht="15" customHeight="1" x14ac:dyDescent="0.2">
      <c r="A100" s="10" t="s">
        <v>12</v>
      </c>
      <c r="B100" s="10" t="s">
        <v>158</v>
      </c>
      <c r="C100" s="10" t="s">
        <v>197</v>
      </c>
      <c r="D100" s="10"/>
      <c r="E100" s="10" t="s">
        <v>621</v>
      </c>
      <c r="F100" s="10">
        <v>5.09</v>
      </c>
      <c r="G100" s="10">
        <v>0</v>
      </c>
      <c r="H100" s="4"/>
      <c r="I100" s="3" t="str">
        <f t="shared" si="2"/>
        <v/>
      </c>
      <c r="J100" s="3" t="str">
        <f t="shared" si="3"/>
        <v/>
      </c>
      <c r="K100" s="10" t="s">
        <v>198</v>
      </c>
    </row>
    <row r="101" spans="1:11" ht="15" customHeight="1" x14ac:dyDescent="0.2">
      <c r="A101" s="10" t="s">
        <v>12</v>
      </c>
      <c r="B101" s="10" t="s">
        <v>158</v>
      </c>
      <c r="C101" s="10" t="s">
        <v>199</v>
      </c>
      <c r="D101" s="10"/>
      <c r="E101" s="10" t="s">
        <v>621</v>
      </c>
      <c r="F101" s="10">
        <v>5.47</v>
      </c>
      <c r="G101" s="10">
        <v>0</v>
      </c>
      <c r="H101" s="4"/>
      <c r="I101" s="3" t="str">
        <f t="shared" si="2"/>
        <v/>
      </c>
      <c r="J101" s="3" t="str">
        <f t="shared" si="3"/>
        <v/>
      </c>
      <c r="K101" s="10" t="s">
        <v>200</v>
      </c>
    </row>
    <row r="102" spans="1:11" ht="15" customHeight="1" x14ac:dyDescent="0.2">
      <c r="A102" s="10" t="s">
        <v>12</v>
      </c>
      <c r="B102" s="10" t="s">
        <v>158</v>
      </c>
      <c r="C102" s="10" t="s">
        <v>201</v>
      </c>
      <c r="D102" s="10"/>
      <c r="E102" s="10" t="s">
        <v>621</v>
      </c>
      <c r="F102" s="10">
        <v>7</v>
      </c>
      <c r="G102" s="10">
        <v>0</v>
      </c>
      <c r="H102" s="4"/>
      <c r="I102" s="3" t="str">
        <f t="shared" si="2"/>
        <v/>
      </c>
      <c r="J102" s="3" t="str">
        <f t="shared" si="3"/>
        <v/>
      </c>
      <c r="K102" s="10" t="s">
        <v>202</v>
      </c>
    </row>
    <row r="103" spans="1:11" ht="15" customHeight="1" x14ac:dyDescent="0.2">
      <c r="A103" s="10" t="s">
        <v>12</v>
      </c>
      <c r="B103" s="10" t="s">
        <v>158</v>
      </c>
      <c r="C103" s="10" t="s">
        <v>203</v>
      </c>
      <c r="D103" s="10"/>
      <c r="E103" s="10" t="s">
        <v>621</v>
      </c>
      <c r="F103" s="10">
        <v>79.099999999999994</v>
      </c>
      <c r="G103" s="10">
        <v>0</v>
      </c>
      <c r="H103" s="4"/>
      <c r="I103" s="3" t="str">
        <f t="shared" si="2"/>
        <v/>
      </c>
      <c r="J103" s="3" t="str">
        <f t="shared" si="3"/>
        <v/>
      </c>
      <c r="K103" s="10" t="s">
        <v>204</v>
      </c>
    </row>
    <row r="104" spans="1:11" ht="15" customHeight="1" x14ac:dyDescent="0.2">
      <c r="A104" s="10" t="s">
        <v>12</v>
      </c>
      <c r="B104" s="10" t="s">
        <v>158</v>
      </c>
      <c r="C104" s="10" t="s">
        <v>205</v>
      </c>
      <c r="D104" s="10"/>
      <c r="E104" s="10" t="s">
        <v>621</v>
      </c>
      <c r="F104" s="10">
        <v>-0.155</v>
      </c>
      <c r="G104" s="10">
        <v>0</v>
      </c>
      <c r="H104" s="4"/>
      <c r="I104" s="3" t="str">
        <f t="shared" si="2"/>
        <v/>
      </c>
      <c r="J104" s="3" t="str">
        <f t="shared" si="3"/>
        <v/>
      </c>
      <c r="K104" s="10" t="s">
        <v>206</v>
      </c>
    </row>
    <row r="105" spans="1:11" ht="15" customHeight="1" x14ac:dyDescent="0.2">
      <c r="A105" s="10" t="s">
        <v>12</v>
      </c>
      <c r="B105" s="10" t="s">
        <v>158</v>
      </c>
      <c r="C105" s="10" t="s">
        <v>207</v>
      </c>
      <c r="D105" s="10"/>
      <c r="E105" s="10" t="s">
        <v>621</v>
      </c>
      <c r="F105" s="10">
        <v>0.48699999999999999</v>
      </c>
      <c r="G105" s="10">
        <v>0</v>
      </c>
      <c r="H105" s="4"/>
      <c r="I105" s="3" t="str">
        <f t="shared" si="2"/>
        <v/>
      </c>
      <c r="J105" s="3" t="str">
        <f t="shared" si="3"/>
        <v/>
      </c>
      <c r="K105" s="10" t="s">
        <v>208</v>
      </c>
    </row>
    <row r="106" spans="1:11" ht="15" customHeight="1" x14ac:dyDescent="0.2">
      <c r="A106" s="10" t="s">
        <v>12</v>
      </c>
      <c r="B106" s="10" t="s">
        <v>209</v>
      </c>
      <c r="C106" s="10" t="s">
        <v>159</v>
      </c>
      <c r="D106" s="10"/>
      <c r="E106" s="10" t="s">
        <v>621</v>
      </c>
      <c r="F106" s="10">
        <v>0.51200000000000001</v>
      </c>
      <c r="G106" s="10">
        <v>0</v>
      </c>
      <c r="H106" s="4"/>
      <c r="I106" s="3" t="str">
        <f t="shared" si="2"/>
        <v/>
      </c>
      <c r="J106" s="3" t="str">
        <f t="shared" si="3"/>
        <v/>
      </c>
      <c r="K106" s="10" t="s">
        <v>210</v>
      </c>
    </row>
    <row r="107" spans="1:11" ht="15" customHeight="1" x14ac:dyDescent="0.2">
      <c r="A107" s="10" t="s">
        <v>12</v>
      </c>
      <c r="B107" s="10" t="s">
        <v>209</v>
      </c>
      <c r="C107" s="10" t="s">
        <v>161</v>
      </c>
      <c r="D107" s="10"/>
      <c r="E107" s="10" t="s">
        <v>621</v>
      </c>
      <c r="F107" s="10">
        <v>2.14</v>
      </c>
      <c r="G107" s="10">
        <v>0</v>
      </c>
      <c r="H107" s="4"/>
      <c r="I107" s="3" t="str">
        <f t="shared" si="2"/>
        <v/>
      </c>
      <c r="J107" s="3" t="str">
        <f t="shared" si="3"/>
        <v/>
      </c>
      <c r="K107" s="10" t="s">
        <v>211</v>
      </c>
    </row>
    <row r="108" spans="1:11" ht="15" customHeight="1" x14ac:dyDescent="0.2">
      <c r="A108" s="10" t="s">
        <v>12</v>
      </c>
      <c r="B108" s="10" t="s">
        <v>209</v>
      </c>
      <c r="C108" s="10" t="s">
        <v>163</v>
      </c>
      <c r="D108" s="10"/>
      <c r="E108" s="10" t="s">
        <v>621</v>
      </c>
      <c r="F108" s="10">
        <v>2.71</v>
      </c>
      <c r="G108" s="10">
        <v>0</v>
      </c>
      <c r="H108" s="4"/>
      <c r="I108" s="3" t="str">
        <f t="shared" si="2"/>
        <v/>
      </c>
      <c r="J108" s="3" t="str">
        <f t="shared" si="3"/>
        <v/>
      </c>
      <c r="K108" s="10" t="s">
        <v>212</v>
      </c>
    </row>
    <row r="109" spans="1:11" ht="15" customHeight="1" x14ac:dyDescent="0.2">
      <c r="A109" s="10" t="s">
        <v>12</v>
      </c>
      <c r="B109" s="10" t="s">
        <v>209</v>
      </c>
      <c r="C109" s="10" t="s">
        <v>165</v>
      </c>
      <c r="D109" s="10"/>
      <c r="E109" s="10" t="s">
        <v>621</v>
      </c>
      <c r="F109" s="10">
        <v>2.2400000000000002</v>
      </c>
      <c r="G109" s="10">
        <v>0</v>
      </c>
      <c r="H109" s="4"/>
      <c r="I109" s="3" t="str">
        <f t="shared" si="2"/>
        <v/>
      </c>
      <c r="J109" s="3" t="str">
        <f t="shared" si="3"/>
        <v/>
      </c>
      <c r="K109" s="10" t="s">
        <v>213</v>
      </c>
    </row>
    <row r="110" spans="1:11" ht="15" customHeight="1" x14ac:dyDescent="0.2">
      <c r="A110" s="10" t="s">
        <v>12</v>
      </c>
      <c r="B110" s="10" t="s">
        <v>209</v>
      </c>
      <c r="C110" s="10" t="s">
        <v>167</v>
      </c>
      <c r="D110" s="10"/>
      <c r="E110" s="10" t="s">
        <v>621</v>
      </c>
      <c r="F110" s="10">
        <v>1.4</v>
      </c>
      <c r="G110" s="10">
        <v>0</v>
      </c>
      <c r="H110" s="4"/>
      <c r="I110" s="3" t="str">
        <f t="shared" si="2"/>
        <v/>
      </c>
      <c r="J110" s="3" t="str">
        <f t="shared" si="3"/>
        <v/>
      </c>
      <c r="K110" s="10" t="s">
        <v>214</v>
      </c>
    </row>
    <row r="111" spans="1:11" ht="15" customHeight="1" x14ac:dyDescent="0.2">
      <c r="A111" s="10" t="s">
        <v>12</v>
      </c>
      <c r="B111" s="10" t="s">
        <v>209</v>
      </c>
      <c r="C111" s="10" t="s">
        <v>169</v>
      </c>
      <c r="D111" s="10"/>
      <c r="E111" s="10" t="s">
        <v>621</v>
      </c>
      <c r="F111" s="10">
        <v>3.06</v>
      </c>
      <c r="G111" s="10">
        <v>0</v>
      </c>
      <c r="H111" s="4"/>
      <c r="I111" s="3" t="str">
        <f t="shared" si="2"/>
        <v/>
      </c>
      <c r="J111" s="3" t="str">
        <f t="shared" si="3"/>
        <v/>
      </c>
      <c r="K111" s="10" t="s">
        <v>215</v>
      </c>
    </row>
    <row r="112" spans="1:11" ht="15" customHeight="1" x14ac:dyDescent="0.2">
      <c r="A112" s="10" t="s">
        <v>12</v>
      </c>
      <c r="B112" s="10" t="s">
        <v>209</v>
      </c>
      <c r="C112" s="10" t="s">
        <v>171</v>
      </c>
      <c r="D112" s="10"/>
      <c r="E112" s="10" t="s">
        <v>621</v>
      </c>
      <c r="F112" s="10">
        <v>1.49</v>
      </c>
      <c r="G112" s="10">
        <v>0</v>
      </c>
      <c r="H112" s="4"/>
      <c r="I112" s="3" t="str">
        <f t="shared" si="2"/>
        <v/>
      </c>
      <c r="J112" s="3" t="str">
        <f t="shared" si="3"/>
        <v/>
      </c>
      <c r="K112" s="10" t="s">
        <v>216</v>
      </c>
    </row>
    <row r="113" spans="1:11" ht="15" customHeight="1" x14ac:dyDescent="0.2">
      <c r="A113" s="10" t="s">
        <v>12</v>
      </c>
      <c r="B113" s="10" t="s">
        <v>209</v>
      </c>
      <c r="C113" s="10" t="s">
        <v>173</v>
      </c>
      <c r="D113" s="10"/>
      <c r="E113" s="10" t="s">
        <v>621</v>
      </c>
      <c r="F113" s="10">
        <v>4.29</v>
      </c>
      <c r="G113" s="10">
        <v>0</v>
      </c>
      <c r="H113" s="4"/>
      <c r="I113" s="3" t="str">
        <f t="shared" si="2"/>
        <v/>
      </c>
      <c r="J113" s="3" t="str">
        <f t="shared" si="3"/>
        <v/>
      </c>
      <c r="K113" s="10" t="s">
        <v>217</v>
      </c>
    </row>
    <row r="114" spans="1:11" ht="15" customHeight="1" x14ac:dyDescent="0.2">
      <c r="A114" s="10" t="s">
        <v>12</v>
      </c>
      <c r="B114" s="10" t="s">
        <v>209</v>
      </c>
      <c r="C114" s="10" t="s">
        <v>175</v>
      </c>
      <c r="D114" s="10"/>
      <c r="E114" s="10" t="s">
        <v>621</v>
      </c>
      <c r="F114" s="10">
        <v>5.66</v>
      </c>
      <c r="G114" s="10">
        <v>0</v>
      </c>
      <c r="H114" s="4"/>
      <c r="I114" s="3" t="str">
        <f t="shared" si="2"/>
        <v/>
      </c>
      <c r="J114" s="3" t="str">
        <f t="shared" si="3"/>
        <v/>
      </c>
      <c r="K114" s="10" t="s">
        <v>218</v>
      </c>
    </row>
    <row r="115" spans="1:11" ht="15" customHeight="1" x14ac:dyDescent="0.2">
      <c r="A115" s="10" t="s">
        <v>12</v>
      </c>
      <c r="B115" s="10" t="s">
        <v>209</v>
      </c>
      <c r="C115" s="10" t="s">
        <v>177</v>
      </c>
      <c r="D115" s="10"/>
      <c r="E115" s="10" t="s">
        <v>621</v>
      </c>
      <c r="F115" s="10">
        <v>1.79</v>
      </c>
      <c r="G115" s="10">
        <v>0</v>
      </c>
      <c r="H115" s="4"/>
      <c r="I115" s="3" t="str">
        <f t="shared" si="2"/>
        <v/>
      </c>
      <c r="J115" s="3" t="str">
        <f t="shared" si="3"/>
        <v/>
      </c>
      <c r="K115" s="10" t="s">
        <v>219</v>
      </c>
    </row>
    <row r="116" spans="1:11" ht="15" customHeight="1" x14ac:dyDescent="0.2">
      <c r="A116" s="10" t="s">
        <v>12</v>
      </c>
      <c r="B116" s="10" t="s">
        <v>209</v>
      </c>
      <c r="C116" s="10" t="s">
        <v>179</v>
      </c>
      <c r="D116" s="10"/>
      <c r="E116" s="10" t="s">
        <v>621</v>
      </c>
      <c r="F116" s="10">
        <v>0.35199999999999998</v>
      </c>
      <c r="G116" s="10">
        <v>0</v>
      </c>
      <c r="H116" s="4"/>
      <c r="I116" s="3" t="str">
        <f t="shared" si="2"/>
        <v/>
      </c>
      <c r="J116" s="3" t="str">
        <f t="shared" si="3"/>
        <v/>
      </c>
      <c r="K116" s="10" t="s">
        <v>220</v>
      </c>
    </row>
    <row r="117" spans="1:11" ht="15" customHeight="1" x14ac:dyDescent="0.2">
      <c r="A117" s="10" t="s">
        <v>12</v>
      </c>
      <c r="B117" s="10" t="s">
        <v>209</v>
      </c>
      <c r="C117" s="10" t="s">
        <v>181</v>
      </c>
      <c r="D117" s="10"/>
      <c r="E117" s="10" t="s">
        <v>621</v>
      </c>
      <c r="F117" s="10">
        <v>5.19</v>
      </c>
      <c r="G117" s="10">
        <v>0</v>
      </c>
      <c r="H117" s="4"/>
      <c r="I117" s="3" t="str">
        <f t="shared" si="2"/>
        <v/>
      </c>
      <c r="J117" s="3" t="str">
        <f t="shared" si="3"/>
        <v/>
      </c>
      <c r="K117" s="10" t="s">
        <v>221</v>
      </c>
    </row>
    <row r="118" spans="1:11" ht="15" customHeight="1" x14ac:dyDescent="0.2">
      <c r="A118" s="10" t="s">
        <v>12</v>
      </c>
      <c r="B118" s="10" t="s">
        <v>209</v>
      </c>
      <c r="C118" s="10" t="s">
        <v>183</v>
      </c>
      <c r="D118" s="10"/>
      <c r="E118" s="10" t="s">
        <v>621</v>
      </c>
      <c r="F118" s="10">
        <v>1.4</v>
      </c>
      <c r="G118" s="10">
        <v>0</v>
      </c>
      <c r="H118" s="4"/>
      <c r="I118" s="3" t="str">
        <f t="shared" si="2"/>
        <v/>
      </c>
      <c r="J118" s="3" t="str">
        <f t="shared" si="3"/>
        <v/>
      </c>
      <c r="K118" s="10" t="s">
        <v>222</v>
      </c>
    </row>
    <row r="119" spans="1:11" ht="15" customHeight="1" x14ac:dyDescent="0.2">
      <c r="A119" s="10" t="s">
        <v>12</v>
      </c>
      <c r="B119" s="10" t="s">
        <v>209</v>
      </c>
      <c r="C119" s="10" t="s">
        <v>185</v>
      </c>
      <c r="D119" s="10"/>
      <c r="E119" s="10" t="s">
        <v>621</v>
      </c>
      <c r="F119" s="10">
        <v>0.68300000000000005</v>
      </c>
      <c r="G119" s="10">
        <v>0</v>
      </c>
      <c r="H119" s="4"/>
      <c r="I119" s="3" t="str">
        <f t="shared" si="2"/>
        <v/>
      </c>
      <c r="J119" s="3" t="str">
        <f t="shared" si="3"/>
        <v/>
      </c>
      <c r="K119" s="10" t="s">
        <v>223</v>
      </c>
    </row>
    <row r="120" spans="1:11" ht="15" customHeight="1" x14ac:dyDescent="0.2">
      <c r="A120" s="10" t="s">
        <v>12</v>
      </c>
      <c r="B120" s="10" t="s">
        <v>209</v>
      </c>
      <c r="C120" s="10" t="s">
        <v>187</v>
      </c>
      <c r="D120" s="10"/>
      <c r="E120" s="10" t="s">
        <v>621</v>
      </c>
      <c r="F120" s="10">
        <v>0.85399999999999998</v>
      </c>
      <c r="G120" s="10">
        <v>0</v>
      </c>
      <c r="H120" s="4"/>
      <c r="I120" s="3" t="str">
        <f t="shared" si="2"/>
        <v/>
      </c>
      <c r="J120" s="3" t="str">
        <f t="shared" si="3"/>
        <v/>
      </c>
      <c r="K120" s="10" t="s">
        <v>224</v>
      </c>
    </row>
    <row r="121" spans="1:11" ht="15" customHeight="1" x14ac:dyDescent="0.2">
      <c r="A121" s="10" t="s">
        <v>12</v>
      </c>
      <c r="B121" s="10" t="s">
        <v>209</v>
      </c>
      <c r="C121" s="10" t="s">
        <v>189</v>
      </c>
      <c r="D121" s="10"/>
      <c r="E121" s="10" t="s">
        <v>621</v>
      </c>
      <c r="F121" s="10">
        <v>0.625</v>
      </c>
      <c r="G121" s="10">
        <v>0</v>
      </c>
      <c r="H121" s="4"/>
      <c r="I121" s="3" t="str">
        <f t="shared" si="2"/>
        <v/>
      </c>
      <c r="J121" s="3" t="str">
        <f t="shared" si="3"/>
        <v/>
      </c>
      <c r="K121" s="10" t="s">
        <v>225</v>
      </c>
    </row>
    <row r="122" spans="1:11" ht="15" customHeight="1" x14ac:dyDescent="0.2">
      <c r="A122" s="10" t="s">
        <v>12</v>
      </c>
      <c r="B122" s="10" t="s">
        <v>209</v>
      </c>
      <c r="C122" s="10" t="s">
        <v>191</v>
      </c>
      <c r="D122" s="10"/>
      <c r="E122" s="10" t="s">
        <v>621</v>
      </c>
      <c r="F122" s="10">
        <v>0.90100000000000002</v>
      </c>
      <c r="G122" s="10">
        <v>0</v>
      </c>
      <c r="H122" s="4"/>
      <c r="I122" s="3" t="str">
        <f t="shared" si="2"/>
        <v/>
      </c>
      <c r="J122" s="3" t="str">
        <f t="shared" si="3"/>
        <v/>
      </c>
      <c r="K122" s="10" t="s">
        <v>226</v>
      </c>
    </row>
    <row r="123" spans="1:11" ht="15" customHeight="1" x14ac:dyDescent="0.2">
      <c r="A123" s="10" t="s">
        <v>12</v>
      </c>
      <c r="B123" s="10" t="s">
        <v>209</v>
      </c>
      <c r="C123" s="10" t="s">
        <v>193</v>
      </c>
      <c r="D123" s="10"/>
      <c r="E123" s="10" t="s">
        <v>621</v>
      </c>
      <c r="F123" s="10">
        <v>5.5300000000000002E-2</v>
      </c>
      <c r="G123" s="10">
        <v>0</v>
      </c>
      <c r="H123" s="4"/>
      <c r="I123" s="3" t="str">
        <f t="shared" si="2"/>
        <v/>
      </c>
      <c r="J123" s="3" t="str">
        <f t="shared" si="3"/>
        <v/>
      </c>
      <c r="K123" s="10" t="s">
        <v>227</v>
      </c>
    </row>
    <row r="124" spans="1:11" ht="15" customHeight="1" x14ac:dyDescent="0.2">
      <c r="A124" s="10" t="s">
        <v>12</v>
      </c>
      <c r="B124" s="10" t="s">
        <v>209</v>
      </c>
      <c r="C124" s="10" t="s">
        <v>195</v>
      </c>
      <c r="D124" s="10"/>
      <c r="E124" s="10" t="s">
        <v>621</v>
      </c>
      <c r="F124" s="10">
        <v>1.7299999999999999E-2</v>
      </c>
      <c r="G124" s="10">
        <v>0</v>
      </c>
      <c r="H124" s="4"/>
      <c r="I124" s="3" t="str">
        <f t="shared" si="2"/>
        <v/>
      </c>
      <c r="J124" s="3" t="str">
        <f t="shared" si="3"/>
        <v/>
      </c>
      <c r="K124" s="10" t="s">
        <v>228</v>
      </c>
    </row>
    <row r="125" spans="1:11" ht="15" customHeight="1" x14ac:dyDescent="0.2">
      <c r="A125" s="10" t="s">
        <v>12</v>
      </c>
      <c r="B125" s="10" t="s">
        <v>209</v>
      </c>
      <c r="C125" s="10" t="s">
        <v>197</v>
      </c>
      <c r="D125" s="10"/>
      <c r="E125" s="10" t="s">
        <v>621</v>
      </c>
      <c r="F125" s="10">
        <v>5.14</v>
      </c>
      <c r="G125" s="10">
        <v>0</v>
      </c>
      <c r="H125" s="4"/>
      <c r="I125" s="3" t="str">
        <f t="shared" si="2"/>
        <v/>
      </c>
      <c r="J125" s="3" t="str">
        <f t="shared" si="3"/>
        <v/>
      </c>
      <c r="K125" s="10" t="s">
        <v>229</v>
      </c>
    </row>
    <row r="126" spans="1:11" ht="15" customHeight="1" x14ac:dyDescent="0.2">
      <c r="A126" s="10" t="s">
        <v>12</v>
      </c>
      <c r="B126" s="10" t="s">
        <v>209</v>
      </c>
      <c r="C126" s="10" t="s">
        <v>199</v>
      </c>
      <c r="D126" s="10"/>
      <c r="E126" s="10" t="s">
        <v>621</v>
      </c>
      <c r="F126" s="10">
        <v>5.66</v>
      </c>
      <c r="G126" s="10">
        <v>0</v>
      </c>
      <c r="H126" s="4"/>
      <c r="I126" s="3" t="str">
        <f t="shared" si="2"/>
        <v/>
      </c>
      <c r="J126" s="3" t="str">
        <f t="shared" si="3"/>
        <v/>
      </c>
      <c r="K126" s="10" t="s">
        <v>230</v>
      </c>
    </row>
    <row r="127" spans="1:11" ht="15" customHeight="1" x14ac:dyDescent="0.2">
      <c r="A127" s="10" t="s">
        <v>12</v>
      </c>
      <c r="B127" s="10" t="s">
        <v>209</v>
      </c>
      <c r="C127" s="10" t="s">
        <v>201</v>
      </c>
      <c r="D127" s="10"/>
      <c r="E127" s="10" t="s">
        <v>621</v>
      </c>
      <c r="F127" s="10">
        <v>6.98</v>
      </c>
      <c r="G127" s="10">
        <v>0</v>
      </c>
      <c r="H127" s="4"/>
      <c r="I127" s="3" t="str">
        <f t="shared" si="2"/>
        <v/>
      </c>
      <c r="J127" s="3" t="str">
        <f t="shared" si="3"/>
        <v/>
      </c>
      <c r="K127" s="10" t="s">
        <v>231</v>
      </c>
    </row>
    <row r="128" spans="1:11" ht="15" customHeight="1" x14ac:dyDescent="0.2">
      <c r="A128" s="10" t="s">
        <v>12</v>
      </c>
      <c r="B128" s="10" t="s">
        <v>209</v>
      </c>
      <c r="C128" s="10" t="s">
        <v>203</v>
      </c>
      <c r="D128" s="10"/>
      <c r="E128" s="10" t="s">
        <v>621</v>
      </c>
      <c r="F128" s="10">
        <v>80.400000000000006</v>
      </c>
      <c r="G128" s="10">
        <v>0</v>
      </c>
      <c r="H128" s="4"/>
      <c r="I128" s="3" t="str">
        <f t="shared" si="2"/>
        <v/>
      </c>
      <c r="J128" s="3" t="str">
        <f t="shared" si="3"/>
        <v/>
      </c>
      <c r="K128" s="10" t="s">
        <v>232</v>
      </c>
    </row>
    <row r="129" spans="1:11" ht="15" customHeight="1" x14ac:dyDescent="0.2">
      <c r="A129" s="10" t="s">
        <v>12</v>
      </c>
      <c r="B129" s="10" t="s">
        <v>209</v>
      </c>
      <c r="C129" s="10" t="s">
        <v>205</v>
      </c>
      <c r="D129" s="10"/>
      <c r="E129" s="10" t="s">
        <v>621</v>
      </c>
      <c r="F129" s="10">
        <v>-3.4099999999999998E-2</v>
      </c>
      <c r="G129" s="10">
        <v>0</v>
      </c>
      <c r="H129" s="4"/>
      <c r="I129" s="3" t="str">
        <f t="shared" si="2"/>
        <v/>
      </c>
      <c r="J129" s="3" t="str">
        <f t="shared" si="3"/>
        <v/>
      </c>
      <c r="K129" s="10" t="s">
        <v>233</v>
      </c>
    </row>
    <row r="130" spans="1:11" ht="15" customHeight="1" x14ac:dyDescent="0.2">
      <c r="A130" s="10" t="s">
        <v>12</v>
      </c>
      <c r="B130" s="10" t="s">
        <v>209</v>
      </c>
      <c r="C130" s="10" t="s">
        <v>207</v>
      </c>
      <c r="D130" s="10"/>
      <c r="E130" s="10" t="s">
        <v>621</v>
      </c>
      <c r="F130" s="10">
        <v>0.26300000000000001</v>
      </c>
      <c r="G130" s="10">
        <v>0</v>
      </c>
      <c r="H130" s="4"/>
      <c r="I130" s="3" t="str">
        <f t="shared" ref="I130:I193" si="4">IFERROR(IF(NOT(H130=""),ABS(ROUNDDOWN(F130-H130, 3 - (1+INT(LOG10(ABS(F130)))))),""),IF(AND(F130=0,NOT(F130="")),ABS(ROUNDDOWN(F130-H130,0)),""))</f>
        <v/>
      </c>
      <c r="J130" s="3" t="str">
        <f t="shared" ref="J130:J193" si="5">IF(NOT(I130=""),IF(I130&lt;=G130,"match",IF(I130&lt;3*G130,"partial match","no match")),"")</f>
        <v/>
      </c>
      <c r="K130" s="10" t="s">
        <v>234</v>
      </c>
    </row>
    <row r="131" spans="1:11" ht="15" customHeight="1" x14ac:dyDescent="0.2">
      <c r="A131" s="10" t="s">
        <v>12</v>
      </c>
      <c r="B131" s="10" t="s">
        <v>627</v>
      </c>
      <c r="C131" s="10" t="s">
        <v>159</v>
      </c>
      <c r="D131" s="10"/>
      <c r="E131" s="10" t="s">
        <v>625</v>
      </c>
      <c r="F131" s="10"/>
      <c r="G131" s="10"/>
      <c r="H131" s="4"/>
      <c r="I131" s="3" t="str">
        <f t="shared" si="4"/>
        <v/>
      </c>
      <c r="J131" s="3" t="str">
        <f t="shared" si="5"/>
        <v/>
      </c>
      <c r="K131" s="10" t="s">
        <v>635</v>
      </c>
    </row>
    <row r="132" spans="1:11" ht="15" customHeight="1" x14ac:dyDescent="0.2">
      <c r="A132" s="10" t="s">
        <v>12</v>
      </c>
      <c r="B132" s="10" t="s">
        <v>627</v>
      </c>
      <c r="C132" s="10" t="s">
        <v>161</v>
      </c>
      <c r="D132" s="10"/>
      <c r="E132" s="10" t="s">
        <v>625</v>
      </c>
      <c r="F132" s="10"/>
      <c r="G132" s="10"/>
      <c r="H132" s="4"/>
      <c r="I132" s="3" t="str">
        <f t="shared" si="4"/>
        <v/>
      </c>
      <c r="J132" s="3" t="str">
        <f t="shared" si="5"/>
        <v/>
      </c>
      <c r="K132" s="10" t="s">
        <v>636</v>
      </c>
    </row>
    <row r="133" spans="1:11" ht="15" customHeight="1" x14ac:dyDescent="0.2">
      <c r="A133" s="10" t="s">
        <v>12</v>
      </c>
      <c r="B133" s="10" t="s">
        <v>627</v>
      </c>
      <c r="C133" s="10" t="s">
        <v>163</v>
      </c>
      <c r="D133" s="10"/>
      <c r="E133" s="10" t="s">
        <v>625</v>
      </c>
      <c r="F133" s="10"/>
      <c r="G133" s="10"/>
      <c r="H133" s="4"/>
      <c r="I133" s="3" t="str">
        <f t="shared" si="4"/>
        <v/>
      </c>
      <c r="J133" s="3" t="str">
        <f t="shared" si="5"/>
        <v/>
      </c>
      <c r="K133" s="10" t="s">
        <v>637</v>
      </c>
    </row>
    <row r="134" spans="1:11" ht="15" customHeight="1" x14ac:dyDescent="0.2">
      <c r="A134" s="10" t="s">
        <v>12</v>
      </c>
      <c r="B134" s="10" t="s">
        <v>627</v>
      </c>
      <c r="C134" s="10" t="s">
        <v>165</v>
      </c>
      <c r="D134" s="10"/>
      <c r="E134" s="10" t="s">
        <v>625</v>
      </c>
      <c r="F134" s="10"/>
      <c r="G134" s="10"/>
      <c r="H134" s="4"/>
      <c r="I134" s="3" t="str">
        <f t="shared" si="4"/>
        <v/>
      </c>
      <c r="J134" s="3" t="str">
        <f t="shared" si="5"/>
        <v/>
      </c>
      <c r="K134" s="10" t="s">
        <v>638</v>
      </c>
    </row>
    <row r="135" spans="1:11" ht="15" customHeight="1" x14ac:dyDescent="0.2">
      <c r="A135" s="10" t="s">
        <v>12</v>
      </c>
      <c r="B135" s="10" t="s">
        <v>627</v>
      </c>
      <c r="C135" s="10" t="s">
        <v>167</v>
      </c>
      <c r="D135" s="10"/>
      <c r="E135" s="10" t="s">
        <v>625</v>
      </c>
      <c r="F135" s="10"/>
      <c r="G135" s="10"/>
      <c r="H135" s="4"/>
      <c r="I135" s="3" t="str">
        <f t="shared" si="4"/>
        <v/>
      </c>
      <c r="J135" s="3" t="str">
        <f t="shared" si="5"/>
        <v/>
      </c>
      <c r="K135" s="10" t="s">
        <v>639</v>
      </c>
    </row>
    <row r="136" spans="1:11" ht="15" customHeight="1" x14ac:dyDescent="0.2">
      <c r="A136" s="10" t="s">
        <v>12</v>
      </c>
      <c r="B136" s="10" t="s">
        <v>627</v>
      </c>
      <c r="C136" s="10" t="s">
        <v>169</v>
      </c>
      <c r="D136" s="10"/>
      <c r="E136" s="10" t="s">
        <v>625</v>
      </c>
      <c r="F136" s="10"/>
      <c r="G136" s="10"/>
      <c r="H136" s="4"/>
      <c r="I136" s="3" t="str">
        <f t="shared" si="4"/>
        <v/>
      </c>
      <c r="J136" s="3" t="str">
        <f t="shared" si="5"/>
        <v/>
      </c>
      <c r="K136" s="10" t="s">
        <v>640</v>
      </c>
    </row>
    <row r="137" spans="1:11" ht="15" customHeight="1" x14ac:dyDescent="0.2">
      <c r="A137" s="10" t="s">
        <v>12</v>
      </c>
      <c r="B137" s="10" t="s">
        <v>627</v>
      </c>
      <c r="C137" s="10" t="s">
        <v>171</v>
      </c>
      <c r="D137" s="10"/>
      <c r="E137" s="10" t="s">
        <v>625</v>
      </c>
      <c r="F137" s="10"/>
      <c r="G137" s="10"/>
      <c r="H137" s="4"/>
      <c r="I137" s="3" t="str">
        <f t="shared" si="4"/>
        <v/>
      </c>
      <c r="J137" s="3" t="str">
        <f t="shared" si="5"/>
        <v/>
      </c>
      <c r="K137" s="10" t="s">
        <v>641</v>
      </c>
    </row>
    <row r="138" spans="1:11" ht="15" customHeight="1" x14ac:dyDescent="0.2">
      <c r="A138" s="10" t="s">
        <v>12</v>
      </c>
      <c r="B138" s="10" t="s">
        <v>627</v>
      </c>
      <c r="C138" s="10" t="s">
        <v>173</v>
      </c>
      <c r="D138" s="10"/>
      <c r="E138" s="10" t="s">
        <v>625</v>
      </c>
      <c r="F138" s="10"/>
      <c r="G138" s="10"/>
      <c r="H138" s="4"/>
      <c r="I138" s="3" t="str">
        <f t="shared" si="4"/>
        <v/>
      </c>
      <c r="J138" s="3" t="str">
        <f t="shared" si="5"/>
        <v/>
      </c>
      <c r="K138" s="10" t="s">
        <v>642</v>
      </c>
    </row>
    <row r="139" spans="1:11" ht="15" customHeight="1" x14ac:dyDescent="0.2">
      <c r="A139" s="10" t="s">
        <v>12</v>
      </c>
      <c r="B139" s="10" t="s">
        <v>627</v>
      </c>
      <c r="C139" s="10" t="s">
        <v>175</v>
      </c>
      <c r="D139" s="10"/>
      <c r="E139" s="10" t="s">
        <v>625</v>
      </c>
      <c r="F139" s="10"/>
      <c r="G139" s="10"/>
      <c r="H139" s="4"/>
      <c r="I139" s="3" t="str">
        <f t="shared" si="4"/>
        <v/>
      </c>
      <c r="J139" s="3" t="str">
        <f t="shared" si="5"/>
        <v/>
      </c>
      <c r="K139" s="10" t="s">
        <v>643</v>
      </c>
    </row>
    <row r="140" spans="1:11" ht="15" customHeight="1" x14ac:dyDescent="0.2">
      <c r="A140" s="10" t="s">
        <v>12</v>
      </c>
      <c r="B140" s="10" t="s">
        <v>627</v>
      </c>
      <c r="C140" s="10" t="s">
        <v>177</v>
      </c>
      <c r="D140" s="10"/>
      <c r="E140" s="10" t="s">
        <v>625</v>
      </c>
      <c r="F140" s="10"/>
      <c r="G140" s="10"/>
      <c r="H140" s="4"/>
      <c r="I140" s="3" t="str">
        <f t="shared" si="4"/>
        <v/>
      </c>
      <c r="J140" s="3" t="str">
        <f t="shared" si="5"/>
        <v/>
      </c>
      <c r="K140" s="10" t="s">
        <v>644</v>
      </c>
    </row>
    <row r="141" spans="1:11" ht="15" customHeight="1" x14ac:dyDescent="0.2">
      <c r="A141" s="10" t="s">
        <v>12</v>
      </c>
      <c r="B141" s="10" t="s">
        <v>627</v>
      </c>
      <c r="C141" s="10" t="s">
        <v>179</v>
      </c>
      <c r="D141" s="10"/>
      <c r="E141" s="10" t="s">
        <v>625</v>
      </c>
      <c r="F141" s="10"/>
      <c r="G141" s="10"/>
      <c r="H141" s="4"/>
      <c r="I141" s="3" t="str">
        <f t="shared" si="4"/>
        <v/>
      </c>
      <c r="J141" s="3" t="str">
        <f t="shared" si="5"/>
        <v/>
      </c>
      <c r="K141" s="10" t="s">
        <v>645</v>
      </c>
    </row>
    <row r="142" spans="1:11" ht="15" customHeight="1" x14ac:dyDescent="0.2">
      <c r="A142" s="10" t="s">
        <v>12</v>
      </c>
      <c r="B142" s="10" t="s">
        <v>627</v>
      </c>
      <c r="C142" s="10" t="s">
        <v>181</v>
      </c>
      <c r="D142" s="10"/>
      <c r="E142" s="10" t="s">
        <v>625</v>
      </c>
      <c r="F142" s="10"/>
      <c r="G142" s="10"/>
      <c r="H142" s="4"/>
      <c r="I142" s="3" t="str">
        <f t="shared" si="4"/>
        <v/>
      </c>
      <c r="J142" s="3" t="str">
        <f t="shared" si="5"/>
        <v/>
      </c>
      <c r="K142" s="10" t="s">
        <v>646</v>
      </c>
    </row>
    <row r="143" spans="1:11" ht="15" customHeight="1" x14ac:dyDescent="0.2">
      <c r="A143" s="10" t="s">
        <v>12</v>
      </c>
      <c r="B143" s="10" t="s">
        <v>627</v>
      </c>
      <c r="C143" s="10" t="s">
        <v>183</v>
      </c>
      <c r="D143" s="10"/>
      <c r="E143" s="10" t="s">
        <v>625</v>
      </c>
      <c r="F143" s="10"/>
      <c r="G143" s="10"/>
      <c r="H143" s="4"/>
      <c r="I143" s="3" t="str">
        <f t="shared" si="4"/>
        <v/>
      </c>
      <c r="J143" s="3" t="str">
        <f t="shared" si="5"/>
        <v/>
      </c>
      <c r="K143" s="10" t="s">
        <v>647</v>
      </c>
    </row>
    <row r="144" spans="1:11" ht="15" customHeight="1" x14ac:dyDescent="0.2">
      <c r="A144" s="10" t="s">
        <v>12</v>
      </c>
      <c r="B144" s="10" t="s">
        <v>627</v>
      </c>
      <c r="C144" s="10" t="s">
        <v>185</v>
      </c>
      <c r="D144" s="10"/>
      <c r="E144" s="10" t="s">
        <v>625</v>
      </c>
      <c r="F144" s="10"/>
      <c r="G144" s="10"/>
      <c r="H144" s="4"/>
      <c r="I144" s="3" t="str">
        <f t="shared" si="4"/>
        <v/>
      </c>
      <c r="J144" s="3" t="str">
        <f t="shared" si="5"/>
        <v/>
      </c>
      <c r="K144" s="10" t="s">
        <v>648</v>
      </c>
    </row>
    <row r="145" spans="1:11" ht="15" customHeight="1" x14ac:dyDescent="0.2">
      <c r="A145" s="10" t="s">
        <v>12</v>
      </c>
      <c r="B145" s="10" t="s">
        <v>627</v>
      </c>
      <c r="C145" s="10" t="s">
        <v>187</v>
      </c>
      <c r="D145" s="10"/>
      <c r="E145" s="10" t="s">
        <v>625</v>
      </c>
      <c r="F145" s="10"/>
      <c r="G145" s="10"/>
      <c r="H145" s="4"/>
      <c r="I145" s="3" t="str">
        <f t="shared" si="4"/>
        <v/>
      </c>
      <c r="J145" s="3" t="str">
        <f t="shared" si="5"/>
        <v/>
      </c>
      <c r="K145" s="10" t="s">
        <v>649</v>
      </c>
    </row>
    <row r="146" spans="1:11" ht="15" customHeight="1" x14ac:dyDescent="0.2">
      <c r="A146" s="10" t="s">
        <v>12</v>
      </c>
      <c r="B146" s="10" t="s">
        <v>627</v>
      </c>
      <c r="C146" s="10" t="s">
        <v>189</v>
      </c>
      <c r="D146" s="10"/>
      <c r="E146" s="10" t="s">
        <v>625</v>
      </c>
      <c r="F146" s="10"/>
      <c r="G146" s="10"/>
      <c r="H146" s="4"/>
      <c r="I146" s="3" t="str">
        <f t="shared" si="4"/>
        <v/>
      </c>
      <c r="J146" s="3" t="str">
        <f t="shared" si="5"/>
        <v/>
      </c>
      <c r="K146" s="10" t="s">
        <v>650</v>
      </c>
    </row>
    <row r="147" spans="1:11" ht="15" customHeight="1" x14ac:dyDescent="0.2">
      <c r="A147" s="10" t="s">
        <v>12</v>
      </c>
      <c r="B147" s="10" t="s">
        <v>627</v>
      </c>
      <c r="C147" s="10" t="s">
        <v>191</v>
      </c>
      <c r="D147" s="10"/>
      <c r="E147" s="10" t="s">
        <v>625</v>
      </c>
      <c r="F147" s="10"/>
      <c r="G147" s="10"/>
      <c r="H147" s="4"/>
      <c r="I147" s="3" t="str">
        <f t="shared" si="4"/>
        <v/>
      </c>
      <c r="J147" s="3" t="str">
        <f t="shared" si="5"/>
        <v/>
      </c>
      <c r="K147" s="10" t="s">
        <v>651</v>
      </c>
    </row>
    <row r="148" spans="1:11" ht="15" customHeight="1" x14ac:dyDescent="0.2">
      <c r="A148" s="10" t="s">
        <v>12</v>
      </c>
      <c r="B148" s="10" t="s">
        <v>627</v>
      </c>
      <c r="C148" s="10" t="s">
        <v>193</v>
      </c>
      <c r="D148" s="10"/>
      <c r="E148" s="10" t="s">
        <v>625</v>
      </c>
      <c r="F148" s="10"/>
      <c r="G148" s="10"/>
      <c r="H148" s="4"/>
      <c r="I148" s="3" t="str">
        <f t="shared" si="4"/>
        <v/>
      </c>
      <c r="J148" s="3" t="str">
        <f t="shared" si="5"/>
        <v/>
      </c>
      <c r="K148" s="10" t="s">
        <v>652</v>
      </c>
    </row>
    <row r="149" spans="1:11" ht="15" customHeight="1" x14ac:dyDescent="0.2">
      <c r="A149" s="10" t="s">
        <v>12</v>
      </c>
      <c r="B149" s="10" t="s">
        <v>627</v>
      </c>
      <c r="C149" s="10" t="s">
        <v>195</v>
      </c>
      <c r="D149" s="10"/>
      <c r="E149" s="10" t="s">
        <v>625</v>
      </c>
      <c r="F149" s="10"/>
      <c r="G149" s="10"/>
      <c r="H149" s="4"/>
      <c r="I149" s="3" t="str">
        <f t="shared" si="4"/>
        <v/>
      </c>
      <c r="J149" s="3" t="str">
        <f t="shared" si="5"/>
        <v/>
      </c>
      <c r="K149" s="10" t="s">
        <v>653</v>
      </c>
    </row>
    <row r="150" spans="1:11" ht="15" customHeight="1" x14ac:dyDescent="0.2">
      <c r="A150" s="10" t="s">
        <v>12</v>
      </c>
      <c r="B150" s="10" t="s">
        <v>627</v>
      </c>
      <c r="C150" s="10" t="s">
        <v>197</v>
      </c>
      <c r="D150" s="10"/>
      <c r="E150" s="10" t="s">
        <v>625</v>
      </c>
      <c r="F150" s="10"/>
      <c r="G150" s="10"/>
      <c r="H150" s="4"/>
      <c r="I150" s="3" t="str">
        <f t="shared" si="4"/>
        <v/>
      </c>
      <c r="J150" s="3" t="str">
        <f t="shared" si="5"/>
        <v/>
      </c>
      <c r="K150" s="10" t="s">
        <v>654</v>
      </c>
    </row>
    <row r="151" spans="1:11" ht="15" customHeight="1" x14ac:dyDescent="0.2">
      <c r="A151" s="10" t="s">
        <v>12</v>
      </c>
      <c r="B151" s="10" t="s">
        <v>627</v>
      </c>
      <c r="C151" s="10" t="s">
        <v>199</v>
      </c>
      <c r="D151" s="10"/>
      <c r="E151" s="10" t="s">
        <v>625</v>
      </c>
      <c r="F151" s="10"/>
      <c r="G151" s="10"/>
      <c r="H151" s="4"/>
      <c r="I151" s="3" t="str">
        <f t="shared" si="4"/>
        <v/>
      </c>
      <c r="J151" s="3" t="str">
        <f t="shared" si="5"/>
        <v/>
      </c>
      <c r="K151" s="10" t="s">
        <v>655</v>
      </c>
    </row>
    <row r="152" spans="1:11" ht="15" customHeight="1" x14ac:dyDescent="0.2">
      <c r="A152" s="10" t="s">
        <v>12</v>
      </c>
      <c r="B152" s="10" t="s">
        <v>627</v>
      </c>
      <c r="C152" s="10" t="s">
        <v>201</v>
      </c>
      <c r="D152" s="10"/>
      <c r="E152" s="10" t="s">
        <v>625</v>
      </c>
      <c r="F152" s="10"/>
      <c r="G152" s="10"/>
      <c r="H152" s="4"/>
      <c r="I152" s="3" t="str">
        <f t="shared" si="4"/>
        <v/>
      </c>
      <c r="J152" s="3" t="str">
        <f t="shared" si="5"/>
        <v/>
      </c>
      <c r="K152" s="10" t="s">
        <v>656</v>
      </c>
    </row>
    <row r="153" spans="1:11" ht="15" customHeight="1" x14ac:dyDescent="0.2">
      <c r="A153" s="10" t="s">
        <v>12</v>
      </c>
      <c r="B153" s="10" t="s">
        <v>627</v>
      </c>
      <c r="C153" s="10" t="s">
        <v>203</v>
      </c>
      <c r="D153" s="10"/>
      <c r="E153" s="10" t="s">
        <v>625</v>
      </c>
      <c r="F153" s="10"/>
      <c r="G153" s="10"/>
      <c r="H153" s="4"/>
      <c r="I153" s="3" t="str">
        <f t="shared" si="4"/>
        <v/>
      </c>
      <c r="J153" s="3" t="str">
        <f t="shared" si="5"/>
        <v/>
      </c>
      <c r="K153" s="10" t="s">
        <v>657</v>
      </c>
    </row>
    <row r="154" spans="1:11" ht="15" customHeight="1" x14ac:dyDescent="0.2">
      <c r="A154" s="10" t="s">
        <v>12</v>
      </c>
      <c r="B154" s="10" t="s">
        <v>627</v>
      </c>
      <c r="C154" s="10" t="s">
        <v>205</v>
      </c>
      <c r="D154" s="10"/>
      <c r="E154" s="10" t="s">
        <v>625</v>
      </c>
      <c r="F154" s="10"/>
      <c r="G154" s="10"/>
      <c r="H154" s="4"/>
      <c r="I154" s="3" t="str">
        <f t="shared" si="4"/>
        <v/>
      </c>
      <c r="J154" s="3" t="str">
        <f t="shared" si="5"/>
        <v/>
      </c>
      <c r="K154" s="10" t="s">
        <v>658</v>
      </c>
    </row>
    <row r="155" spans="1:11" ht="15" customHeight="1" x14ac:dyDescent="0.2">
      <c r="A155" s="10" t="s">
        <v>12</v>
      </c>
      <c r="B155" s="10" t="s">
        <v>627</v>
      </c>
      <c r="C155" s="10" t="s">
        <v>207</v>
      </c>
      <c r="D155" s="10"/>
      <c r="E155" s="10" t="s">
        <v>625</v>
      </c>
      <c r="F155" s="10"/>
      <c r="G155" s="10"/>
      <c r="H155" s="4"/>
      <c r="I155" s="3" t="str">
        <f t="shared" si="4"/>
        <v/>
      </c>
      <c r="J155" s="3" t="str">
        <f t="shared" si="5"/>
        <v/>
      </c>
      <c r="K155" s="10" t="s">
        <v>659</v>
      </c>
    </row>
    <row r="156" spans="1:11" ht="15" customHeight="1" x14ac:dyDescent="0.2">
      <c r="A156" s="10" t="s">
        <v>12</v>
      </c>
      <c r="B156" s="10" t="s">
        <v>628</v>
      </c>
      <c r="C156" s="10" t="s">
        <v>159</v>
      </c>
      <c r="D156" s="10"/>
      <c r="E156" s="10" t="s">
        <v>625</v>
      </c>
      <c r="F156" s="10"/>
      <c r="G156" s="10"/>
      <c r="H156" s="4"/>
      <c r="I156" s="3" t="str">
        <f t="shared" si="4"/>
        <v/>
      </c>
      <c r="J156" s="3" t="str">
        <f t="shared" si="5"/>
        <v/>
      </c>
      <c r="K156" s="10" t="s">
        <v>660</v>
      </c>
    </row>
    <row r="157" spans="1:11" ht="15" customHeight="1" x14ac:dyDescent="0.2">
      <c r="A157" s="10" t="s">
        <v>12</v>
      </c>
      <c r="B157" s="10" t="s">
        <v>628</v>
      </c>
      <c r="C157" s="10" t="s">
        <v>161</v>
      </c>
      <c r="D157" s="10"/>
      <c r="E157" s="10" t="s">
        <v>625</v>
      </c>
      <c r="F157" s="10"/>
      <c r="G157" s="10"/>
      <c r="H157" s="4"/>
      <c r="I157" s="3" t="str">
        <f t="shared" si="4"/>
        <v/>
      </c>
      <c r="J157" s="3" t="str">
        <f t="shared" si="5"/>
        <v/>
      </c>
      <c r="K157" s="10" t="s">
        <v>661</v>
      </c>
    </row>
    <row r="158" spans="1:11" ht="15" customHeight="1" x14ac:dyDescent="0.2">
      <c r="A158" s="10" t="s">
        <v>12</v>
      </c>
      <c r="B158" s="10" t="s">
        <v>628</v>
      </c>
      <c r="C158" s="10" t="s">
        <v>163</v>
      </c>
      <c r="D158" s="10"/>
      <c r="E158" s="10" t="s">
        <v>625</v>
      </c>
      <c r="F158" s="10"/>
      <c r="G158" s="10"/>
      <c r="H158" s="4"/>
      <c r="I158" s="3" t="str">
        <f t="shared" si="4"/>
        <v/>
      </c>
      <c r="J158" s="3" t="str">
        <f t="shared" si="5"/>
        <v/>
      </c>
      <c r="K158" s="10" t="s">
        <v>662</v>
      </c>
    </row>
    <row r="159" spans="1:11" ht="15" customHeight="1" x14ac:dyDescent="0.2">
      <c r="A159" s="10" t="s">
        <v>12</v>
      </c>
      <c r="B159" s="10" t="s">
        <v>628</v>
      </c>
      <c r="C159" s="10" t="s">
        <v>165</v>
      </c>
      <c r="D159" s="10"/>
      <c r="E159" s="10" t="s">
        <v>625</v>
      </c>
      <c r="F159" s="10"/>
      <c r="G159" s="10"/>
      <c r="H159" s="4"/>
      <c r="I159" s="3" t="str">
        <f t="shared" si="4"/>
        <v/>
      </c>
      <c r="J159" s="3" t="str">
        <f t="shared" si="5"/>
        <v/>
      </c>
      <c r="K159" s="10" t="s">
        <v>663</v>
      </c>
    </row>
    <row r="160" spans="1:11" ht="15" customHeight="1" x14ac:dyDescent="0.2">
      <c r="A160" s="10" t="s">
        <v>12</v>
      </c>
      <c r="B160" s="10" t="s">
        <v>628</v>
      </c>
      <c r="C160" s="10" t="s">
        <v>167</v>
      </c>
      <c r="D160" s="10"/>
      <c r="E160" s="10" t="s">
        <v>625</v>
      </c>
      <c r="F160" s="10"/>
      <c r="G160" s="10"/>
      <c r="H160" s="4"/>
      <c r="I160" s="3" t="str">
        <f t="shared" si="4"/>
        <v/>
      </c>
      <c r="J160" s="3" t="str">
        <f t="shared" si="5"/>
        <v/>
      </c>
      <c r="K160" s="10" t="s">
        <v>664</v>
      </c>
    </row>
    <row r="161" spans="1:11" ht="15" customHeight="1" x14ac:dyDescent="0.2">
      <c r="A161" s="10" t="s">
        <v>12</v>
      </c>
      <c r="B161" s="10" t="s">
        <v>628</v>
      </c>
      <c r="C161" s="10" t="s">
        <v>169</v>
      </c>
      <c r="D161" s="10"/>
      <c r="E161" s="10" t="s">
        <v>625</v>
      </c>
      <c r="F161" s="10"/>
      <c r="G161" s="10"/>
      <c r="H161" s="4"/>
      <c r="I161" s="3" t="str">
        <f t="shared" si="4"/>
        <v/>
      </c>
      <c r="J161" s="3" t="str">
        <f t="shared" si="5"/>
        <v/>
      </c>
      <c r="K161" s="10" t="s">
        <v>665</v>
      </c>
    </row>
    <row r="162" spans="1:11" ht="15" customHeight="1" x14ac:dyDescent="0.2">
      <c r="A162" s="10" t="s">
        <v>12</v>
      </c>
      <c r="B162" s="10" t="s">
        <v>628</v>
      </c>
      <c r="C162" s="10" t="s">
        <v>171</v>
      </c>
      <c r="D162" s="10"/>
      <c r="E162" s="10" t="s">
        <v>625</v>
      </c>
      <c r="F162" s="10"/>
      <c r="G162" s="10"/>
      <c r="H162" s="4"/>
      <c r="I162" s="3" t="str">
        <f t="shared" si="4"/>
        <v/>
      </c>
      <c r="J162" s="3" t="str">
        <f t="shared" si="5"/>
        <v/>
      </c>
      <c r="K162" s="10" t="s">
        <v>666</v>
      </c>
    </row>
    <row r="163" spans="1:11" ht="15" customHeight="1" x14ac:dyDescent="0.2">
      <c r="A163" s="10" t="s">
        <v>12</v>
      </c>
      <c r="B163" s="10" t="s">
        <v>628</v>
      </c>
      <c r="C163" s="10" t="s">
        <v>173</v>
      </c>
      <c r="D163" s="10"/>
      <c r="E163" s="10" t="s">
        <v>625</v>
      </c>
      <c r="F163" s="10"/>
      <c r="G163" s="10"/>
      <c r="H163" s="4"/>
      <c r="I163" s="3" t="str">
        <f t="shared" si="4"/>
        <v/>
      </c>
      <c r="J163" s="3" t="str">
        <f t="shared" si="5"/>
        <v/>
      </c>
      <c r="K163" s="10" t="s">
        <v>667</v>
      </c>
    </row>
    <row r="164" spans="1:11" ht="15" customHeight="1" x14ac:dyDescent="0.2">
      <c r="A164" s="10" t="s">
        <v>12</v>
      </c>
      <c r="B164" s="10" t="s">
        <v>628</v>
      </c>
      <c r="C164" s="10" t="s">
        <v>175</v>
      </c>
      <c r="D164" s="10"/>
      <c r="E164" s="10" t="s">
        <v>625</v>
      </c>
      <c r="F164" s="10"/>
      <c r="G164" s="10"/>
      <c r="H164" s="4"/>
      <c r="I164" s="3" t="str">
        <f t="shared" si="4"/>
        <v/>
      </c>
      <c r="J164" s="3" t="str">
        <f t="shared" si="5"/>
        <v/>
      </c>
      <c r="K164" s="10" t="s">
        <v>668</v>
      </c>
    </row>
    <row r="165" spans="1:11" ht="15" customHeight="1" x14ac:dyDescent="0.2">
      <c r="A165" s="10" t="s">
        <v>12</v>
      </c>
      <c r="B165" s="10" t="s">
        <v>628</v>
      </c>
      <c r="C165" s="10" t="s">
        <v>177</v>
      </c>
      <c r="D165" s="10"/>
      <c r="E165" s="10" t="s">
        <v>625</v>
      </c>
      <c r="F165" s="10"/>
      <c r="G165" s="10"/>
      <c r="H165" s="4"/>
      <c r="I165" s="3" t="str">
        <f t="shared" si="4"/>
        <v/>
      </c>
      <c r="J165" s="3" t="str">
        <f t="shared" si="5"/>
        <v/>
      </c>
      <c r="K165" s="10" t="s">
        <v>669</v>
      </c>
    </row>
    <row r="166" spans="1:11" ht="15" customHeight="1" x14ac:dyDescent="0.2">
      <c r="A166" s="10" t="s">
        <v>12</v>
      </c>
      <c r="B166" s="10" t="s">
        <v>628</v>
      </c>
      <c r="C166" s="10" t="s">
        <v>179</v>
      </c>
      <c r="D166" s="10"/>
      <c r="E166" s="10" t="s">
        <v>625</v>
      </c>
      <c r="F166" s="10"/>
      <c r="G166" s="10"/>
      <c r="H166" s="4"/>
      <c r="I166" s="3" t="str">
        <f t="shared" si="4"/>
        <v/>
      </c>
      <c r="J166" s="3" t="str">
        <f t="shared" si="5"/>
        <v/>
      </c>
      <c r="K166" s="10" t="s">
        <v>670</v>
      </c>
    </row>
    <row r="167" spans="1:11" ht="15" customHeight="1" x14ac:dyDescent="0.2">
      <c r="A167" s="10" t="s">
        <v>12</v>
      </c>
      <c r="B167" s="10" t="s">
        <v>628</v>
      </c>
      <c r="C167" s="10" t="s">
        <v>181</v>
      </c>
      <c r="D167" s="10"/>
      <c r="E167" s="10" t="s">
        <v>625</v>
      </c>
      <c r="F167" s="10"/>
      <c r="G167" s="10"/>
      <c r="H167" s="4"/>
      <c r="I167" s="3" t="str">
        <f t="shared" si="4"/>
        <v/>
      </c>
      <c r="J167" s="3" t="str">
        <f t="shared" si="5"/>
        <v/>
      </c>
      <c r="K167" s="10" t="s">
        <v>671</v>
      </c>
    </row>
    <row r="168" spans="1:11" ht="15" customHeight="1" x14ac:dyDescent="0.2">
      <c r="A168" s="10" t="s">
        <v>12</v>
      </c>
      <c r="B168" s="10" t="s">
        <v>628</v>
      </c>
      <c r="C168" s="10" t="s">
        <v>183</v>
      </c>
      <c r="D168" s="10"/>
      <c r="E168" s="10" t="s">
        <v>625</v>
      </c>
      <c r="F168" s="10"/>
      <c r="G168" s="10"/>
      <c r="H168" s="4"/>
      <c r="I168" s="3" t="str">
        <f t="shared" si="4"/>
        <v/>
      </c>
      <c r="J168" s="3" t="str">
        <f t="shared" si="5"/>
        <v/>
      </c>
      <c r="K168" s="10" t="s">
        <v>672</v>
      </c>
    </row>
    <row r="169" spans="1:11" ht="15" customHeight="1" x14ac:dyDescent="0.2">
      <c r="A169" s="10" t="s">
        <v>12</v>
      </c>
      <c r="B169" s="10" t="s">
        <v>628</v>
      </c>
      <c r="C169" s="10" t="s">
        <v>185</v>
      </c>
      <c r="D169" s="10"/>
      <c r="E169" s="10" t="s">
        <v>625</v>
      </c>
      <c r="F169" s="10"/>
      <c r="G169" s="10"/>
      <c r="H169" s="4"/>
      <c r="I169" s="3" t="str">
        <f t="shared" si="4"/>
        <v/>
      </c>
      <c r="J169" s="3" t="str">
        <f t="shared" si="5"/>
        <v/>
      </c>
      <c r="K169" s="10" t="s">
        <v>673</v>
      </c>
    </row>
    <row r="170" spans="1:11" ht="15" customHeight="1" x14ac:dyDescent="0.2">
      <c r="A170" s="10" t="s">
        <v>12</v>
      </c>
      <c r="B170" s="10" t="s">
        <v>628</v>
      </c>
      <c r="C170" s="10" t="s">
        <v>187</v>
      </c>
      <c r="D170" s="10"/>
      <c r="E170" s="10" t="s">
        <v>625</v>
      </c>
      <c r="F170" s="10"/>
      <c r="G170" s="10"/>
      <c r="H170" s="4"/>
      <c r="I170" s="3" t="str">
        <f t="shared" si="4"/>
        <v/>
      </c>
      <c r="J170" s="3" t="str">
        <f t="shared" si="5"/>
        <v/>
      </c>
      <c r="K170" s="10" t="s">
        <v>674</v>
      </c>
    </row>
    <row r="171" spans="1:11" ht="15" customHeight="1" x14ac:dyDescent="0.2">
      <c r="A171" s="10" t="s">
        <v>12</v>
      </c>
      <c r="B171" s="10" t="s">
        <v>628</v>
      </c>
      <c r="C171" s="10" t="s">
        <v>189</v>
      </c>
      <c r="D171" s="10"/>
      <c r="E171" s="10" t="s">
        <v>625</v>
      </c>
      <c r="F171" s="10"/>
      <c r="G171" s="10"/>
      <c r="H171" s="4"/>
      <c r="I171" s="3" t="str">
        <f t="shared" si="4"/>
        <v/>
      </c>
      <c r="J171" s="3" t="str">
        <f t="shared" si="5"/>
        <v/>
      </c>
      <c r="K171" s="10" t="s">
        <v>675</v>
      </c>
    </row>
    <row r="172" spans="1:11" ht="15" customHeight="1" x14ac:dyDescent="0.2">
      <c r="A172" s="10" t="s">
        <v>12</v>
      </c>
      <c r="B172" s="10" t="s">
        <v>628</v>
      </c>
      <c r="C172" s="10" t="s">
        <v>191</v>
      </c>
      <c r="D172" s="10"/>
      <c r="E172" s="10" t="s">
        <v>625</v>
      </c>
      <c r="F172" s="10"/>
      <c r="G172" s="10"/>
      <c r="H172" s="4"/>
      <c r="I172" s="3" t="str">
        <f t="shared" si="4"/>
        <v/>
      </c>
      <c r="J172" s="3" t="str">
        <f t="shared" si="5"/>
        <v/>
      </c>
      <c r="K172" s="10" t="s">
        <v>676</v>
      </c>
    </row>
    <row r="173" spans="1:11" ht="15" customHeight="1" x14ac:dyDescent="0.2">
      <c r="A173" s="10" t="s">
        <v>12</v>
      </c>
      <c r="B173" s="10" t="s">
        <v>628</v>
      </c>
      <c r="C173" s="10" t="s">
        <v>193</v>
      </c>
      <c r="D173" s="10"/>
      <c r="E173" s="10" t="s">
        <v>625</v>
      </c>
      <c r="F173" s="10"/>
      <c r="G173" s="10"/>
      <c r="H173" s="4"/>
      <c r="I173" s="3" t="str">
        <f t="shared" si="4"/>
        <v/>
      </c>
      <c r="J173" s="3" t="str">
        <f t="shared" si="5"/>
        <v/>
      </c>
      <c r="K173" s="10" t="s">
        <v>677</v>
      </c>
    </row>
    <row r="174" spans="1:11" ht="15" customHeight="1" x14ac:dyDescent="0.2">
      <c r="A174" s="10" t="s">
        <v>12</v>
      </c>
      <c r="B174" s="10" t="s">
        <v>628</v>
      </c>
      <c r="C174" s="10" t="s">
        <v>195</v>
      </c>
      <c r="D174" s="10"/>
      <c r="E174" s="10" t="s">
        <v>625</v>
      </c>
      <c r="F174" s="10"/>
      <c r="G174" s="10"/>
      <c r="H174" s="4"/>
      <c r="I174" s="3" t="str">
        <f t="shared" si="4"/>
        <v/>
      </c>
      <c r="J174" s="3" t="str">
        <f t="shared" si="5"/>
        <v/>
      </c>
      <c r="K174" s="10" t="s">
        <v>678</v>
      </c>
    </row>
    <row r="175" spans="1:11" ht="15" customHeight="1" x14ac:dyDescent="0.2">
      <c r="A175" s="10" t="s">
        <v>12</v>
      </c>
      <c r="B175" s="10" t="s">
        <v>628</v>
      </c>
      <c r="C175" s="10" t="s">
        <v>197</v>
      </c>
      <c r="D175" s="10"/>
      <c r="E175" s="10" t="s">
        <v>625</v>
      </c>
      <c r="F175" s="10"/>
      <c r="G175" s="10"/>
      <c r="H175" s="4"/>
      <c r="I175" s="3" t="str">
        <f t="shared" si="4"/>
        <v/>
      </c>
      <c r="J175" s="3" t="str">
        <f t="shared" si="5"/>
        <v/>
      </c>
      <c r="K175" s="10" t="s">
        <v>679</v>
      </c>
    </row>
    <row r="176" spans="1:11" ht="15" customHeight="1" x14ac:dyDescent="0.2">
      <c r="A176" s="10" t="s">
        <v>12</v>
      </c>
      <c r="B176" s="10" t="s">
        <v>628</v>
      </c>
      <c r="C176" s="10" t="s">
        <v>199</v>
      </c>
      <c r="D176" s="10"/>
      <c r="E176" s="10" t="s">
        <v>625</v>
      </c>
      <c r="F176" s="10"/>
      <c r="G176" s="10"/>
      <c r="H176" s="4"/>
      <c r="I176" s="3" t="str">
        <f t="shared" si="4"/>
        <v/>
      </c>
      <c r="J176" s="3" t="str">
        <f t="shared" si="5"/>
        <v/>
      </c>
      <c r="K176" s="10" t="s">
        <v>680</v>
      </c>
    </row>
    <row r="177" spans="1:11" ht="15" customHeight="1" x14ac:dyDescent="0.2">
      <c r="A177" s="10" t="s">
        <v>12</v>
      </c>
      <c r="B177" s="10" t="s">
        <v>628</v>
      </c>
      <c r="C177" s="10" t="s">
        <v>201</v>
      </c>
      <c r="D177" s="10"/>
      <c r="E177" s="10" t="s">
        <v>625</v>
      </c>
      <c r="F177" s="10"/>
      <c r="G177" s="10"/>
      <c r="H177" s="4"/>
      <c r="I177" s="3" t="str">
        <f t="shared" si="4"/>
        <v/>
      </c>
      <c r="J177" s="3" t="str">
        <f t="shared" si="5"/>
        <v/>
      </c>
      <c r="K177" s="10" t="s">
        <v>681</v>
      </c>
    </row>
    <row r="178" spans="1:11" ht="15" customHeight="1" x14ac:dyDescent="0.2">
      <c r="A178" s="10" t="s">
        <v>12</v>
      </c>
      <c r="B178" s="10" t="s">
        <v>628</v>
      </c>
      <c r="C178" s="10" t="s">
        <v>203</v>
      </c>
      <c r="D178" s="10"/>
      <c r="E178" s="10" t="s">
        <v>625</v>
      </c>
      <c r="F178" s="10"/>
      <c r="G178" s="10"/>
      <c r="H178" s="4"/>
      <c r="I178" s="3" t="str">
        <f t="shared" si="4"/>
        <v/>
      </c>
      <c r="J178" s="3" t="str">
        <f t="shared" si="5"/>
        <v/>
      </c>
      <c r="K178" s="10" t="s">
        <v>682</v>
      </c>
    </row>
    <row r="179" spans="1:11" ht="15" customHeight="1" x14ac:dyDescent="0.2">
      <c r="A179" s="10" t="s">
        <v>12</v>
      </c>
      <c r="B179" s="10" t="s">
        <v>628</v>
      </c>
      <c r="C179" s="10" t="s">
        <v>205</v>
      </c>
      <c r="D179" s="10"/>
      <c r="E179" s="10" t="s">
        <v>625</v>
      </c>
      <c r="F179" s="10"/>
      <c r="G179" s="10"/>
      <c r="H179" s="4"/>
      <c r="I179" s="3" t="str">
        <f t="shared" si="4"/>
        <v/>
      </c>
      <c r="J179" s="3" t="str">
        <f t="shared" si="5"/>
        <v/>
      </c>
      <c r="K179" s="10" t="s">
        <v>683</v>
      </c>
    </row>
    <row r="180" spans="1:11" ht="15" customHeight="1" x14ac:dyDescent="0.2">
      <c r="A180" s="10" t="s">
        <v>12</v>
      </c>
      <c r="B180" s="10" t="s">
        <v>628</v>
      </c>
      <c r="C180" s="10" t="s">
        <v>207</v>
      </c>
      <c r="D180" s="10"/>
      <c r="E180" s="10" t="s">
        <v>625</v>
      </c>
      <c r="F180" s="10"/>
      <c r="G180" s="10"/>
      <c r="H180" s="4"/>
      <c r="I180" s="3" t="str">
        <f t="shared" si="4"/>
        <v/>
      </c>
      <c r="J180" s="3" t="str">
        <f t="shared" si="5"/>
        <v/>
      </c>
      <c r="K180" s="10" t="s">
        <v>684</v>
      </c>
    </row>
    <row r="181" spans="1:11" ht="15" customHeight="1" x14ac:dyDescent="0.2">
      <c r="A181" s="10" t="s">
        <v>12</v>
      </c>
      <c r="B181" s="11" t="s">
        <v>894</v>
      </c>
      <c r="C181" s="10" t="s">
        <v>159</v>
      </c>
      <c r="D181" s="10" t="s">
        <v>816</v>
      </c>
      <c r="E181" s="10" t="s">
        <v>623</v>
      </c>
      <c r="F181" s="10">
        <v>0.503</v>
      </c>
      <c r="G181" s="10">
        <v>0</v>
      </c>
      <c r="H181" s="4">
        <v>0.50280000000000002</v>
      </c>
      <c r="I181" s="3">
        <f t="shared" si="4"/>
        <v>0</v>
      </c>
      <c r="J181" s="3" t="str">
        <f t="shared" si="5"/>
        <v>match</v>
      </c>
      <c r="K181" s="10" t="s">
        <v>236</v>
      </c>
    </row>
    <row r="182" spans="1:11" ht="15" customHeight="1" x14ac:dyDescent="0.2">
      <c r="A182" s="10" t="s">
        <v>12</v>
      </c>
      <c r="B182" s="10" t="s">
        <v>235</v>
      </c>
      <c r="C182" s="10" t="s">
        <v>161</v>
      </c>
      <c r="D182" s="10" t="s">
        <v>817</v>
      </c>
      <c r="E182" s="10" t="s">
        <v>623</v>
      </c>
      <c r="F182" s="10">
        <v>2.14</v>
      </c>
      <c r="G182" s="10">
        <v>0</v>
      </c>
      <c r="H182" s="4">
        <v>2.1429</v>
      </c>
      <c r="I182" s="3">
        <f t="shared" si="4"/>
        <v>0</v>
      </c>
      <c r="J182" s="3" t="str">
        <f t="shared" si="5"/>
        <v>match</v>
      </c>
      <c r="K182" s="10" t="s">
        <v>237</v>
      </c>
    </row>
    <row r="183" spans="1:11" ht="15" customHeight="1" x14ac:dyDescent="0.2">
      <c r="A183" s="10" t="s">
        <v>12</v>
      </c>
      <c r="B183" s="10" t="s">
        <v>235</v>
      </c>
      <c r="C183" s="10" t="s">
        <v>163</v>
      </c>
      <c r="D183" s="10" t="s">
        <v>818</v>
      </c>
      <c r="E183" s="10" t="s">
        <v>623</v>
      </c>
      <c r="F183" s="10">
        <v>3.1</v>
      </c>
      <c r="G183" s="10">
        <v>0</v>
      </c>
      <c r="H183" s="4">
        <v>3.0993200000000001</v>
      </c>
      <c r="I183" s="3">
        <f t="shared" si="4"/>
        <v>0</v>
      </c>
      <c r="J183" s="3" t="str">
        <f t="shared" si="5"/>
        <v>match</v>
      </c>
      <c r="K183" s="10" t="s">
        <v>238</v>
      </c>
    </row>
    <row r="184" spans="1:11" ht="15" customHeight="1" x14ac:dyDescent="0.2">
      <c r="A184" s="10" t="s">
        <v>12</v>
      </c>
      <c r="B184" s="10" t="s">
        <v>235</v>
      </c>
      <c r="C184" s="10" t="s">
        <v>165</v>
      </c>
      <c r="D184" s="10" t="s">
        <v>819</v>
      </c>
      <c r="E184" s="10" t="s">
        <v>623</v>
      </c>
      <c r="F184" s="10">
        <v>2.4</v>
      </c>
      <c r="G184" s="10">
        <v>0</v>
      </c>
      <c r="H184" s="4">
        <v>2.3997109999999999</v>
      </c>
      <c r="I184" s="3">
        <f t="shared" si="4"/>
        <v>0</v>
      </c>
      <c r="J184" s="3" t="str">
        <f t="shared" si="5"/>
        <v>match</v>
      </c>
      <c r="K184" s="10" t="s">
        <v>241</v>
      </c>
    </row>
    <row r="185" spans="1:11" ht="15" customHeight="1" x14ac:dyDescent="0.2">
      <c r="A185" s="10" t="s">
        <v>12</v>
      </c>
      <c r="B185" s="10" t="s">
        <v>235</v>
      </c>
      <c r="C185" s="10" t="s">
        <v>167</v>
      </c>
      <c r="D185" s="10" t="s">
        <v>820</v>
      </c>
      <c r="E185" s="10" t="s">
        <v>623</v>
      </c>
      <c r="F185" s="10">
        <v>1.43</v>
      </c>
      <c r="G185" s="10">
        <v>0</v>
      </c>
      <c r="H185" s="4">
        <v>1.4309000000000001</v>
      </c>
      <c r="I185" s="3">
        <f t="shared" si="4"/>
        <v>0</v>
      </c>
      <c r="J185" s="3" t="str">
        <f t="shared" si="5"/>
        <v>match</v>
      </c>
      <c r="K185" s="10" t="s">
        <v>244</v>
      </c>
    </row>
    <row r="186" spans="1:11" ht="15" customHeight="1" x14ac:dyDescent="0.2">
      <c r="A186" s="10" t="s">
        <v>12</v>
      </c>
      <c r="B186" s="10" t="s">
        <v>235</v>
      </c>
      <c r="C186" s="10" t="s">
        <v>169</v>
      </c>
      <c r="D186" s="10" t="s">
        <v>821</v>
      </c>
      <c r="E186" s="10" t="s">
        <v>623</v>
      </c>
      <c r="F186" s="10">
        <v>3.06</v>
      </c>
      <c r="G186" s="10">
        <v>0</v>
      </c>
      <c r="H186" s="4">
        <v>3.0562</v>
      </c>
      <c r="I186" s="3">
        <f t="shared" si="4"/>
        <v>0</v>
      </c>
      <c r="J186" s="3" t="str">
        <f t="shared" si="5"/>
        <v>match</v>
      </c>
      <c r="K186" s="10" t="s">
        <v>247</v>
      </c>
    </row>
    <row r="187" spans="1:11" ht="15" customHeight="1" x14ac:dyDescent="0.2">
      <c r="A187" s="10" t="s">
        <v>12</v>
      </c>
      <c r="B187" s="10" t="s">
        <v>235</v>
      </c>
      <c r="C187" s="10" t="s">
        <v>171</v>
      </c>
      <c r="D187" s="10" t="s">
        <v>822</v>
      </c>
      <c r="E187" s="10" t="s">
        <v>623</v>
      </c>
      <c r="F187" s="10">
        <v>1.56</v>
      </c>
      <c r="G187" s="10">
        <v>0</v>
      </c>
      <c r="H187" s="4">
        <v>1.5627332700000001</v>
      </c>
      <c r="I187" s="3">
        <f t="shared" si="4"/>
        <v>0</v>
      </c>
      <c r="J187" s="3" t="str">
        <f t="shared" si="5"/>
        <v>match</v>
      </c>
      <c r="K187" s="10" t="s">
        <v>251</v>
      </c>
    </row>
    <row r="188" spans="1:11" ht="15" customHeight="1" x14ac:dyDescent="0.2">
      <c r="A188" s="10" t="s">
        <v>12</v>
      </c>
      <c r="B188" s="10" t="s">
        <v>235</v>
      </c>
      <c r="C188" s="10" t="s">
        <v>173</v>
      </c>
      <c r="D188" s="10" t="s">
        <v>823</v>
      </c>
      <c r="E188" s="10" t="s">
        <v>623</v>
      </c>
      <c r="F188" s="10">
        <v>4.29</v>
      </c>
      <c r="G188" s="10">
        <v>0</v>
      </c>
      <c r="H188" s="4">
        <v>4.28599</v>
      </c>
      <c r="I188" s="3">
        <f t="shared" si="4"/>
        <v>0</v>
      </c>
      <c r="J188" s="3" t="str">
        <f t="shared" si="5"/>
        <v>match</v>
      </c>
      <c r="K188" s="10" t="s">
        <v>255</v>
      </c>
    </row>
    <row r="189" spans="1:11" ht="15" customHeight="1" x14ac:dyDescent="0.2">
      <c r="A189" s="10" t="s">
        <v>12</v>
      </c>
      <c r="B189" s="10" t="s">
        <v>235</v>
      </c>
      <c r="C189" s="10" t="s">
        <v>175</v>
      </c>
      <c r="D189" s="10" t="s">
        <v>824</v>
      </c>
      <c r="E189" s="10" t="s">
        <v>623</v>
      </c>
      <c r="F189" s="10">
        <v>7.07</v>
      </c>
      <c r="G189" s="10">
        <v>0</v>
      </c>
      <c r="H189" s="4">
        <v>7.0728</v>
      </c>
      <c r="I189" s="3">
        <f t="shared" si="4"/>
        <v>0</v>
      </c>
      <c r="J189" s="3" t="str">
        <f t="shared" si="5"/>
        <v>match</v>
      </c>
      <c r="K189" s="10" t="s">
        <v>258</v>
      </c>
    </row>
    <row r="190" spans="1:11" ht="15" customHeight="1" x14ac:dyDescent="0.2">
      <c r="A190" s="10" t="s">
        <v>12</v>
      </c>
      <c r="B190" s="10" t="s">
        <v>235</v>
      </c>
      <c r="C190" s="10" t="s">
        <v>177</v>
      </c>
      <c r="D190" s="10" t="s">
        <v>825</v>
      </c>
      <c r="E190" s="10" t="s">
        <v>623</v>
      </c>
      <c r="F190" s="10">
        <v>1.92</v>
      </c>
      <c r="G190" s="10">
        <v>0</v>
      </c>
      <c r="H190" s="4">
        <v>1.9226000000000001</v>
      </c>
      <c r="I190" s="3">
        <f t="shared" si="4"/>
        <v>0</v>
      </c>
      <c r="J190" s="3" t="str">
        <f t="shared" si="5"/>
        <v>match</v>
      </c>
      <c r="K190" s="10" t="s">
        <v>260</v>
      </c>
    </row>
    <row r="191" spans="1:11" ht="15" customHeight="1" x14ac:dyDescent="0.2">
      <c r="A191" s="10" t="s">
        <v>12</v>
      </c>
      <c r="B191" s="10" t="s">
        <v>235</v>
      </c>
      <c r="C191" s="10" t="s">
        <v>179</v>
      </c>
      <c r="D191" s="10" t="s">
        <v>826</v>
      </c>
      <c r="E191" s="10" t="s">
        <v>623</v>
      </c>
      <c r="F191" s="10">
        <v>0.30299999999999999</v>
      </c>
      <c r="G191" s="10">
        <v>0</v>
      </c>
      <c r="H191" s="4">
        <v>0.30297000000000002</v>
      </c>
      <c r="I191" s="3">
        <f t="shared" si="4"/>
        <v>0</v>
      </c>
      <c r="J191" s="3" t="str">
        <f t="shared" si="5"/>
        <v>match</v>
      </c>
      <c r="K191" s="10" t="s">
        <v>263</v>
      </c>
    </row>
    <row r="192" spans="1:11" ht="15" customHeight="1" x14ac:dyDescent="0.2">
      <c r="A192" s="10" t="s">
        <v>12</v>
      </c>
      <c r="B192" s="10" t="s">
        <v>235</v>
      </c>
      <c r="C192" s="10" t="s">
        <v>181</v>
      </c>
      <c r="D192" s="10" t="s">
        <v>181</v>
      </c>
      <c r="E192" s="10" t="s">
        <v>623</v>
      </c>
      <c r="F192" s="10">
        <v>5.32</v>
      </c>
      <c r="G192" s="10">
        <v>0</v>
      </c>
      <c r="H192" s="4">
        <v>5.3243999999999998</v>
      </c>
      <c r="I192" s="3">
        <f t="shared" si="4"/>
        <v>0</v>
      </c>
      <c r="J192" s="3" t="str">
        <f t="shared" si="5"/>
        <v>match</v>
      </c>
      <c r="K192" s="10" t="s">
        <v>267</v>
      </c>
    </row>
    <row r="193" spans="1:11" ht="15" customHeight="1" x14ac:dyDescent="0.2">
      <c r="A193" s="10" t="s">
        <v>12</v>
      </c>
      <c r="B193" s="10" t="s">
        <v>235</v>
      </c>
      <c r="C193" s="10" t="s">
        <v>183</v>
      </c>
      <c r="D193" s="10" t="s">
        <v>183</v>
      </c>
      <c r="E193" s="10" t="s">
        <v>623</v>
      </c>
      <c r="F193" s="10">
        <v>1.43</v>
      </c>
      <c r="G193" s="10">
        <v>0</v>
      </c>
      <c r="H193" s="4">
        <v>1.4309000000000001</v>
      </c>
      <c r="I193" s="3">
        <f t="shared" si="4"/>
        <v>0</v>
      </c>
      <c r="J193" s="3" t="str">
        <f t="shared" si="5"/>
        <v>match</v>
      </c>
      <c r="K193" s="10" t="s">
        <v>270</v>
      </c>
    </row>
    <row r="194" spans="1:11" ht="15" customHeight="1" x14ac:dyDescent="0.2">
      <c r="A194" s="10" t="s">
        <v>12</v>
      </c>
      <c r="B194" s="10" t="s">
        <v>235</v>
      </c>
      <c r="C194" s="10" t="s">
        <v>185</v>
      </c>
      <c r="D194" s="10" t="s">
        <v>827</v>
      </c>
      <c r="E194" s="10" t="s">
        <v>623</v>
      </c>
      <c r="F194" s="10">
        <v>0.67700000000000005</v>
      </c>
      <c r="G194" s="10">
        <v>0</v>
      </c>
      <c r="H194" s="4">
        <v>0.67659999999999998</v>
      </c>
      <c r="I194" s="3">
        <f t="shared" ref="I194:I257" si="6">IFERROR(IF(NOT(H194=""),ABS(ROUNDDOWN(F194-H194, 3 - (1+INT(LOG10(ABS(F194)))))),""),IF(AND(F194=0,NOT(F194="")),ABS(ROUNDDOWN(F194-H194,0)),""))</f>
        <v>0</v>
      </c>
      <c r="J194" s="3" t="str">
        <f t="shared" ref="J194:J257" si="7">IF(NOT(I194=""),IF(I194&lt;=G194,"match",IF(I194&lt;3*G194,"partial match","no match")),"")</f>
        <v>match</v>
      </c>
      <c r="K194" s="10" t="s">
        <v>273</v>
      </c>
    </row>
    <row r="195" spans="1:11" ht="15" customHeight="1" x14ac:dyDescent="0.2">
      <c r="A195" s="10" t="s">
        <v>12</v>
      </c>
      <c r="B195" s="10" t="s">
        <v>235</v>
      </c>
      <c r="C195" s="10" t="s">
        <v>187</v>
      </c>
      <c r="D195" s="10" t="s">
        <v>828</v>
      </c>
      <c r="E195" s="10" t="s">
        <v>623</v>
      </c>
      <c r="F195" s="10">
        <v>0.85099999999999998</v>
      </c>
      <c r="G195" s="10">
        <v>0</v>
      </c>
      <c r="H195" s="4">
        <v>0.85067000000000004</v>
      </c>
      <c r="I195" s="3">
        <f t="shared" si="6"/>
        <v>0</v>
      </c>
      <c r="J195" s="3" t="str">
        <f t="shared" si="7"/>
        <v>match</v>
      </c>
      <c r="K195" s="10" t="s">
        <v>276</v>
      </c>
    </row>
    <row r="196" spans="1:11" ht="15" customHeight="1" x14ac:dyDescent="0.2">
      <c r="A196" s="10" t="s">
        <v>12</v>
      </c>
      <c r="B196" s="10" t="s">
        <v>235</v>
      </c>
      <c r="C196" s="10" t="s">
        <v>189</v>
      </c>
      <c r="D196" s="10" t="s">
        <v>829</v>
      </c>
      <c r="E196" s="10" t="s">
        <v>623</v>
      </c>
      <c r="F196" s="10">
        <v>0.61799999999999999</v>
      </c>
      <c r="G196" s="10">
        <v>0</v>
      </c>
      <c r="H196" s="4">
        <v>0.61773</v>
      </c>
      <c r="I196" s="3">
        <f t="shared" si="6"/>
        <v>0</v>
      </c>
      <c r="J196" s="3" t="str">
        <f t="shared" si="7"/>
        <v>match</v>
      </c>
      <c r="K196" s="10" t="s">
        <v>279</v>
      </c>
    </row>
    <row r="197" spans="1:11" ht="15" customHeight="1" x14ac:dyDescent="0.2">
      <c r="A197" s="10" t="s">
        <v>12</v>
      </c>
      <c r="B197" s="10" t="s">
        <v>235</v>
      </c>
      <c r="C197" s="10" t="s">
        <v>191</v>
      </c>
      <c r="D197" s="10" t="s">
        <v>830</v>
      </c>
      <c r="E197" s="10" t="s">
        <v>623</v>
      </c>
      <c r="F197" s="10">
        <v>0.89800000000000002</v>
      </c>
      <c r="G197" s="10">
        <v>0</v>
      </c>
      <c r="H197" s="4">
        <v>0.89844000000000002</v>
      </c>
      <c r="I197" s="3">
        <f t="shared" si="6"/>
        <v>0</v>
      </c>
      <c r="J197" s="3" t="str">
        <f t="shared" si="7"/>
        <v>match</v>
      </c>
      <c r="K197" s="10" t="s">
        <v>282</v>
      </c>
    </row>
    <row r="198" spans="1:11" ht="15" customHeight="1" x14ac:dyDescent="0.2">
      <c r="A198" s="10" t="s">
        <v>12</v>
      </c>
      <c r="B198" s="10" t="s">
        <v>235</v>
      </c>
      <c r="C198" s="10" t="s">
        <v>193</v>
      </c>
      <c r="D198" s="10" t="s">
        <v>831</v>
      </c>
      <c r="E198" s="10" t="s">
        <v>623</v>
      </c>
      <c r="F198" s="10">
        <v>6.0400000000000002E-2</v>
      </c>
      <c r="G198" s="10">
        <v>0</v>
      </c>
      <c r="H198" s="4">
        <v>6.0409999999999998E-2</v>
      </c>
      <c r="I198" s="3">
        <f t="shared" si="6"/>
        <v>0</v>
      </c>
      <c r="J198" s="3" t="str">
        <f t="shared" si="7"/>
        <v>match</v>
      </c>
      <c r="K198" s="10" t="s">
        <v>285</v>
      </c>
    </row>
    <row r="199" spans="1:11" ht="15" customHeight="1" x14ac:dyDescent="0.2">
      <c r="A199" s="10" t="s">
        <v>12</v>
      </c>
      <c r="B199" s="10" t="s">
        <v>235</v>
      </c>
      <c r="C199" s="10" t="s">
        <v>195</v>
      </c>
      <c r="D199" s="10" t="s">
        <v>195</v>
      </c>
      <c r="E199" s="10" t="s">
        <v>623</v>
      </c>
      <c r="F199" s="10">
        <v>0.157</v>
      </c>
      <c r="G199" s="10">
        <v>0</v>
      </c>
      <c r="H199" s="4">
        <v>0.15734999999999999</v>
      </c>
      <c r="I199" s="3">
        <f t="shared" si="6"/>
        <v>0</v>
      </c>
      <c r="J199" s="3" t="str">
        <f t="shared" si="7"/>
        <v>match</v>
      </c>
      <c r="K199" s="10" t="s">
        <v>288</v>
      </c>
    </row>
    <row r="200" spans="1:11" ht="15" customHeight="1" x14ac:dyDescent="0.2">
      <c r="A200" s="10" t="s">
        <v>12</v>
      </c>
      <c r="B200" s="10" t="s">
        <v>235</v>
      </c>
      <c r="C200" s="10" t="s">
        <v>197</v>
      </c>
      <c r="D200" s="10" t="s">
        <v>832</v>
      </c>
      <c r="E200" s="10" t="s">
        <v>623</v>
      </c>
      <c r="F200" s="10">
        <v>5.0599999999999996</v>
      </c>
      <c r="G200" s="10">
        <v>0</v>
      </c>
      <c r="H200" s="4">
        <v>5.0553999999999997</v>
      </c>
      <c r="I200" s="3">
        <f t="shared" si="6"/>
        <v>0</v>
      </c>
      <c r="J200" s="3" t="str">
        <f t="shared" si="7"/>
        <v>match</v>
      </c>
      <c r="K200" s="10" t="s">
        <v>290</v>
      </c>
    </row>
    <row r="201" spans="1:11" ht="15" customHeight="1" x14ac:dyDescent="0.2">
      <c r="A201" s="10" t="s">
        <v>12</v>
      </c>
      <c r="B201" s="10" t="s">
        <v>235</v>
      </c>
      <c r="C201" s="10" t="s">
        <v>199</v>
      </c>
      <c r="D201" s="10" t="s">
        <v>833</v>
      </c>
      <c r="E201" s="10" t="s">
        <v>623</v>
      </c>
      <c r="F201" s="10">
        <v>7.07</v>
      </c>
      <c r="G201" s="10">
        <v>0</v>
      </c>
      <c r="H201" s="4">
        <v>7.0728</v>
      </c>
      <c r="I201" s="3">
        <f t="shared" si="6"/>
        <v>0</v>
      </c>
      <c r="J201" s="3" t="str">
        <f t="shared" si="7"/>
        <v>match</v>
      </c>
      <c r="K201" s="10" t="s">
        <v>292</v>
      </c>
    </row>
    <row r="202" spans="1:11" ht="15" customHeight="1" x14ac:dyDescent="0.2">
      <c r="A202" s="10" t="s">
        <v>12</v>
      </c>
      <c r="B202" s="10" t="s">
        <v>235</v>
      </c>
      <c r="C202" s="10" t="s">
        <v>201</v>
      </c>
      <c r="D202" s="10" t="s">
        <v>834</v>
      </c>
      <c r="E202" s="10" t="s">
        <v>623</v>
      </c>
      <c r="F202" s="10">
        <v>16.600000000000001</v>
      </c>
      <c r="G202" s="10">
        <v>0</v>
      </c>
      <c r="H202" s="4">
        <v>16.643999999999998</v>
      </c>
      <c r="I202" s="3">
        <f t="shared" si="6"/>
        <v>0</v>
      </c>
      <c r="J202" s="3" t="str">
        <f t="shared" si="7"/>
        <v>match</v>
      </c>
      <c r="K202" s="10" t="s">
        <v>294</v>
      </c>
    </row>
    <row r="203" spans="1:11" ht="15" customHeight="1" x14ac:dyDescent="0.2">
      <c r="A203" s="10" t="s">
        <v>12</v>
      </c>
      <c r="B203" s="10" t="s">
        <v>235</v>
      </c>
      <c r="C203" s="10" t="s">
        <v>203</v>
      </c>
      <c r="D203" s="10" t="s">
        <v>835</v>
      </c>
      <c r="E203" s="10" t="s">
        <v>623</v>
      </c>
      <c r="F203" s="10">
        <v>145</v>
      </c>
      <c r="G203" s="10">
        <v>0</v>
      </c>
      <c r="H203" s="4">
        <v>144.70330000000001</v>
      </c>
      <c r="I203" s="3">
        <f t="shared" si="6"/>
        <v>0</v>
      </c>
      <c r="J203" s="3" t="str">
        <f t="shared" si="7"/>
        <v>match</v>
      </c>
      <c r="K203" s="10" t="s">
        <v>296</v>
      </c>
    </row>
    <row r="204" spans="1:11" ht="15" customHeight="1" x14ac:dyDescent="0.2">
      <c r="A204" s="10" t="s">
        <v>12</v>
      </c>
      <c r="B204" s="10" t="s">
        <v>235</v>
      </c>
      <c r="C204" s="10" t="s">
        <v>205</v>
      </c>
      <c r="D204" s="10" t="s">
        <v>836</v>
      </c>
      <c r="E204" s="10" t="s">
        <v>623</v>
      </c>
      <c r="F204" s="10">
        <v>-0.157</v>
      </c>
      <c r="G204" s="10">
        <v>0</v>
      </c>
      <c r="H204" s="4">
        <v>-0.15679999999999999</v>
      </c>
      <c r="I204" s="3">
        <f t="shared" si="6"/>
        <v>0</v>
      </c>
      <c r="J204" s="3" t="str">
        <f t="shared" si="7"/>
        <v>match</v>
      </c>
      <c r="K204" s="10" t="s">
        <v>298</v>
      </c>
    </row>
    <row r="205" spans="1:11" ht="15" customHeight="1" x14ac:dyDescent="0.2">
      <c r="A205" s="10" t="s">
        <v>12</v>
      </c>
      <c r="B205" s="10" t="s">
        <v>235</v>
      </c>
      <c r="C205" s="10" t="s">
        <v>207</v>
      </c>
      <c r="D205" s="10" t="s">
        <v>837</v>
      </c>
      <c r="E205" s="10" t="s">
        <v>623</v>
      </c>
      <c r="F205" s="10">
        <v>0.52</v>
      </c>
      <c r="G205" s="10">
        <v>0</v>
      </c>
      <c r="H205" s="4">
        <v>0.51958000000000004</v>
      </c>
      <c r="I205" s="3">
        <f t="shared" si="6"/>
        <v>0</v>
      </c>
      <c r="J205" s="3" t="str">
        <f t="shared" si="7"/>
        <v>match</v>
      </c>
      <c r="K205" s="10" t="s">
        <v>300</v>
      </c>
    </row>
    <row r="206" spans="1:11" ht="15" customHeight="1" x14ac:dyDescent="0.2">
      <c r="A206" s="10" t="s">
        <v>12</v>
      </c>
      <c r="B206" s="10" t="s">
        <v>301</v>
      </c>
      <c r="C206" s="10" t="s">
        <v>159</v>
      </c>
      <c r="D206" s="10"/>
      <c r="E206" s="10" t="s">
        <v>623</v>
      </c>
      <c r="F206" s="10">
        <v>0.50900000000000001</v>
      </c>
      <c r="G206" s="10">
        <v>0</v>
      </c>
      <c r="H206" s="4"/>
      <c r="I206" s="3" t="str">
        <f t="shared" si="6"/>
        <v/>
      </c>
      <c r="J206" s="3" t="str">
        <f t="shared" si="7"/>
        <v/>
      </c>
      <c r="K206" s="10" t="s">
        <v>303</v>
      </c>
    </row>
    <row r="207" spans="1:11" ht="15" customHeight="1" x14ac:dyDescent="0.2">
      <c r="A207" s="10" t="s">
        <v>12</v>
      </c>
      <c r="B207" s="10" t="s">
        <v>301</v>
      </c>
      <c r="C207" s="10" t="s">
        <v>161</v>
      </c>
      <c r="D207" s="10"/>
      <c r="E207" s="10" t="s">
        <v>623</v>
      </c>
      <c r="F207" s="10">
        <v>2.15</v>
      </c>
      <c r="G207" s="10">
        <v>0</v>
      </c>
      <c r="H207" s="4"/>
      <c r="I207" s="3" t="str">
        <f t="shared" si="6"/>
        <v/>
      </c>
      <c r="J207" s="3" t="str">
        <f t="shared" si="7"/>
        <v/>
      </c>
      <c r="K207" s="10" t="s">
        <v>305</v>
      </c>
    </row>
    <row r="208" spans="1:11" ht="15" customHeight="1" x14ac:dyDescent="0.2">
      <c r="A208" s="10" t="s">
        <v>12</v>
      </c>
      <c r="B208" s="10" t="s">
        <v>301</v>
      </c>
      <c r="C208" s="10" t="s">
        <v>163</v>
      </c>
      <c r="D208" s="10"/>
      <c r="E208" s="10" t="s">
        <v>623</v>
      </c>
      <c r="F208" s="10">
        <v>3.13</v>
      </c>
      <c r="G208" s="10">
        <v>0</v>
      </c>
      <c r="H208" s="4"/>
      <c r="I208" s="3" t="str">
        <f t="shared" si="6"/>
        <v/>
      </c>
      <c r="J208" s="3" t="str">
        <f t="shared" si="7"/>
        <v/>
      </c>
      <c r="K208" s="10" t="s">
        <v>307</v>
      </c>
    </row>
    <row r="209" spans="1:11" ht="15" customHeight="1" x14ac:dyDescent="0.2">
      <c r="A209" s="10" t="s">
        <v>12</v>
      </c>
      <c r="B209" s="10" t="s">
        <v>301</v>
      </c>
      <c r="C209" s="10" t="s">
        <v>165</v>
      </c>
      <c r="D209" s="10"/>
      <c r="E209" s="10" t="s">
        <v>623</v>
      </c>
      <c r="F209" s="10">
        <v>2.57</v>
      </c>
      <c r="G209" s="10">
        <v>0</v>
      </c>
      <c r="H209" s="4"/>
      <c r="I209" s="3" t="str">
        <f t="shared" si="6"/>
        <v/>
      </c>
      <c r="J209" s="3" t="str">
        <f t="shared" si="7"/>
        <v/>
      </c>
      <c r="K209" s="10" t="s">
        <v>309</v>
      </c>
    </row>
    <row r="210" spans="1:11" ht="15" customHeight="1" x14ac:dyDescent="0.2">
      <c r="A210" s="10" t="s">
        <v>12</v>
      </c>
      <c r="B210" s="10" t="s">
        <v>301</v>
      </c>
      <c r="C210" s="10" t="s">
        <v>167</v>
      </c>
      <c r="D210" s="10"/>
      <c r="E210" s="10" t="s">
        <v>623</v>
      </c>
      <c r="F210" s="10">
        <v>1.38</v>
      </c>
      <c r="G210" s="10">
        <v>0</v>
      </c>
      <c r="H210" s="4"/>
      <c r="I210" s="3" t="str">
        <f t="shared" si="6"/>
        <v/>
      </c>
      <c r="J210" s="3" t="str">
        <f t="shared" si="7"/>
        <v/>
      </c>
      <c r="K210" s="10" t="s">
        <v>311</v>
      </c>
    </row>
    <row r="211" spans="1:11" ht="15" customHeight="1" x14ac:dyDescent="0.2">
      <c r="A211" s="10" t="s">
        <v>12</v>
      </c>
      <c r="B211" s="10" t="s">
        <v>301</v>
      </c>
      <c r="C211" s="10" t="s">
        <v>169</v>
      </c>
      <c r="D211" s="10"/>
      <c r="E211" s="10" t="s">
        <v>623</v>
      </c>
      <c r="F211" s="10">
        <v>3.21</v>
      </c>
      <c r="G211" s="10">
        <v>0</v>
      </c>
      <c r="H211" s="4"/>
      <c r="I211" s="3" t="str">
        <f t="shared" si="6"/>
        <v/>
      </c>
      <c r="J211" s="3" t="str">
        <f t="shared" si="7"/>
        <v/>
      </c>
      <c r="K211" s="10" t="s">
        <v>313</v>
      </c>
    </row>
    <row r="212" spans="1:11" ht="15" customHeight="1" x14ac:dyDescent="0.2">
      <c r="A212" s="10" t="s">
        <v>12</v>
      </c>
      <c r="B212" s="10" t="s">
        <v>301</v>
      </c>
      <c r="C212" s="10" t="s">
        <v>171</v>
      </c>
      <c r="D212" s="10"/>
      <c r="E212" s="10" t="s">
        <v>623</v>
      </c>
      <c r="F212" s="10">
        <v>1.64</v>
      </c>
      <c r="G212" s="10">
        <v>0</v>
      </c>
      <c r="H212" s="4"/>
      <c r="I212" s="3" t="str">
        <f t="shared" si="6"/>
        <v/>
      </c>
      <c r="J212" s="3" t="str">
        <f t="shared" si="7"/>
        <v/>
      </c>
      <c r="K212" s="10" t="s">
        <v>317</v>
      </c>
    </row>
    <row r="213" spans="1:11" ht="15" customHeight="1" x14ac:dyDescent="0.2">
      <c r="A213" s="10" t="s">
        <v>12</v>
      </c>
      <c r="B213" s="10" t="s">
        <v>301</v>
      </c>
      <c r="C213" s="10" t="s">
        <v>173</v>
      </c>
      <c r="D213" s="10"/>
      <c r="E213" s="10" t="s">
        <v>623</v>
      </c>
      <c r="F213" s="10">
        <v>4.3</v>
      </c>
      <c r="G213" s="10">
        <v>0</v>
      </c>
      <c r="H213" s="4"/>
      <c r="I213" s="3" t="str">
        <f t="shared" si="6"/>
        <v/>
      </c>
      <c r="J213" s="3" t="str">
        <f t="shared" si="7"/>
        <v/>
      </c>
      <c r="K213" s="10" t="s">
        <v>321</v>
      </c>
    </row>
    <row r="214" spans="1:11" ht="15" customHeight="1" x14ac:dyDescent="0.2">
      <c r="A214" s="10" t="s">
        <v>12</v>
      </c>
      <c r="B214" s="10" t="s">
        <v>301</v>
      </c>
      <c r="C214" s="10" t="s">
        <v>175</v>
      </c>
      <c r="D214" s="10"/>
      <c r="E214" s="10" t="s">
        <v>623</v>
      </c>
      <c r="F214" s="10">
        <v>7.41</v>
      </c>
      <c r="G214" s="10">
        <v>0</v>
      </c>
      <c r="H214" s="4"/>
      <c r="I214" s="3" t="str">
        <f t="shared" si="6"/>
        <v/>
      </c>
      <c r="J214" s="3" t="str">
        <f t="shared" si="7"/>
        <v/>
      </c>
      <c r="K214" s="10" t="s">
        <v>324</v>
      </c>
    </row>
    <row r="215" spans="1:11" ht="15" customHeight="1" x14ac:dyDescent="0.2">
      <c r="A215" s="10" t="s">
        <v>12</v>
      </c>
      <c r="B215" s="10" t="s">
        <v>301</v>
      </c>
      <c r="C215" s="10" t="s">
        <v>177</v>
      </c>
      <c r="D215" s="10"/>
      <c r="E215" s="10" t="s">
        <v>623</v>
      </c>
      <c r="F215" s="10">
        <v>2.11</v>
      </c>
      <c r="G215" s="10">
        <v>0</v>
      </c>
      <c r="H215" s="4"/>
      <c r="I215" s="3" t="str">
        <f t="shared" si="6"/>
        <v/>
      </c>
      <c r="J215" s="3" t="str">
        <f t="shared" si="7"/>
        <v/>
      </c>
      <c r="K215" s="10" t="s">
        <v>327</v>
      </c>
    </row>
    <row r="216" spans="1:11" ht="15" customHeight="1" x14ac:dyDescent="0.2">
      <c r="A216" s="10" t="s">
        <v>12</v>
      </c>
      <c r="B216" s="10" t="s">
        <v>301</v>
      </c>
      <c r="C216" s="10" t="s">
        <v>179</v>
      </c>
      <c r="D216" s="10"/>
      <c r="E216" s="10" t="s">
        <v>623</v>
      </c>
      <c r="F216" s="10">
        <v>0.29099999999999998</v>
      </c>
      <c r="G216" s="10">
        <v>0</v>
      </c>
      <c r="H216" s="4"/>
      <c r="I216" s="3" t="str">
        <f t="shared" si="6"/>
        <v/>
      </c>
      <c r="J216" s="3" t="str">
        <f t="shared" si="7"/>
        <v/>
      </c>
      <c r="K216" s="10" t="s">
        <v>328</v>
      </c>
    </row>
    <row r="217" spans="1:11" ht="15" customHeight="1" x14ac:dyDescent="0.2">
      <c r="A217" s="10" t="s">
        <v>12</v>
      </c>
      <c r="B217" s="10" t="s">
        <v>301</v>
      </c>
      <c r="C217" s="10" t="s">
        <v>181</v>
      </c>
      <c r="D217" s="10"/>
      <c r="E217" s="10" t="s">
        <v>623</v>
      </c>
      <c r="F217" s="10">
        <v>5.12</v>
      </c>
      <c r="G217" s="10">
        <v>0</v>
      </c>
      <c r="H217" s="4"/>
      <c r="I217" s="3" t="str">
        <f t="shared" si="6"/>
        <v/>
      </c>
      <c r="J217" s="3" t="str">
        <f t="shared" si="7"/>
        <v/>
      </c>
      <c r="K217" s="10" t="s">
        <v>331</v>
      </c>
    </row>
    <row r="218" spans="1:11" ht="15" customHeight="1" x14ac:dyDescent="0.2">
      <c r="A218" s="10" t="s">
        <v>12</v>
      </c>
      <c r="B218" s="10" t="s">
        <v>301</v>
      </c>
      <c r="C218" s="10" t="s">
        <v>183</v>
      </c>
      <c r="D218" s="10"/>
      <c r="E218" s="10" t="s">
        <v>623</v>
      </c>
      <c r="F218" s="10">
        <v>1.38</v>
      </c>
      <c r="G218" s="10">
        <v>0</v>
      </c>
      <c r="H218" s="4"/>
      <c r="I218" s="3" t="str">
        <f t="shared" si="6"/>
        <v/>
      </c>
      <c r="J218" s="3" t="str">
        <f t="shared" si="7"/>
        <v/>
      </c>
      <c r="K218" s="10" t="s">
        <v>334</v>
      </c>
    </row>
    <row r="219" spans="1:11" ht="15" customHeight="1" x14ac:dyDescent="0.2">
      <c r="A219" s="10" t="s">
        <v>12</v>
      </c>
      <c r="B219" s="10" t="s">
        <v>301</v>
      </c>
      <c r="C219" s="10" t="s">
        <v>185</v>
      </c>
      <c r="D219" s="10"/>
      <c r="E219" s="10" t="s">
        <v>623</v>
      </c>
      <c r="F219" s="10">
        <v>0.68799999999999994</v>
      </c>
      <c r="G219" s="10">
        <v>0</v>
      </c>
      <c r="H219" s="4"/>
      <c r="I219" s="3" t="str">
        <f t="shared" si="6"/>
        <v/>
      </c>
      <c r="J219" s="3" t="str">
        <f t="shared" si="7"/>
        <v/>
      </c>
      <c r="K219" s="10" t="s">
        <v>337</v>
      </c>
    </row>
    <row r="220" spans="1:11" ht="15" customHeight="1" x14ac:dyDescent="0.2">
      <c r="A220" s="10" t="s">
        <v>12</v>
      </c>
      <c r="B220" s="10" t="s">
        <v>301</v>
      </c>
      <c r="C220" s="10" t="s">
        <v>187</v>
      </c>
      <c r="D220" s="10"/>
      <c r="E220" s="10" t="s">
        <v>623</v>
      </c>
      <c r="F220" s="10">
        <v>0.85599999999999998</v>
      </c>
      <c r="G220" s="10">
        <v>0</v>
      </c>
      <c r="H220" s="4"/>
      <c r="I220" s="3" t="str">
        <f t="shared" si="6"/>
        <v/>
      </c>
      <c r="J220" s="3" t="str">
        <f t="shared" si="7"/>
        <v/>
      </c>
      <c r="K220" s="10" t="s">
        <v>340</v>
      </c>
    </row>
    <row r="221" spans="1:11" ht="15" customHeight="1" x14ac:dyDescent="0.2">
      <c r="A221" s="10" t="s">
        <v>12</v>
      </c>
      <c r="B221" s="10" t="s">
        <v>301</v>
      </c>
      <c r="C221" s="10" t="s">
        <v>189</v>
      </c>
      <c r="D221" s="10"/>
      <c r="E221" s="10" t="s">
        <v>623</v>
      </c>
      <c r="F221" s="10">
        <v>0.63100000000000001</v>
      </c>
      <c r="G221" s="10">
        <v>0</v>
      </c>
      <c r="H221" s="4"/>
      <c r="I221" s="3" t="str">
        <f t="shared" si="6"/>
        <v/>
      </c>
      <c r="J221" s="3" t="str">
        <f t="shared" si="7"/>
        <v/>
      </c>
      <c r="K221" s="10" t="s">
        <v>343</v>
      </c>
    </row>
    <row r="222" spans="1:11" ht="15" customHeight="1" x14ac:dyDescent="0.2">
      <c r="A222" s="10" t="s">
        <v>12</v>
      </c>
      <c r="B222" s="10" t="s">
        <v>301</v>
      </c>
      <c r="C222" s="10" t="s">
        <v>191</v>
      </c>
      <c r="D222" s="10"/>
      <c r="E222" s="10" t="s">
        <v>623</v>
      </c>
      <c r="F222" s="10">
        <v>0.90200000000000002</v>
      </c>
      <c r="G222" s="10">
        <v>0</v>
      </c>
      <c r="H222" s="4"/>
      <c r="I222" s="3" t="str">
        <f t="shared" si="6"/>
        <v/>
      </c>
      <c r="J222" s="3" t="str">
        <f t="shared" si="7"/>
        <v/>
      </c>
      <c r="K222" s="10" t="s">
        <v>345</v>
      </c>
    </row>
    <row r="223" spans="1:11" ht="15" customHeight="1" x14ac:dyDescent="0.2">
      <c r="A223" s="10" t="s">
        <v>12</v>
      </c>
      <c r="B223" s="10" t="s">
        <v>301</v>
      </c>
      <c r="C223" s="10" t="s">
        <v>193</v>
      </c>
      <c r="D223" s="10"/>
      <c r="E223" s="10" t="s">
        <v>623</v>
      </c>
      <c r="F223" s="10">
        <v>5.74E-2</v>
      </c>
      <c r="G223" s="10">
        <v>0</v>
      </c>
      <c r="H223" s="4"/>
      <c r="I223" s="3" t="str">
        <f t="shared" si="6"/>
        <v/>
      </c>
      <c r="J223" s="3" t="str">
        <f t="shared" si="7"/>
        <v/>
      </c>
      <c r="K223" s="10" t="s">
        <v>348</v>
      </c>
    </row>
    <row r="224" spans="1:11" ht="15" customHeight="1" x14ac:dyDescent="0.2">
      <c r="A224" s="10" t="s">
        <v>12</v>
      </c>
      <c r="B224" s="10" t="s">
        <v>301</v>
      </c>
      <c r="C224" s="10" t="s">
        <v>195</v>
      </c>
      <c r="D224" s="10"/>
      <c r="E224" s="10" t="s">
        <v>623</v>
      </c>
      <c r="F224" s="10">
        <v>0.183</v>
      </c>
      <c r="G224" s="10">
        <v>0</v>
      </c>
      <c r="H224" s="4"/>
      <c r="I224" s="3" t="str">
        <f t="shared" si="6"/>
        <v/>
      </c>
      <c r="J224" s="3" t="str">
        <f t="shared" si="7"/>
        <v/>
      </c>
      <c r="K224" s="10" t="s">
        <v>351</v>
      </c>
    </row>
    <row r="225" spans="1:11" ht="15" customHeight="1" x14ac:dyDescent="0.2">
      <c r="A225" s="10" t="s">
        <v>12</v>
      </c>
      <c r="B225" s="10" t="s">
        <v>301</v>
      </c>
      <c r="C225" s="10" t="s">
        <v>197</v>
      </c>
      <c r="D225" s="10"/>
      <c r="E225" s="10" t="s">
        <v>623</v>
      </c>
      <c r="F225" s="10">
        <v>5.19</v>
      </c>
      <c r="G225" s="10">
        <v>0</v>
      </c>
      <c r="H225" s="4"/>
      <c r="I225" s="3" t="str">
        <f t="shared" si="6"/>
        <v/>
      </c>
      <c r="J225" s="3" t="str">
        <f t="shared" si="7"/>
        <v/>
      </c>
      <c r="K225" s="10" t="s">
        <v>354</v>
      </c>
    </row>
    <row r="226" spans="1:11" ht="15" customHeight="1" x14ac:dyDescent="0.2">
      <c r="A226" s="10" t="s">
        <v>12</v>
      </c>
      <c r="B226" s="10" t="s">
        <v>301</v>
      </c>
      <c r="C226" s="10" t="s">
        <v>199</v>
      </c>
      <c r="D226" s="10"/>
      <c r="E226" s="10" t="s">
        <v>623</v>
      </c>
      <c r="F226" s="10">
        <v>7.41</v>
      </c>
      <c r="G226" s="10">
        <v>0</v>
      </c>
      <c r="H226" s="4"/>
      <c r="I226" s="3" t="str">
        <f t="shared" si="6"/>
        <v/>
      </c>
      <c r="J226" s="3" t="str">
        <f t="shared" si="7"/>
        <v/>
      </c>
      <c r="K226" s="10" t="s">
        <v>357</v>
      </c>
    </row>
    <row r="227" spans="1:11" ht="15" customHeight="1" x14ac:dyDescent="0.2">
      <c r="A227" s="10" t="s">
        <v>12</v>
      </c>
      <c r="B227" s="10" t="s">
        <v>301</v>
      </c>
      <c r="C227" s="10" t="s">
        <v>201</v>
      </c>
      <c r="D227" s="10"/>
      <c r="E227" s="10" t="s">
        <v>623</v>
      </c>
      <c r="F227" s="10">
        <v>17.399999999999999</v>
      </c>
      <c r="G227" s="10">
        <v>0</v>
      </c>
      <c r="H227" s="4"/>
      <c r="I227" s="3" t="str">
        <f t="shared" si="6"/>
        <v/>
      </c>
      <c r="J227" s="3" t="str">
        <f t="shared" si="7"/>
        <v/>
      </c>
      <c r="K227" s="10" t="s">
        <v>359</v>
      </c>
    </row>
    <row r="228" spans="1:11" ht="15" customHeight="1" x14ac:dyDescent="0.2">
      <c r="A228" s="10" t="s">
        <v>12</v>
      </c>
      <c r="B228" s="10" t="s">
        <v>301</v>
      </c>
      <c r="C228" s="10" t="s">
        <v>203</v>
      </c>
      <c r="D228" s="10"/>
      <c r="E228" s="10" t="s">
        <v>623</v>
      </c>
      <c r="F228" s="10">
        <v>147</v>
      </c>
      <c r="G228" s="10">
        <v>0</v>
      </c>
      <c r="H228" s="4"/>
      <c r="I228" s="3" t="str">
        <f t="shared" si="6"/>
        <v/>
      </c>
      <c r="J228" s="3" t="str">
        <f t="shared" si="7"/>
        <v/>
      </c>
      <c r="K228" s="10" t="s">
        <v>362</v>
      </c>
    </row>
    <row r="229" spans="1:11" ht="15" customHeight="1" x14ac:dyDescent="0.2">
      <c r="A229" s="10" t="s">
        <v>12</v>
      </c>
      <c r="B229" s="10" t="s">
        <v>301</v>
      </c>
      <c r="C229" s="10" t="s">
        <v>205</v>
      </c>
      <c r="D229" s="10"/>
      <c r="E229" s="10" t="s">
        <v>623</v>
      </c>
      <c r="F229" s="10">
        <v>-2.8799999999999999E-2</v>
      </c>
      <c r="G229" s="10">
        <v>0</v>
      </c>
      <c r="H229" s="4"/>
      <c r="I229" s="3" t="str">
        <f t="shared" si="6"/>
        <v/>
      </c>
      <c r="J229" s="3" t="str">
        <f t="shared" si="7"/>
        <v/>
      </c>
      <c r="K229" s="10" t="s">
        <v>366</v>
      </c>
    </row>
    <row r="230" spans="1:11" ht="15" customHeight="1" x14ac:dyDescent="0.2">
      <c r="A230" s="10" t="s">
        <v>12</v>
      </c>
      <c r="B230" s="10" t="s">
        <v>301</v>
      </c>
      <c r="C230" s="10" t="s">
        <v>207</v>
      </c>
      <c r="D230" s="10"/>
      <c r="E230" s="10" t="s">
        <v>623</v>
      </c>
      <c r="F230" s="10">
        <v>0.26900000000000002</v>
      </c>
      <c r="G230" s="10">
        <v>0</v>
      </c>
      <c r="H230" s="4"/>
      <c r="I230" s="3" t="str">
        <f t="shared" si="6"/>
        <v/>
      </c>
      <c r="J230" s="3" t="str">
        <f t="shared" si="7"/>
        <v/>
      </c>
      <c r="K230" s="10" t="s">
        <v>371</v>
      </c>
    </row>
    <row r="231" spans="1:11" ht="15" customHeight="1" x14ac:dyDescent="0.2">
      <c r="A231" s="10" t="s">
        <v>12</v>
      </c>
      <c r="B231" s="10" t="s">
        <v>239</v>
      </c>
      <c r="C231" s="10" t="s">
        <v>240</v>
      </c>
      <c r="D231" s="10"/>
      <c r="E231" s="10" t="s">
        <v>621</v>
      </c>
      <c r="F231" s="10">
        <v>0.64100000000000001</v>
      </c>
      <c r="G231" s="10">
        <v>0</v>
      </c>
      <c r="H231" s="4"/>
      <c r="I231" s="3" t="str">
        <f t="shared" si="6"/>
        <v/>
      </c>
      <c r="J231" s="3" t="str">
        <f t="shared" si="7"/>
        <v/>
      </c>
      <c r="K231" s="10" t="s">
        <v>242</v>
      </c>
    </row>
    <row r="232" spans="1:11" ht="15" customHeight="1" x14ac:dyDescent="0.2">
      <c r="A232" s="10" t="s">
        <v>12</v>
      </c>
      <c r="B232" s="10" t="s">
        <v>239</v>
      </c>
      <c r="C232" s="10" t="s">
        <v>243</v>
      </c>
      <c r="D232" s="10"/>
      <c r="E232" s="10" t="s">
        <v>621</v>
      </c>
      <c r="F232" s="10">
        <v>3.78</v>
      </c>
      <c r="G232" s="10">
        <v>0</v>
      </c>
      <c r="H232" s="4"/>
      <c r="I232" s="3" t="str">
        <f t="shared" si="6"/>
        <v/>
      </c>
      <c r="J232" s="3" t="str">
        <f t="shared" si="7"/>
        <v/>
      </c>
      <c r="K232" s="10" t="s">
        <v>245</v>
      </c>
    </row>
    <row r="233" spans="1:11" ht="15" customHeight="1" x14ac:dyDescent="0.2">
      <c r="A233" s="10" t="s">
        <v>12</v>
      </c>
      <c r="B233" s="10" t="s">
        <v>239</v>
      </c>
      <c r="C233" s="10" t="s">
        <v>246</v>
      </c>
      <c r="D233" s="10"/>
      <c r="E233" s="10" t="s">
        <v>621</v>
      </c>
      <c r="F233" s="10">
        <v>0.60399999999999998</v>
      </c>
      <c r="G233" s="10">
        <v>0</v>
      </c>
      <c r="H233" s="4"/>
      <c r="I233" s="3" t="str">
        <f t="shared" si="6"/>
        <v/>
      </c>
      <c r="J233" s="3" t="str">
        <f t="shared" si="7"/>
        <v/>
      </c>
      <c r="K233" s="10" t="s">
        <v>248</v>
      </c>
    </row>
    <row r="234" spans="1:11" ht="15" customHeight="1" x14ac:dyDescent="0.2">
      <c r="A234" s="10" t="s">
        <v>12</v>
      </c>
      <c r="B234" s="10" t="s">
        <v>239</v>
      </c>
      <c r="C234" s="10" t="s">
        <v>249</v>
      </c>
      <c r="D234" s="10"/>
      <c r="E234" s="10" t="s">
        <v>621</v>
      </c>
      <c r="F234" s="10">
        <v>9.82</v>
      </c>
      <c r="G234" s="10">
        <v>0</v>
      </c>
      <c r="H234" s="4"/>
      <c r="I234" s="3" t="str">
        <f t="shared" si="6"/>
        <v/>
      </c>
      <c r="J234" s="3" t="str">
        <f t="shared" si="7"/>
        <v/>
      </c>
      <c r="K234" s="10" t="s">
        <v>250</v>
      </c>
    </row>
    <row r="235" spans="1:11" ht="15" customHeight="1" x14ac:dyDescent="0.2">
      <c r="A235" s="10" t="s">
        <v>12</v>
      </c>
      <c r="B235" s="10" t="s">
        <v>239</v>
      </c>
      <c r="C235" s="10" t="s">
        <v>252</v>
      </c>
      <c r="D235" s="10"/>
      <c r="E235" s="10" t="s">
        <v>621</v>
      </c>
      <c r="F235" s="10">
        <v>0.29399999999999998</v>
      </c>
      <c r="G235" s="10">
        <v>0</v>
      </c>
      <c r="H235" s="4"/>
      <c r="I235" s="3" t="str">
        <f t="shared" si="6"/>
        <v/>
      </c>
      <c r="J235" s="3" t="str">
        <f t="shared" si="7"/>
        <v/>
      </c>
      <c r="K235" s="10" t="s">
        <v>253</v>
      </c>
    </row>
    <row r="236" spans="1:11" ht="15" customHeight="1" x14ac:dyDescent="0.2">
      <c r="A236" s="10" t="s">
        <v>12</v>
      </c>
      <c r="B236" s="10" t="s">
        <v>239</v>
      </c>
      <c r="C236" s="10" t="s">
        <v>254</v>
      </c>
      <c r="D236" s="10"/>
      <c r="E236" s="10" t="s">
        <v>621</v>
      </c>
      <c r="F236" s="10">
        <v>8.57</v>
      </c>
      <c r="G236" s="10">
        <v>0</v>
      </c>
      <c r="H236" s="4"/>
      <c r="I236" s="3" t="str">
        <f t="shared" si="6"/>
        <v/>
      </c>
      <c r="J236" s="3" t="str">
        <f t="shared" si="7"/>
        <v/>
      </c>
      <c r="K236" s="10" t="s">
        <v>256</v>
      </c>
    </row>
    <row r="237" spans="1:11" ht="15" customHeight="1" x14ac:dyDescent="0.2">
      <c r="A237" s="10" t="s">
        <v>12</v>
      </c>
      <c r="B237" s="10" t="s">
        <v>239</v>
      </c>
      <c r="C237" s="10" t="s">
        <v>257</v>
      </c>
      <c r="D237" s="10"/>
      <c r="E237" s="10" t="s">
        <v>621</v>
      </c>
      <c r="F237" s="10">
        <v>3.14</v>
      </c>
      <c r="G237" s="10">
        <v>0</v>
      </c>
      <c r="H237" s="4"/>
      <c r="I237" s="3" t="str">
        <f t="shared" si="6"/>
        <v/>
      </c>
      <c r="J237" s="3" t="str">
        <f t="shared" si="7"/>
        <v/>
      </c>
      <c r="K237" s="10" t="s">
        <v>259</v>
      </c>
    </row>
    <row r="238" spans="1:11" ht="15" customHeight="1" x14ac:dyDescent="0.2">
      <c r="A238" s="10" t="s">
        <v>12</v>
      </c>
      <c r="B238" s="10" t="s">
        <v>239</v>
      </c>
      <c r="C238" s="10" t="s">
        <v>261</v>
      </c>
      <c r="D238" s="10"/>
      <c r="E238" s="10" t="s">
        <v>621</v>
      </c>
      <c r="F238" s="10">
        <v>17.399999999999999</v>
      </c>
      <c r="G238" s="10">
        <v>0</v>
      </c>
      <c r="H238" s="4"/>
      <c r="I238" s="3" t="str">
        <f t="shared" si="6"/>
        <v/>
      </c>
      <c r="J238" s="3" t="str">
        <f t="shared" si="7"/>
        <v/>
      </c>
      <c r="K238" s="10" t="s">
        <v>262</v>
      </c>
    </row>
    <row r="239" spans="1:11" ht="15" customHeight="1" x14ac:dyDescent="0.2">
      <c r="A239" s="10" t="s">
        <v>12</v>
      </c>
      <c r="B239" s="10" t="s">
        <v>239</v>
      </c>
      <c r="C239" s="10" t="s">
        <v>264</v>
      </c>
      <c r="D239" s="10"/>
      <c r="E239" s="10" t="s">
        <v>621</v>
      </c>
      <c r="F239" s="10">
        <v>5.2</v>
      </c>
      <c r="G239" s="10">
        <v>0</v>
      </c>
      <c r="H239" s="4"/>
      <c r="I239" s="3" t="str">
        <f t="shared" si="6"/>
        <v/>
      </c>
      <c r="J239" s="3" t="str">
        <f t="shared" si="7"/>
        <v/>
      </c>
      <c r="K239" s="10" t="s">
        <v>265</v>
      </c>
    </row>
    <row r="240" spans="1:11" ht="15" customHeight="1" x14ac:dyDescent="0.2">
      <c r="A240" s="10" t="s">
        <v>12</v>
      </c>
      <c r="B240" s="10" t="s">
        <v>239</v>
      </c>
      <c r="C240" s="10" t="s">
        <v>266</v>
      </c>
      <c r="D240" s="10"/>
      <c r="E240" s="10" t="s">
        <v>621</v>
      </c>
      <c r="F240" s="10">
        <v>0.46</v>
      </c>
      <c r="G240" s="10">
        <v>0</v>
      </c>
      <c r="H240" s="4"/>
      <c r="I240" s="3" t="str">
        <f t="shared" si="6"/>
        <v/>
      </c>
      <c r="J240" s="3" t="str">
        <f t="shared" si="7"/>
        <v/>
      </c>
      <c r="K240" s="10" t="s">
        <v>268</v>
      </c>
    </row>
    <row r="241" spans="1:11" ht="15" customHeight="1" x14ac:dyDescent="0.2">
      <c r="A241" s="10" t="s">
        <v>12</v>
      </c>
      <c r="B241" s="10" t="s">
        <v>239</v>
      </c>
      <c r="C241" s="10" t="s">
        <v>269</v>
      </c>
      <c r="D241" s="10"/>
      <c r="E241" s="10" t="s">
        <v>621</v>
      </c>
      <c r="F241" s="10">
        <v>6.12</v>
      </c>
      <c r="G241" s="10">
        <v>0</v>
      </c>
      <c r="H241" s="4"/>
      <c r="I241" s="3" t="str">
        <f t="shared" si="6"/>
        <v/>
      </c>
      <c r="J241" s="3" t="str">
        <f t="shared" si="7"/>
        <v/>
      </c>
      <c r="K241" s="10" t="s">
        <v>271</v>
      </c>
    </row>
    <row r="242" spans="1:11" ht="15" customHeight="1" x14ac:dyDescent="0.2">
      <c r="A242" s="10" t="s">
        <v>12</v>
      </c>
      <c r="B242" s="10" t="s">
        <v>239</v>
      </c>
      <c r="C242" s="10" t="s">
        <v>272</v>
      </c>
      <c r="D242" s="10"/>
      <c r="E242" s="10" t="s">
        <v>621</v>
      </c>
      <c r="F242" s="10">
        <v>0.49199999999999999</v>
      </c>
      <c r="G242" s="10">
        <v>0</v>
      </c>
      <c r="H242" s="4"/>
      <c r="I242" s="3" t="str">
        <f t="shared" si="6"/>
        <v/>
      </c>
      <c r="J242" s="3" t="str">
        <f t="shared" si="7"/>
        <v/>
      </c>
      <c r="K242" s="10" t="s">
        <v>274</v>
      </c>
    </row>
    <row r="243" spans="1:11" ht="15" customHeight="1" x14ac:dyDescent="0.2">
      <c r="A243" s="10" t="s">
        <v>12</v>
      </c>
      <c r="B243" s="10" t="s">
        <v>239</v>
      </c>
      <c r="C243" s="10" t="s">
        <v>275</v>
      </c>
      <c r="D243" s="10"/>
      <c r="E243" s="10" t="s">
        <v>621</v>
      </c>
      <c r="F243" s="10">
        <v>0.627</v>
      </c>
      <c r="G243" s="10">
        <v>0</v>
      </c>
      <c r="H243" s="4"/>
      <c r="I243" s="3" t="str">
        <f t="shared" si="6"/>
        <v/>
      </c>
      <c r="J243" s="3" t="str">
        <f t="shared" si="7"/>
        <v/>
      </c>
      <c r="K243" s="10" t="s">
        <v>277</v>
      </c>
    </row>
    <row r="244" spans="1:11" ht="15" customHeight="1" x14ac:dyDescent="0.2">
      <c r="A244" s="10" t="s">
        <v>12</v>
      </c>
      <c r="B244" s="10" t="s">
        <v>239</v>
      </c>
      <c r="C244" s="10" t="s">
        <v>278</v>
      </c>
      <c r="D244" s="10"/>
      <c r="E244" s="10" t="s">
        <v>621</v>
      </c>
      <c r="F244" s="10">
        <v>3.35</v>
      </c>
      <c r="G244" s="10">
        <v>0</v>
      </c>
      <c r="H244" s="4"/>
      <c r="I244" s="3" t="str">
        <f t="shared" si="6"/>
        <v/>
      </c>
      <c r="J244" s="3" t="str">
        <f t="shared" si="7"/>
        <v/>
      </c>
      <c r="K244" s="10" t="s">
        <v>280</v>
      </c>
    </row>
    <row r="245" spans="1:11" ht="15" customHeight="1" x14ac:dyDescent="0.2">
      <c r="A245" s="10" t="s">
        <v>12</v>
      </c>
      <c r="B245" s="10" t="s">
        <v>239</v>
      </c>
      <c r="C245" s="10" t="s">
        <v>281</v>
      </c>
      <c r="D245" s="10"/>
      <c r="E245" s="10" t="s">
        <v>621</v>
      </c>
      <c r="F245" s="10">
        <v>0.76100000000000001</v>
      </c>
      <c r="G245" s="10">
        <v>0</v>
      </c>
      <c r="H245" s="4"/>
      <c r="I245" s="3" t="str">
        <f t="shared" si="6"/>
        <v/>
      </c>
      <c r="J245" s="3" t="str">
        <f t="shared" si="7"/>
        <v/>
      </c>
      <c r="K245" s="10" t="s">
        <v>283</v>
      </c>
    </row>
    <row r="246" spans="1:11" ht="15" customHeight="1" x14ac:dyDescent="0.2">
      <c r="A246" s="10" t="s">
        <v>12</v>
      </c>
      <c r="B246" s="10" t="s">
        <v>239</v>
      </c>
      <c r="C246" s="10" t="s">
        <v>284</v>
      </c>
      <c r="D246" s="10"/>
      <c r="E246" s="10" t="s">
        <v>621</v>
      </c>
      <c r="F246" s="10">
        <v>2.17</v>
      </c>
      <c r="G246" s="10">
        <v>0</v>
      </c>
      <c r="H246" s="4"/>
      <c r="I246" s="3" t="str">
        <f t="shared" si="6"/>
        <v/>
      </c>
      <c r="J246" s="3" t="str">
        <f t="shared" si="7"/>
        <v/>
      </c>
      <c r="K246" s="10" t="s">
        <v>286</v>
      </c>
    </row>
    <row r="247" spans="1:11" ht="15" customHeight="1" x14ac:dyDescent="0.2">
      <c r="A247" s="10" t="s">
        <v>12</v>
      </c>
      <c r="B247" s="10" t="s">
        <v>287</v>
      </c>
      <c r="C247" s="10" t="s">
        <v>240</v>
      </c>
      <c r="D247" s="10"/>
      <c r="E247" s="10" t="s">
        <v>621</v>
      </c>
      <c r="F247" s="10">
        <v>0.66100000000000003</v>
      </c>
      <c r="G247" s="10">
        <v>0</v>
      </c>
      <c r="H247" s="4"/>
      <c r="I247" s="3" t="str">
        <f t="shared" si="6"/>
        <v/>
      </c>
      <c r="J247" s="3" t="str">
        <f t="shared" si="7"/>
        <v/>
      </c>
      <c r="K247" s="10" t="s">
        <v>289</v>
      </c>
    </row>
    <row r="248" spans="1:11" ht="15" customHeight="1" x14ac:dyDescent="0.2">
      <c r="A248" s="10" t="s">
        <v>12</v>
      </c>
      <c r="B248" s="10" t="s">
        <v>287</v>
      </c>
      <c r="C248" s="10" t="s">
        <v>243</v>
      </c>
      <c r="D248" s="10"/>
      <c r="E248" s="10" t="s">
        <v>621</v>
      </c>
      <c r="F248" s="10">
        <v>3.51</v>
      </c>
      <c r="G248" s="10">
        <v>0</v>
      </c>
      <c r="H248" s="4"/>
      <c r="I248" s="3" t="str">
        <f t="shared" si="6"/>
        <v/>
      </c>
      <c r="J248" s="3" t="str">
        <f t="shared" si="7"/>
        <v/>
      </c>
      <c r="K248" s="10" t="s">
        <v>291</v>
      </c>
    </row>
    <row r="249" spans="1:11" ht="15" customHeight="1" x14ac:dyDescent="0.2">
      <c r="A249" s="10" t="s">
        <v>12</v>
      </c>
      <c r="B249" s="10" t="s">
        <v>287</v>
      </c>
      <c r="C249" s="10" t="s">
        <v>246</v>
      </c>
      <c r="D249" s="10"/>
      <c r="E249" s="10" t="s">
        <v>621</v>
      </c>
      <c r="F249" s="10">
        <v>0.60899999999999999</v>
      </c>
      <c r="G249" s="10">
        <v>0</v>
      </c>
      <c r="H249" s="4"/>
      <c r="I249" s="3" t="str">
        <f t="shared" si="6"/>
        <v/>
      </c>
      <c r="J249" s="3" t="str">
        <f t="shared" si="7"/>
        <v/>
      </c>
      <c r="K249" s="10" t="s">
        <v>293</v>
      </c>
    </row>
    <row r="250" spans="1:11" ht="15" customHeight="1" x14ac:dyDescent="0.2">
      <c r="A250" s="10" t="s">
        <v>12</v>
      </c>
      <c r="B250" s="10" t="s">
        <v>287</v>
      </c>
      <c r="C250" s="10" t="s">
        <v>249</v>
      </c>
      <c r="D250" s="10"/>
      <c r="E250" s="10" t="s">
        <v>621</v>
      </c>
      <c r="F250" s="10">
        <v>9.74</v>
      </c>
      <c r="G250" s="10">
        <v>0</v>
      </c>
      <c r="H250" s="4"/>
      <c r="I250" s="3" t="str">
        <f t="shared" si="6"/>
        <v/>
      </c>
      <c r="J250" s="3" t="str">
        <f t="shared" si="7"/>
        <v/>
      </c>
      <c r="K250" s="10" t="s">
        <v>295</v>
      </c>
    </row>
    <row r="251" spans="1:11" ht="15" customHeight="1" x14ac:dyDescent="0.2">
      <c r="A251" s="10" t="s">
        <v>12</v>
      </c>
      <c r="B251" s="10" t="s">
        <v>287</v>
      </c>
      <c r="C251" s="10" t="s">
        <v>252</v>
      </c>
      <c r="D251" s="10"/>
      <c r="E251" s="10" t="s">
        <v>621</v>
      </c>
      <c r="F251" s="10">
        <v>0.311</v>
      </c>
      <c r="G251" s="10">
        <v>0</v>
      </c>
      <c r="H251" s="4"/>
      <c r="I251" s="3" t="str">
        <f t="shared" si="6"/>
        <v/>
      </c>
      <c r="J251" s="3" t="str">
        <f t="shared" si="7"/>
        <v/>
      </c>
      <c r="K251" s="10" t="s">
        <v>297</v>
      </c>
    </row>
    <row r="252" spans="1:11" ht="15" customHeight="1" x14ac:dyDescent="0.2">
      <c r="A252" s="10" t="s">
        <v>12</v>
      </c>
      <c r="B252" s="10" t="s">
        <v>287</v>
      </c>
      <c r="C252" s="10" t="s">
        <v>254</v>
      </c>
      <c r="D252" s="10"/>
      <c r="E252" s="10" t="s">
        <v>621</v>
      </c>
      <c r="F252" s="10">
        <v>8.67</v>
      </c>
      <c r="G252" s="10">
        <v>0</v>
      </c>
      <c r="H252" s="4"/>
      <c r="I252" s="3" t="str">
        <f t="shared" si="6"/>
        <v/>
      </c>
      <c r="J252" s="3" t="str">
        <f t="shared" si="7"/>
        <v/>
      </c>
      <c r="K252" s="10" t="s">
        <v>299</v>
      </c>
    </row>
    <row r="253" spans="1:11" ht="15" customHeight="1" x14ac:dyDescent="0.2">
      <c r="A253" s="10" t="s">
        <v>12</v>
      </c>
      <c r="B253" s="10" t="s">
        <v>287</v>
      </c>
      <c r="C253" s="10" t="s">
        <v>257</v>
      </c>
      <c r="D253" s="10"/>
      <c r="E253" s="10" t="s">
        <v>621</v>
      </c>
      <c r="F253" s="10">
        <v>2.92</v>
      </c>
      <c r="G253" s="10">
        <v>0</v>
      </c>
      <c r="H253" s="4"/>
      <c r="I253" s="3" t="str">
        <f t="shared" si="6"/>
        <v/>
      </c>
      <c r="J253" s="3" t="str">
        <f t="shared" si="7"/>
        <v/>
      </c>
      <c r="K253" s="10" t="s">
        <v>302</v>
      </c>
    </row>
    <row r="254" spans="1:11" ht="15" customHeight="1" x14ac:dyDescent="0.2">
      <c r="A254" s="10" t="s">
        <v>12</v>
      </c>
      <c r="B254" s="10" t="s">
        <v>287</v>
      </c>
      <c r="C254" s="10" t="s">
        <v>261</v>
      </c>
      <c r="D254" s="10"/>
      <c r="E254" s="10" t="s">
        <v>621</v>
      </c>
      <c r="F254" s="10">
        <v>16.100000000000001</v>
      </c>
      <c r="G254" s="10">
        <v>0</v>
      </c>
      <c r="H254" s="4"/>
      <c r="I254" s="3" t="str">
        <f t="shared" si="6"/>
        <v/>
      </c>
      <c r="J254" s="3" t="str">
        <f t="shared" si="7"/>
        <v/>
      </c>
      <c r="K254" s="10" t="s">
        <v>304</v>
      </c>
    </row>
    <row r="255" spans="1:11" ht="15" customHeight="1" x14ac:dyDescent="0.2">
      <c r="A255" s="10" t="s">
        <v>12</v>
      </c>
      <c r="B255" s="10" t="s">
        <v>287</v>
      </c>
      <c r="C255" s="10" t="s">
        <v>264</v>
      </c>
      <c r="D255" s="10"/>
      <c r="E255" s="10" t="s">
        <v>621</v>
      </c>
      <c r="F255" s="10">
        <v>20.5</v>
      </c>
      <c r="G255" s="10">
        <v>0</v>
      </c>
      <c r="H255" s="4"/>
      <c r="I255" s="3" t="str">
        <f t="shared" si="6"/>
        <v/>
      </c>
      <c r="J255" s="3" t="str">
        <f t="shared" si="7"/>
        <v/>
      </c>
      <c r="K255" s="10" t="s">
        <v>306</v>
      </c>
    </row>
    <row r="256" spans="1:11" ht="15" customHeight="1" x14ac:dyDescent="0.2">
      <c r="A256" s="10" t="s">
        <v>12</v>
      </c>
      <c r="B256" s="10" t="s">
        <v>287</v>
      </c>
      <c r="C256" s="10" t="s">
        <v>266</v>
      </c>
      <c r="D256" s="10"/>
      <c r="E256" s="10" t="s">
        <v>621</v>
      </c>
      <c r="F256" s="10">
        <v>0.45600000000000002</v>
      </c>
      <c r="G256" s="10">
        <v>0</v>
      </c>
      <c r="H256" s="4"/>
      <c r="I256" s="3" t="str">
        <f t="shared" si="6"/>
        <v/>
      </c>
      <c r="J256" s="3" t="str">
        <f t="shared" si="7"/>
        <v/>
      </c>
      <c r="K256" s="10" t="s">
        <v>308</v>
      </c>
    </row>
    <row r="257" spans="1:11" ht="15" customHeight="1" x14ac:dyDescent="0.2">
      <c r="A257" s="10" t="s">
        <v>12</v>
      </c>
      <c r="B257" s="10" t="s">
        <v>287</v>
      </c>
      <c r="C257" s="10" t="s">
        <v>269</v>
      </c>
      <c r="D257" s="10"/>
      <c r="E257" s="10" t="s">
        <v>621</v>
      </c>
      <c r="F257" s="10">
        <v>21.6</v>
      </c>
      <c r="G257" s="10">
        <v>0</v>
      </c>
      <c r="H257" s="4"/>
      <c r="I257" s="3" t="str">
        <f t="shared" si="6"/>
        <v/>
      </c>
      <c r="J257" s="3" t="str">
        <f t="shared" si="7"/>
        <v/>
      </c>
      <c r="K257" s="10" t="s">
        <v>310</v>
      </c>
    </row>
    <row r="258" spans="1:11" ht="15" customHeight="1" x14ac:dyDescent="0.2">
      <c r="A258" s="10" t="s">
        <v>12</v>
      </c>
      <c r="B258" s="10" t="s">
        <v>287</v>
      </c>
      <c r="C258" s="10" t="s">
        <v>272</v>
      </c>
      <c r="D258" s="10"/>
      <c r="E258" s="10" t="s">
        <v>621</v>
      </c>
      <c r="F258" s="10">
        <v>0.441</v>
      </c>
      <c r="G258" s="10">
        <v>0</v>
      </c>
      <c r="H258" s="4"/>
      <c r="I258" s="3" t="str">
        <f t="shared" ref="I258:I321" si="8">IFERROR(IF(NOT(H258=""),ABS(ROUNDDOWN(F258-H258, 3 - (1+INT(LOG10(ABS(F258)))))),""),IF(AND(F258=0,NOT(F258="")),ABS(ROUNDDOWN(F258-H258,0)),""))</f>
        <v/>
      </c>
      <c r="J258" s="3" t="str">
        <f t="shared" ref="J258:J321" si="9">IF(NOT(I258=""),IF(I258&lt;=G258,"match",IF(I258&lt;3*G258,"partial match","no match")),"")</f>
        <v/>
      </c>
      <c r="K258" s="10" t="s">
        <v>312</v>
      </c>
    </row>
    <row r="259" spans="1:11" ht="15" customHeight="1" x14ac:dyDescent="0.2">
      <c r="A259" s="10" t="s">
        <v>12</v>
      </c>
      <c r="B259" s="10" t="s">
        <v>287</v>
      </c>
      <c r="C259" s="10" t="s">
        <v>275</v>
      </c>
      <c r="D259" s="10"/>
      <c r="E259" s="10" t="s">
        <v>621</v>
      </c>
      <c r="F259" s="10">
        <v>0.627</v>
      </c>
      <c r="G259" s="10">
        <v>0</v>
      </c>
      <c r="H259" s="4"/>
      <c r="I259" s="3" t="str">
        <f t="shared" si="8"/>
        <v/>
      </c>
      <c r="J259" s="3" t="str">
        <f t="shared" si="9"/>
        <v/>
      </c>
      <c r="K259" s="10" t="s">
        <v>314</v>
      </c>
    </row>
    <row r="260" spans="1:11" ht="15" customHeight="1" x14ac:dyDescent="0.2">
      <c r="A260" s="10" t="s">
        <v>12</v>
      </c>
      <c r="B260" s="10" t="s">
        <v>287</v>
      </c>
      <c r="C260" s="10" t="s">
        <v>278</v>
      </c>
      <c r="D260" s="10"/>
      <c r="E260" s="10" t="s">
        <v>621</v>
      </c>
      <c r="F260" s="10">
        <v>3.37</v>
      </c>
      <c r="G260" s="10">
        <v>0</v>
      </c>
      <c r="H260" s="4"/>
      <c r="I260" s="3" t="str">
        <f t="shared" si="8"/>
        <v/>
      </c>
      <c r="J260" s="3" t="str">
        <f t="shared" si="9"/>
        <v/>
      </c>
      <c r="K260" s="10" t="s">
        <v>315</v>
      </c>
    </row>
    <row r="261" spans="1:11" ht="15" customHeight="1" x14ac:dyDescent="0.2">
      <c r="A261" s="10" t="s">
        <v>12</v>
      </c>
      <c r="B261" s="10" t="s">
        <v>287</v>
      </c>
      <c r="C261" s="10" t="s">
        <v>281</v>
      </c>
      <c r="D261" s="10"/>
      <c r="E261" s="10" t="s">
        <v>621</v>
      </c>
      <c r="F261" s="10">
        <v>0.77800000000000002</v>
      </c>
      <c r="G261" s="10">
        <v>0</v>
      </c>
      <c r="H261" s="4"/>
      <c r="I261" s="3" t="str">
        <f t="shared" si="8"/>
        <v/>
      </c>
      <c r="J261" s="3" t="str">
        <f t="shared" si="9"/>
        <v/>
      </c>
      <c r="K261" s="10" t="s">
        <v>316</v>
      </c>
    </row>
    <row r="262" spans="1:11" ht="15" customHeight="1" x14ac:dyDescent="0.2">
      <c r="A262" s="10" t="s">
        <v>12</v>
      </c>
      <c r="B262" s="10" t="s">
        <v>287</v>
      </c>
      <c r="C262" s="10" t="s">
        <v>284</v>
      </c>
      <c r="D262" s="10"/>
      <c r="E262" s="10" t="s">
        <v>621</v>
      </c>
      <c r="F262" s="10">
        <v>2.57</v>
      </c>
      <c r="G262" s="10">
        <v>0</v>
      </c>
      <c r="H262" s="4"/>
      <c r="I262" s="3" t="str">
        <f t="shared" si="8"/>
        <v/>
      </c>
      <c r="J262" s="3" t="str">
        <f t="shared" si="9"/>
        <v/>
      </c>
      <c r="K262" s="10" t="s">
        <v>318</v>
      </c>
    </row>
    <row r="263" spans="1:11" ht="15" customHeight="1" x14ac:dyDescent="0.2">
      <c r="A263" s="10" t="s">
        <v>12</v>
      </c>
      <c r="B263" s="10" t="s">
        <v>629</v>
      </c>
      <c r="C263" s="10" t="s">
        <v>240</v>
      </c>
      <c r="D263" s="10"/>
      <c r="E263" s="10" t="s">
        <v>625</v>
      </c>
      <c r="F263" s="10"/>
      <c r="G263" s="10"/>
      <c r="H263" s="4"/>
      <c r="I263" s="3" t="str">
        <f t="shared" si="8"/>
        <v/>
      </c>
      <c r="J263" s="3" t="str">
        <f t="shared" si="9"/>
        <v/>
      </c>
      <c r="K263" s="10" t="s">
        <v>685</v>
      </c>
    </row>
    <row r="264" spans="1:11" ht="15" customHeight="1" x14ac:dyDescent="0.2">
      <c r="A264" s="10" t="s">
        <v>12</v>
      </c>
      <c r="B264" s="10" t="s">
        <v>629</v>
      </c>
      <c r="C264" s="10" t="s">
        <v>243</v>
      </c>
      <c r="D264" s="10"/>
      <c r="E264" s="10" t="s">
        <v>625</v>
      </c>
      <c r="F264" s="10"/>
      <c r="G264" s="10"/>
      <c r="H264" s="4"/>
      <c r="I264" s="3" t="str">
        <f t="shared" si="8"/>
        <v/>
      </c>
      <c r="J264" s="3" t="str">
        <f t="shared" si="9"/>
        <v/>
      </c>
      <c r="K264" s="10" t="s">
        <v>686</v>
      </c>
    </row>
    <row r="265" spans="1:11" ht="15" customHeight="1" x14ac:dyDescent="0.2">
      <c r="A265" s="10" t="s">
        <v>12</v>
      </c>
      <c r="B265" s="10" t="s">
        <v>629</v>
      </c>
      <c r="C265" s="10" t="s">
        <v>246</v>
      </c>
      <c r="D265" s="10"/>
      <c r="E265" s="10" t="s">
        <v>625</v>
      </c>
      <c r="F265" s="10"/>
      <c r="G265" s="10"/>
      <c r="H265" s="4"/>
      <c r="I265" s="3" t="str">
        <f t="shared" si="8"/>
        <v/>
      </c>
      <c r="J265" s="3" t="str">
        <f t="shared" si="9"/>
        <v/>
      </c>
      <c r="K265" s="10" t="s">
        <v>687</v>
      </c>
    </row>
    <row r="266" spans="1:11" ht="15" customHeight="1" x14ac:dyDescent="0.2">
      <c r="A266" s="10" t="s">
        <v>12</v>
      </c>
      <c r="B266" s="10" t="s">
        <v>629</v>
      </c>
      <c r="C266" s="10" t="s">
        <v>249</v>
      </c>
      <c r="D266" s="10"/>
      <c r="E266" s="10" t="s">
        <v>625</v>
      </c>
      <c r="F266" s="10"/>
      <c r="G266" s="10"/>
      <c r="H266" s="4"/>
      <c r="I266" s="3" t="str">
        <f t="shared" si="8"/>
        <v/>
      </c>
      <c r="J266" s="3" t="str">
        <f t="shared" si="9"/>
        <v/>
      </c>
      <c r="K266" s="10" t="s">
        <v>688</v>
      </c>
    </row>
    <row r="267" spans="1:11" ht="15" customHeight="1" x14ac:dyDescent="0.2">
      <c r="A267" s="10" t="s">
        <v>12</v>
      </c>
      <c r="B267" s="10" t="s">
        <v>629</v>
      </c>
      <c r="C267" s="10" t="s">
        <v>252</v>
      </c>
      <c r="D267" s="10"/>
      <c r="E267" s="10" t="s">
        <v>625</v>
      </c>
      <c r="F267" s="10"/>
      <c r="G267" s="10"/>
      <c r="H267" s="4"/>
      <c r="I267" s="3" t="str">
        <f t="shared" si="8"/>
        <v/>
      </c>
      <c r="J267" s="3" t="str">
        <f t="shared" si="9"/>
        <v/>
      </c>
      <c r="K267" s="10" t="s">
        <v>689</v>
      </c>
    </row>
    <row r="268" spans="1:11" ht="15" customHeight="1" x14ac:dyDescent="0.2">
      <c r="A268" s="10" t="s">
        <v>12</v>
      </c>
      <c r="B268" s="10" t="s">
        <v>629</v>
      </c>
      <c r="C268" s="10" t="s">
        <v>254</v>
      </c>
      <c r="D268" s="10"/>
      <c r="E268" s="10" t="s">
        <v>625</v>
      </c>
      <c r="F268" s="10"/>
      <c r="G268" s="10"/>
      <c r="H268" s="4"/>
      <c r="I268" s="3" t="str">
        <f t="shared" si="8"/>
        <v/>
      </c>
      <c r="J268" s="3" t="str">
        <f t="shared" si="9"/>
        <v/>
      </c>
      <c r="K268" s="10" t="s">
        <v>690</v>
      </c>
    </row>
    <row r="269" spans="1:11" ht="15" customHeight="1" x14ac:dyDescent="0.2">
      <c r="A269" s="10" t="s">
        <v>12</v>
      </c>
      <c r="B269" s="10" t="s">
        <v>629</v>
      </c>
      <c r="C269" s="10" t="s">
        <v>257</v>
      </c>
      <c r="D269" s="10"/>
      <c r="E269" s="10" t="s">
        <v>625</v>
      </c>
      <c r="F269" s="10"/>
      <c r="G269" s="10"/>
      <c r="H269" s="4"/>
      <c r="I269" s="3" t="str">
        <f t="shared" si="8"/>
        <v/>
      </c>
      <c r="J269" s="3" t="str">
        <f t="shared" si="9"/>
        <v/>
      </c>
      <c r="K269" s="10" t="s">
        <v>691</v>
      </c>
    </row>
    <row r="270" spans="1:11" ht="15" customHeight="1" x14ac:dyDescent="0.2">
      <c r="A270" s="10" t="s">
        <v>12</v>
      </c>
      <c r="B270" s="10" t="s">
        <v>629</v>
      </c>
      <c r="C270" s="10" t="s">
        <v>261</v>
      </c>
      <c r="D270" s="10"/>
      <c r="E270" s="10" t="s">
        <v>625</v>
      </c>
      <c r="F270" s="10"/>
      <c r="G270" s="10"/>
      <c r="H270" s="4"/>
      <c r="I270" s="3" t="str">
        <f t="shared" si="8"/>
        <v/>
      </c>
      <c r="J270" s="3" t="str">
        <f t="shared" si="9"/>
        <v/>
      </c>
      <c r="K270" s="10" t="s">
        <v>692</v>
      </c>
    </row>
    <row r="271" spans="1:11" ht="15" customHeight="1" x14ac:dyDescent="0.2">
      <c r="A271" s="10" t="s">
        <v>12</v>
      </c>
      <c r="B271" s="10" t="s">
        <v>629</v>
      </c>
      <c r="C271" s="10" t="s">
        <v>264</v>
      </c>
      <c r="D271" s="10"/>
      <c r="E271" s="10" t="s">
        <v>625</v>
      </c>
      <c r="F271" s="10"/>
      <c r="G271" s="10"/>
      <c r="H271" s="4"/>
      <c r="I271" s="3" t="str">
        <f t="shared" si="8"/>
        <v/>
      </c>
      <c r="J271" s="3" t="str">
        <f t="shared" si="9"/>
        <v/>
      </c>
      <c r="K271" s="10" t="s">
        <v>693</v>
      </c>
    </row>
    <row r="272" spans="1:11" ht="15" customHeight="1" x14ac:dyDescent="0.2">
      <c r="A272" s="10" t="s">
        <v>12</v>
      </c>
      <c r="B272" s="10" t="s">
        <v>629</v>
      </c>
      <c r="C272" s="10" t="s">
        <v>266</v>
      </c>
      <c r="D272" s="10"/>
      <c r="E272" s="10" t="s">
        <v>625</v>
      </c>
      <c r="F272" s="10"/>
      <c r="G272" s="10"/>
      <c r="H272" s="4"/>
      <c r="I272" s="3" t="str">
        <f t="shared" si="8"/>
        <v/>
      </c>
      <c r="J272" s="3" t="str">
        <f t="shared" si="9"/>
        <v/>
      </c>
      <c r="K272" s="10" t="s">
        <v>694</v>
      </c>
    </row>
    <row r="273" spans="1:11" ht="15" customHeight="1" x14ac:dyDescent="0.2">
      <c r="A273" s="10" t="s">
        <v>12</v>
      </c>
      <c r="B273" s="10" t="s">
        <v>629</v>
      </c>
      <c r="C273" s="10" t="s">
        <v>269</v>
      </c>
      <c r="D273" s="10"/>
      <c r="E273" s="10" t="s">
        <v>625</v>
      </c>
      <c r="F273" s="10"/>
      <c r="G273" s="10"/>
      <c r="H273" s="4"/>
      <c r="I273" s="3" t="str">
        <f t="shared" si="8"/>
        <v/>
      </c>
      <c r="J273" s="3" t="str">
        <f t="shared" si="9"/>
        <v/>
      </c>
      <c r="K273" s="10" t="s">
        <v>695</v>
      </c>
    </row>
    <row r="274" spans="1:11" ht="15" customHeight="1" x14ac:dyDescent="0.2">
      <c r="A274" s="10" t="s">
        <v>12</v>
      </c>
      <c r="B274" s="10" t="s">
        <v>629</v>
      </c>
      <c r="C274" s="10" t="s">
        <v>272</v>
      </c>
      <c r="D274" s="10"/>
      <c r="E274" s="10" t="s">
        <v>625</v>
      </c>
      <c r="F274" s="10"/>
      <c r="G274" s="10"/>
      <c r="H274" s="4"/>
      <c r="I274" s="3" t="str">
        <f t="shared" si="8"/>
        <v/>
      </c>
      <c r="J274" s="3" t="str">
        <f t="shared" si="9"/>
        <v/>
      </c>
      <c r="K274" s="10" t="s">
        <v>696</v>
      </c>
    </row>
    <row r="275" spans="1:11" ht="15" customHeight="1" x14ac:dyDescent="0.2">
      <c r="A275" s="10" t="s">
        <v>12</v>
      </c>
      <c r="B275" s="10" t="s">
        <v>629</v>
      </c>
      <c r="C275" s="10" t="s">
        <v>275</v>
      </c>
      <c r="D275" s="10"/>
      <c r="E275" s="10" t="s">
        <v>625</v>
      </c>
      <c r="F275" s="10"/>
      <c r="G275" s="10"/>
      <c r="H275" s="4"/>
      <c r="I275" s="3" t="str">
        <f t="shared" si="8"/>
        <v/>
      </c>
      <c r="J275" s="3" t="str">
        <f t="shared" si="9"/>
        <v/>
      </c>
      <c r="K275" s="10" t="s">
        <v>697</v>
      </c>
    </row>
    <row r="276" spans="1:11" ht="15" customHeight="1" x14ac:dyDescent="0.2">
      <c r="A276" s="10" t="s">
        <v>12</v>
      </c>
      <c r="B276" s="10" t="s">
        <v>629</v>
      </c>
      <c r="C276" s="10" t="s">
        <v>278</v>
      </c>
      <c r="D276" s="10"/>
      <c r="E276" s="10" t="s">
        <v>625</v>
      </c>
      <c r="F276" s="10"/>
      <c r="G276" s="10"/>
      <c r="H276" s="4"/>
      <c r="I276" s="3" t="str">
        <f t="shared" si="8"/>
        <v/>
      </c>
      <c r="J276" s="3" t="str">
        <f t="shared" si="9"/>
        <v/>
      </c>
      <c r="K276" s="10" t="s">
        <v>698</v>
      </c>
    </row>
    <row r="277" spans="1:11" ht="15" customHeight="1" x14ac:dyDescent="0.2">
      <c r="A277" s="10" t="s">
        <v>12</v>
      </c>
      <c r="B277" s="10" t="s">
        <v>629</v>
      </c>
      <c r="C277" s="10" t="s">
        <v>281</v>
      </c>
      <c r="D277" s="10"/>
      <c r="E277" s="10" t="s">
        <v>625</v>
      </c>
      <c r="F277" s="10"/>
      <c r="G277" s="10"/>
      <c r="H277" s="4"/>
      <c r="I277" s="3" t="str">
        <f t="shared" si="8"/>
        <v/>
      </c>
      <c r="J277" s="3" t="str">
        <f t="shared" si="9"/>
        <v/>
      </c>
      <c r="K277" s="10" t="s">
        <v>699</v>
      </c>
    </row>
    <row r="278" spans="1:11" ht="15" customHeight="1" x14ac:dyDescent="0.2">
      <c r="A278" s="10" t="s">
        <v>12</v>
      </c>
      <c r="B278" s="10" t="s">
        <v>629</v>
      </c>
      <c r="C278" s="10" t="s">
        <v>284</v>
      </c>
      <c r="D278" s="10"/>
      <c r="E278" s="10" t="s">
        <v>625</v>
      </c>
      <c r="F278" s="10"/>
      <c r="G278" s="10"/>
      <c r="H278" s="4"/>
      <c r="I278" s="3" t="str">
        <f t="shared" si="8"/>
        <v/>
      </c>
      <c r="J278" s="3" t="str">
        <f t="shared" si="9"/>
        <v/>
      </c>
      <c r="K278" s="10" t="s">
        <v>700</v>
      </c>
    </row>
    <row r="279" spans="1:11" ht="15" customHeight="1" x14ac:dyDescent="0.2">
      <c r="A279" s="10" t="s">
        <v>12</v>
      </c>
      <c r="B279" s="10" t="s">
        <v>630</v>
      </c>
      <c r="C279" s="10" t="s">
        <v>240</v>
      </c>
      <c r="D279" s="10"/>
      <c r="E279" s="10" t="s">
        <v>625</v>
      </c>
      <c r="F279" s="10"/>
      <c r="G279" s="10"/>
      <c r="H279" s="4"/>
      <c r="I279" s="3" t="str">
        <f t="shared" si="8"/>
        <v/>
      </c>
      <c r="J279" s="3" t="str">
        <f t="shared" si="9"/>
        <v/>
      </c>
      <c r="K279" s="10" t="s">
        <v>701</v>
      </c>
    </row>
    <row r="280" spans="1:11" ht="15" customHeight="1" x14ac:dyDescent="0.2">
      <c r="A280" s="10" t="s">
        <v>12</v>
      </c>
      <c r="B280" s="10" t="s">
        <v>630</v>
      </c>
      <c r="C280" s="10" t="s">
        <v>243</v>
      </c>
      <c r="D280" s="10"/>
      <c r="E280" s="10" t="s">
        <v>625</v>
      </c>
      <c r="F280" s="10"/>
      <c r="G280" s="10"/>
      <c r="H280" s="4"/>
      <c r="I280" s="3" t="str">
        <f t="shared" si="8"/>
        <v/>
      </c>
      <c r="J280" s="3" t="str">
        <f t="shared" si="9"/>
        <v/>
      </c>
      <c r="K280" s="10" t="s">
        <v>702</v>
      </c>
    </row>
    <row r="281" spans="1:11" ht="15" customHeight="1" x14ac:dyDescent="0.2">
      <c r="A281" s="10" t="s">
        <v>12</v>
      </c>
      <c r="B281" s="10" t="s">
        <v>630</v>
      </c>
      <c r="C281" s="10" t="s">
        <v>246</v>
      </c>
      <c r="D281" s="10"/>
      <c r="E281" s="10" t="s">
        <v>625</v>
      </c>
      <c r="F281" s="10"/>
      <c r="G281" s="10"/>
      <c r="H281" s="4"/>
      <c r="I281" s="3" t="str">
        <f t="shared" si="8"/>
        <v/>
      </c>
      <c r="J281" s="3" t="str">
        <f t="shared" si="9"/>
        <v/>
      </c>
      <c r="K281" s="10" t="s">
        <v>703</v>
      </c>
    </row>
    <row r="282" spans="1:11" ht="15" customHeight="1" x14ac:dyDescent="0.2">
      <c r="A282" s="10" t="s">
        <v>12</v>
      </c>
      <c r="B282" s="10" t="s">
        <v>630</v>
      </c>
      <c r="C282" s="10" t="s">
        <v>249</v>
      </c>
      <c r="D282" s="10"/>
      <c r="E282" s="10" t="s">
        <v>625</v>
      </c>
      <c r="F282" s="10"/>
      <c r="G282" s="10"/>
      <c r="H282" s="4"/>
      <c r="I282" s="3" t="str">
        <f t="shared" si="8"/>
        <v/>
      </c>
      <c r="J282" s="3" t="str">
        <f t="shared" si="9"/>
        <v/>
      </c>
      <c r="K282" s="10" t="s">
        <v>704</v>
      </c>
    </row>
    <row r="283" spans="1:11" ht="15" customHeight="1" x14ac:dyDescent="0.2">
      <c r="A283" s="10" t="s">
        <v>12</v>
      </c>
      <c r="B283" s="10" t="s">
        <v>630</v>
      </c>
      <c r="C283" s="10" t="s">
        <v>252</v>
      </c>
      <c r="D283" s="10"/>
      <c r="E283" s="10" t="s">
        <v>625</v>
      </c>
      <c r="F283" s="10"/>
      <c r="G283" s="10"/>
      <c r="H283" s="4"/>
      <c r="I283" s="3" t="str">
        <f t="shared" si="8"/>
        <v/>
      </c>
      <c r="J283" s="3" t="str">
        <f t="shared" si="9"/>
        <v/>
      </c>
      <c r="K283" s="10" t="s">
        <v>705</v>
      </c>
    </row>
    <row r="284" spans="1:11" ht="15" customHeight="1" x14ac:dyDescent="0.2">
      <c r="A284" s="10" t="s">
        <v>12</v>
      </c>
      <c r="B284" s="10" t="s">
        <v>630</v>
      </c>
      <c r="C284" s="10" t="s">
        <v>254</v>
      </c>
      <c r="D284" s="10"/>
      <c r="E284" s="10" t="s">
        <v>625</v>
      </c>
      <c r="F284" s="10"/>
      <c r="G284" s="10"/>
      <c r="H284" s="4"/>
      <c r="I284" s="3" t="str">
        <f t="shared" si="8"/>
        <v/>
      </c>
      <c r="J284" s="3" t="str">
        <f t="shared" si="9"/>
        <v/>
      </c>
      <c r="K284" s="10" t="s">
        <v>706</v>
      </c>
    </row>
    <row r="285" spans="1:11" ht="15" customHeight="1" x14ac:dyDescent="0.2">
      <c r="A285" s="10" t="s">
        <v>12</v>
      </c>
      <c r="B285" s="10" t="s">
        <v>630</v>
      </c>
      <c r="C285" s="10" t="s">
        <v>257</v>
      </c>
      <c r="D285" s="10"/>
      <c r="E285" s="10" t="s">
        <v>625</v>
      </c>
      <c r="F285" s="10"/>
      <c r="G285" s="10"/>
      <c r="H285" s="4"/>
      <c r="I285" s="3" t="str">
        <f t="shared" si="8"/>
        <v/>
      </c>
      <c r="J285" s="3" t="str">
        <f t="shared" si="9"/>
        <v/>
      </c>
      <c r="K285" s="10" t="s">
        <v>707</v>
      </c>
    </row>
    <row r="286" spans="1:11" ht="15" customHeight="1" x14ac:dyDescent="0.2">
      <c r="A286" s="10" t="s">
        <v>12</v>
      </c>
      <c r="B286" s="10" t="s">
        <v>630</v>
      </c>
      <c r="C286" s="10" t="s">
        <v>261</v>
      </c>
      <c r="D286" s="10"/>
      <c r="E286" s="10" t="s">
        <v>625</v>
      </c>
      <c r="F286" s="10"/>
      <c r="G286" s="10"/>
      <c r="H286" s="4"/>
      <c r="I286" s="3" t="str">
        <f t="shared" si="8"/>
        <v/>
      </c>
      <c r="J286" s="3" t="str">
        <f t="shared" si="9"/>
        <v/>
      </c>
      <c r="K286" s="10" t="s">
        <v>708</v>
      </c>
    </row>
    <row r="287" spans="1:11" ht="15" customHeight="1" x14ac:dyDescent="0.2">
      <c r="A287" s="10" t="s">
        <v>12</v>
      </c>
      <c r="B287" s="10" t="s">
        <v>630</v>
      </c>
      <c r="C287" s="10" t="s">
        <v>264</v>
      </c>
      <c r="D287" s="10"/>
      <c r="E287" s="10" t="s">
        <v>625</v>
      </c>
      <c r="F287" s="10"/>
      <c r="G287" s="10"/>
      <c r="H287" s="4"/>
      <c r="I287" s="3" t="str">
        <f t="shared" si="8"/>
        <v/>
      </c>
      <c r="J287" s="3" t="str">
        <f t="shared" si="9"/>
        <v/>
      </c>
      <c r="K287" s="10" t="s">
        <v>709</v>
      </c>
    </row>
    <row r="288" spans="1:11" ht="15" customHeight="1" x14ac:dyDescent="0.2">
      <c r="A288" s="10" t="s">
        <v>12</v>
      </c>
      <c r="B288" s="10" t="s">
        <v>630</v>
      </c>
      <c r="C288" s="10" t="s">
        <v>266</v>
      </c>
      <c r="D288" s="10"/>
      <c r="E288" s="10" t="s">
        <v>625</v>
      </c>
      <c r="F288" s="10"/>
      <c r="G288" s="10"/>
      <c r="H288" s="4"/>
      <c r="I288" s="3" t="str">
        <f t="shared" si="8"/>
        <v/>
      </c>
      <c r="J288" s="3" t="str">
        <f t="shared" si="9"/>
        <v/>
      </c>
      <c r="K288" s="10" t="s">
        <v>710</v>
      </c>
    </row>
    <row r="289" spans="1:11" ht="15" customHeight="1" x14ac:dyDescent="0.2">
      <c r="A289" s="10" t="s">
        <v>12</v>
      </c>
      <c r="B289" s="10" t="s">
        <v>630</v>
      </c>
      <c r="C289" s="10" t="s">
        <v>269</v>
      </c>
      <c r="D289" s="10"/>
      <c r="E289" s="10" t="s">
        <v>625</v>
      </c>
      <c r="F289" s="10"/>
      <c r="G289" s="10"/>
      <c r="H289" s="4"/>
      <c r="I289" s="3" t="str">
        <f t="shared" si="8"/>
        <v/>
      </c>
      <c r="J289" s="3" t="str">
        <f t="shared" si="9"/>
        <v/>
      </c>
      <c r="K289" s="10" t="s">
        <v>711</v>
      </c>
    </row>
    <row r="290" spans="1:11" ht="15" customHeight="1" x14ac:dyDescent="0.2">
      <c r="A290" s="10" t="s">
        <v>12</v>
      </c>
      <c r="B290" s="10" t="s">
        <v>630</v>
      </c>
      <c r="C290" s="10" t="s">
        <v>272</v>
      </c>
      <c r="D290" s="10"/>
      <c r="E290" s="10" t="s">
        <v>625</v>
      </c>
      <c r="F290" s="10"/>
      <c r="G290" s="10"/>
      <c r="H290" s="4"/>
      <c r="I290" s="3" t="str">
        <f t="shared" si="8"/>
        <v/>
      </c>
      <c r="J290" s="3" t="str">
        <f t="shared" si="9"/>
        <v/>
      </c>
      <c r="K290" s="10" t="s">
        <v>712</v>
      </c>
    </row>
    <row r="291" spans="1:11" ht="15" customHeight="1" x14ac:dyDescent="0.2">
      <c r="A291" s="10" t="s">
        <v>12</v>
      </c>
      <c r="B291" s="10" t="s">
        <v>630</v>
      </c>
      <c r="C291" s="10" t="s">
        <v>275</v>
      </c>
      <c r="D291" s="10"/>
      <c r="E291" s="10" t="s">
        <v>625</v>
      </c>
      <c r="F291" s="10"/>
      <c r="G291" s="10"/>
      <c r="H291" s="4"/>
      <c r="I291" s="3" t="str">
        <f t="shared" si="8"/>
        <v/>
      </c>
      <c r="J291" s="3" t="str">
        <f t="shared" si="9"/>
        <v/>
      </c>
      <c r="K291" s="10" t="s">
        <v>713</v>
      </c>
    </row>
    <row r="292" spans="1:11" ht="15" customHeight="1" x14ac:dyDescent="0.2">
      <c r="A292" s="10" t="s">
        <v>12</v>
      </c>
      <c r="B292" s="10" t="s">
        <v>630</v>
      </c>
      <c r="C292" s="10" t="s">
        <v>278</v>
      </c>
      <c r="D292" s="10"/>
      <c r="E292" s="10" t="s">
        <v>625</v>
      </c>
      <c r="F292" s="10"/>
      <c r="G292" s="10"/>
      <c r="H292" s="4"/>
      <c r="I292" s="3" t="str">
        <f t="shared" si="8"/>
        <v/>
      </c>
      <c r="J292" s="3" t="str">
        <f t="shared" si="9"/>
        <v/>
      </c>
      <c r="K292" s="10" t="s">
        <v>714</v>
      </c>
    </row>
    <row r="293" spans="1:11" ht="15" customHeight="1" x14ac:dyDescent="0.2">
      <c r="A293" s="10" t="s">
        <v>12</v>
      </c>
      <c r="B293" s="10" t="s">
        <v>630</v>
      </c>
      <c r="C293" s="10" t="s">
        <v>281</v>
      </c>
      <c r="D293" s="10"/>
      <c r="E293" s="10" t="s">
        <v>625</v>
      </c>
      <c r="F293" s="10"/>
      <c r="G293" s="10"/>
      <c r="H293" s="4"/>
      <c r="I293" s="3" t="str">
        <f t="shared" si="8"/>
        <v/>
      </c>
      <c r="J293" s="3" t="str">
        <f t="shared" si="9"/>
        <v/>
      </c>
      <c r="K293" s="10" t="s">
        <v>715</v>
      </c>
    </row>
    <row r="294" spans="1:11" ht="15" customHeight="1" x14ac:dyDescent="0.2">
      <c r="A294" s="10" t="s">
        <v>12</v>
      </c>
      <c r="B294" s="10" t="s">
        <v>630</v>
      </c>
      <c r="C294" s="10" t="s">
        <v>284</v>
      </c>
      <c r="D294" s="10"/>
      <c r="E294" s="10" t="s">
        <v>625</v>
      </c>
      <c r="F294" s="10"/>
      <c r="G294" s="10"/>
      <c r="H294" s="4"/>
      <c r="I294" s="3" t="str">
        <f t="shared" si="8"/>
        <v/>
      </c>
      <c r="J294" s="3" t="str">
        <f t="shared" si="9"/>
        <v/>
      </c>
      <c r="K294" s="10" t="s">
        <v>716</v>
      </c>
    </row>
    <row r="295" spans="1:11" ht="15" customHeight="1" x14ac:dyDescent="0.2">
      <c r="A295" s="10" t="s">
        <v>12</v>
      </c>
      <c r="B295" s="11" t="s">
        <v>895</v>
      </c>
      <c r="C295" s="10" t="s">
        <v>240</v>
      </c>
      <c r="D295" s="10" t="s">
        <v>838</v>
      </c>
      <c r="E295" s="10" t="s">
        <v>623</v>
      </c>
      <c r="F295" s="10">
        <v>0.70499999999999996</v>
      </c>
      <c r="G295" s="10">
        <v>0</v>
      </c>
      <c r="H295" s="4">
        <v>0.70523000000000002</v>
      </c>
      <c r="I295" s="3">
        <f t="shared" si="8"/>
        <v>0</v>
      </c>
      <c r="J295" s="3" t="str">
        <f t="shared" si="9"/>
        <v>match</v>
      </c>
      <c r="K295" s="10" t="s">
        <v>428</v>
      </c>
    </row>
    <row r="296" spans="1:11" ht="15" customHeight="1" x14ac:dyDescent="0.2">
      <c r="A296" s="10" t="s">
        <v>12</v>
      </c>
      <c r="B296" s="10" t="s">
        <v>427</v>
      </c>
      <c r="C296" s="10" t="s">
        <v>243</v>
      </c>
      <c r="D296" s="10" t="s">
        <v>839</v>
      </c>
      <c r="E296" s="10" t="s">
        <v>623</v>
      </c>
      <c r="F296" s="10">
        <v>3.06</v>
      </c>
      <c r="G296" s="10">
        <v>0</v>
      </c>
      <c r="H296" s="4">
        <v>3.0611000000000002</v>
      </c>
      <c r="I296" s="3">
        <f t="shared" si="8"/>
        <v>0</v>
      </c>
      <c r="J296" s="3" t="str">
        <f t="shared" si="9"/>
        <v>match</v>
      </c>
      <c r="K296" s="10" t="s">
        <v>431</v>
      </c>
    </row>
    <row r="297" spans="1:11" ht="15" customHeight="1" x14ac:dyDescent="0.2">
      <c r="A297" s="10" t="s">
        <v>12</v>
      </c>
      <c r="B297" s="10" t="s">
        <v>427</v>
      </c>
      <c r="C297" s="10" t="s">
        <v>246</v>
      </c>
      <c r="D297" s="10" t="s">
        <v>840</v>
      </c>
      <c r="E297" s="10" t="s">
        <v>623</v>
      </c>
      <c r="F297" s="10">
        <v>0.60299999999999998</v>
      </c>
      <c r="G297" s="10">
        <v>0</v>
      </c>
      <c r="H297" s="4">
        <v>0.60289999999999999</v>
      </c>
      <c r="I297" s="3">
        <f t="shared" si="8"/>
        <v>0</v>
      </c>
      <c r="J297" s="3" t="str">
        <f t="shared" si="9"/>
        <v>match</v>
      </c>
      <c r="K297" s="10" t="s">
        <v>433</v>
      </c>
    </row>
    <row r="298" spans="1:11" ht="15" customHeight="1" x14ac:dyDescent="0.2">
      <c r="A298" s="10" t="s">
        <v>12</v>
      </c>
      <c r="B298" s="10" t="s">
        <v>427</v>
      </c>
      <c r="C298" s="10" t="s">
        <v>249</v>
      </c>
      <c r="D298" s="10" t="s">
        <v>841</v>
      </c>
      <c r="E298" s="10" t="s">
        <v>623</v>
      </c>
      <c r="F298" s="10">
        <v>9.6999999999999993</v>
      </c>
      <c r="G298" s="10">
        <v>0</v>
      </c>
      <c r="H298" s="4">
        <v>9.6975999999999996</v>
      </c>
      <c r="I298" s="3">
        <f t="shared" si="8"/>
        <v>0</v>
      </c>
      <c r="J298" s="3" t="str">
        <f t="shared" si="9"/>
        <v>match</v>
      </c>
      <c r="K298" s="10" t="s">
        <v>434</v>
      </c>
    </row>
    <row r="299" spans="1:11" ht="15" customHeight="1" x14ac:dyDescent="0.2">
      <c r="A299" s="10" t="s">
        <v>12</v>
      </c>
      <c r="B299" s="10" t="s">
        <v>427</v>
      </c>
      <c r="C299" s="10" t="s">
        <v>252</v>
      </c>
      <c r="D299" s="10" t="s">
        <v>842</v>
      </c>
      <c r="E299" s="10" t="s">
        <v>623</v>
      </c>
      <c r="F299" s="10">
        <v>0.35199999999999998</v>
      </c>
      <c r="G299" s="10">
        <v>0</v>
      </c>
      <c r="H299" s="4">
        <v>0.35158</v>
      </c>
      <c r="I299" s="3">
        <f t="shared" si="8"/>
        <v>0</v>
      </c>
      <c r="J299" s="3" t="str">
        <f t="shared" si="9"/>
        <v>match</v>
      </c>
      <c r="K299" s="10" t="s">
        <v>437</v>
      </c>
    </row>
    <row r="300" spans="1:11" ht="15" customHeight="1" x14ac:dyDescent="0.2">
      <c r="A300" s="10" t="s">
        <v>12</v>
      </c>
      <c r="B300" s="10" t="s">
        <v>427</v>
      </c>
      <c r="C300" s="10" t="s">
        <v>254</v>
      </c>
      <c r="D300" s="10" t="s">
        <v>843</v>
      </c>
      <c r="E300" s="10" t="s">
        <v>623</v>
      </c>
      <c r="F300" s="10">
        <v>8.5399999999999991</v>
      </c>
      <c r="G300" s="10">
        <v>0</v>
      </c>
      <c r="H300" s="4">
        <v>8.5396000000000001</v>
      </c>
      <c r="I300" s="3">
        <f t="shared" si="8"/>
        <v>0</v>
      </c>
      <c r="J300" s="3" t="str">
        <f t="shared" si="9"/>
        <v>match</v>
      </c>
      <c r="K300" s="10" t="s">
        <v>440</v>
      </c>
    </row>
    <row r="301" spans="1:11" ht="15" customHeight="1" x14ac:dyDescent="0.2">
      <c r="A301" s="10" t="s">
        <v>12</v>
      </c>
      <c r="B301" s="10" t="s">
        <v>427</v>
      </c>
      <c r="C301" s="10" t="s">
        <v>257</v>
      </c>
      <c r="D301" s="10" t="s">
        <v>844</v>
      </c>
      <c r="E301" s="10" t="s">
        <v>623</v>
      </c>
      <c r="F301" s="10">
        <v>2.39</v>
      </c>
      <c r="G301" s="10">
        <v>0</v>
      </c>
      <c r="H301" s="4">
        <v>2.3909600000000002</v>
      </c>
      <c r="I301" s="3">
        <f t="shared" si="8"/>
        <v>0</v>
      </c>
      <c r="J301" s="3" t="str">
        <f t="shared" si="9"/>
        <v>match</v>
      </c>
      <c r="K301" s="10" t="s">
        <v>443</v>
      </c>
    </row>
    <row r="302" spans="1:11" ht="15" customHeight="1" x14ac:dyDescent="0.2">
      <c r="A302" s="10" t="s">
        <v>12</v>
      </c>
      <c r="B302" s="10" t="s">
        <v>427</v>
      </c>
      <c r="C302" s="10" t="s">
        <v>261</v>
      </c>
      <c r="D302" s="10" t="s">
        <v>845</v>
      </c>
      <c r="E302" s="10" t="s">
        <v>623</v>
      </c>
      <c r="F302" s="10">
        <v>17.600000000000001</v>
      </c>
      <c r="G302" s="10">
        <v>0</v>
      </c>
      <c r="H302" s="4">
        <v>17.566179999999999</v>
      </c>
      <c r="I302" s="3">
        <f t="shared" si="8"/>
        <v>0</v>
      </c>
      <c r="J302" s="3" t="str">
        <f t="shared" si="9"/>
        <v>match</v>
      </c>
      <c r="K302" s="10" t="s">
        <v>445</v>
      </c>
    </row>
    <row r="303" spans="1:11" ht="15" customHeight="1" x14ac:dyDescent="0.2">
      <c r="A303" s="10" t="s">
        <v>12</v>
      </c>
      <c r="B303" s="10" t="s">
        <v>427</v>
      </c>
      <c r="C303" s="10" t="s">
        <v>264</v>
      </c>
      <c r="D303" s="10" t="s">
        <v>846</v>
      </c>
      <c r="E303" s="10" t="s">
        <v>623</v>
      </c>
      <c r="F303" s="10">
        <v>21.8</v>
      </c>
      <c r="G303" s="10">
        <v>0</v>
      </c>
      <c r="H303" s="4">
        <v>21.776199999999999</v>
      </c>
      <c r="I303" s="3">
        <f t="shared" si="8"/>
        <v>0</v>
      </c>
      <c r="J303" s="3" t="str">
        <f t="shared" si="9"/>
        <v>match</v>
      </c>
      <c r="K303" s="10" t="s">
        <v>446</v>
      </c>
    </row>
    <row r="304" spans="1:11" ht="15" customHeight="1" x14ac:dyDescent="0.2">
      <c r="A304" s="10" t="s">
        <v>12</v>
      </c>
      <c r="B304" s="10" t="s">
        <v>427</v>
      </c>
      <c r="C304" s="10" t="s">
        <v>266</v>
      </c>
      <c r="D304" s="10" t="s">
        <v>847</v>
      </c>
      <c r="E304" s="10" t="s">
        <v>623</v>
      </c>
      <c r="F304" s="10">
        <v>0.43</v>
      </c>
      <c r="G304" s="10">
        <v>0</v>
      </c>
      <c r="H304" s="4">
        <v>0.43017499999999997</v>
      </c>
      <c r="I304" s="3">
        <f t="shared" si="8"/>
        <v>0</v>
      </c>
      <c r="J304" s="3" t="str">
        <f t="shared" si="9"/>
        <v>match</v>
      </c>
      <c r="K304" s="10" t="s">
        <v>447</v>
      </c>
    </row>
    <row r="305" spans="1:11" ht="15" customHeight="1" x14ac:dyDescent="0.2">
      <c r="A305" s="10" t="s">
        <v>12</v>
      </c>
      <c r="B305" s="10" t="s">
        <v>427</v>
      </c>
      <c r="C305" s="10" t="s">
        <v>269</v>
      </c>
      <c r="D305" s="10" t="s">
        <v>848</v>
      </c>
      <c r="E305" s="10" t="s">
        <v>623</v>
      </c>
      <c r="F305" s="10">
        <v>26.9</v>
      </c>
      <c r="G305" s="10">
        <v>0</v>
      </c>
      <c r="H305" s="4">
        <v>26.853349999999999</v>
      </c>
      <c r="I305" s="3">
        <f t="shared" si="8"/>
        <v>0</v>
      </c>
      <c r="J305" s="3" t="str">
        <f t="shared" si="9"/>
        <v>match</v>
      </c>
      <c r="K305" s="10" t="s">
        <v>448</v>
      </c>
    </row>
    <row r="306" spans="1:11" ht="15" customHeight="1" x14ac:dyDescent="0.2">
      <c r="A306" s="10" t="s">
        <v>12</v>
      </c>
      <c r="B306" s="10" t="s">
        <v>427</v>
      </c>
      <c r="C306" s="10" t="s">
        <v>272</v>
      </c>
      <c r="D306" s="10" t="s">
        <v>849</v>
      </c>
      <c r="E306" s="10" t="s">
        <v>623</v>
      </c>
      <c r="F306" s="10">
        <v>0.51300000000000001</v>
      </c>
      <c r="G306" s="10">
        <v>0</v>
      </c>
      <c r="H306" s="4">
        <v>0.51276999999999995</v>
      </c>
      <c r="I306" s="3">
        <f t="shared" si="8"/>
        <v>0</v>
      </c>
      <c r="J306" s="3" t="str">
        <f t="shared" si="9"/>
        <v>match</v>
      </c>
      <c r="K306" s="10" t="s">
        <v>449</v>
      </c>
    </row>
    <row r="307" spans="1:11" ht="15" customHeight="1" x14ac:dyDescent="0.2">
      <c r="A307" s="10" t="s">
        <v>12</v>
      </c>
      <c r="B307" s="10" t="s">
        <v>427</v>
      </c>
      <c r="C307" s="10" t="s">
        <v>275</v>
      </c>
      <c r="D307" s="10" t="s">
        <v>850</v>
      </c>
      <c r="E307" s="10" t="s">
        <v>623</v>
      </c>
      <c r="F307" s="10">
        <v>0.68</v>
      </c>
      <c r="G307" s="10">
        <v>0</v>
      </c>
      <c r="H307" s="4">
        <v>0.67983000000000005</v>
      </c>
      <c r="I307" s="3">
        <f t="shared" si="8"/>
        <v>0</v>
      </c>
      <c r="J307" s="3" t="str">
        <f t="shared" si="9"/>
        <v>match</v>
      </c>
      <c r="K307" s="10" t="s">
        <v>450</v>
      </c>
    </row>
    <row r="308" spans="1:11" ht="15" customHeight="1" x14ac:dyDescent="0.2">
      <c r="A308" s="10" t="s">
        <v>12</v>
      </c>
      <c r="B308" s="10" t="s">
        <v>427</v>
      </c>
      <c r="C308" s="10" t="s">
        <v>278</v>
      </c>
      <c r="D308" s="10" t="s">
        <v>851</v>
      </c>
      <c r="E308" s="10" t="s">
        <v>623</v>
      </c>
      <c r="F308" s="10">
        <v>3.46</v>
      </c>
      <c r="G308" s="10">
        <v>0</v>
      </c>
      <c r="H308" s="4">
        <v>3.4649779999999999</v>
      </c>
      <c r="I308" s="3">
        <f t="shared" si="8"/>
        <v>0</v>
      </c>
      <c r="J308" s="3" t="str">
        <f t="shared" si="9"/>
        <v>match</v>
      </c>
      <c r="K308" s="10" t="s">
        <v>451</v>
      </c>
    </row>
    <row r="309" spans="1:11" ht="15" customHeight="1" x14ac:dyDescent="0.2">
      <c r="A309" s="10" t="s">
        <v>12</v>
      </c>
      <c r="B309" s="10" t="s">
        <v>427</v>
      </c>
      <c r="C309" s="10" t="s">
        <v>281</v>
      </c>
      <c r="D309" s="10" t="s">
        <v>852</v>
      </c>
      <c r="E309" s="10" t="s">
        <v>623</v>
      </c>
      <c r="F309" s="10">
        <v>0.57399999999999995</v>
      </c>
      <c r="G309" s="10">
        <v>0</v>
      </c>
      <c r="H309" s="4">
        <v>0.5735422</v>
      </c>
      <c r="I309" s="3">
        <f t="shared" si="8"/>
        <v>0</v>
      </c>
      <c r="J309" s="3" t="str">
        <f t="shared" si="9"/>
        <v>match</v>
      </c>
      <c r="K309" s="10" t="s">
        <v>452</v>
      </c>
    </row>
    <row r="310" spans="1:11" ht="15" customHeight="1" x14ac:dyDescent="0.2">
      <c r="A310" s="10" t="s">
        <v>12</v>
      </c>
      <c r="B310" s="10" t="s">
        <v>427</v>
      </c>
      <c r="C310" s="10" t="s">
        <v>284</v>
      </c>
      <c r="D310" s="10" t="s">
        <v>853</v>
      </c>
      <c r="E310" s="10" t="s">
        <v>623</v>
      </c>
      <c r="F310" s="10">
        <v>2.4300000000000002</v>
      </c>
      <c r="G310" s="10">
        <v>0</v>
      </c>
      <c r="H310" s="4">
        <v>2.4320740000000001</v>
      </c>
      <c r="I310" s="3">
        <f t="shared" si="8"/>
        <v>0</v>
      </c>
      <c r="J310" s="3" t="str">
        <f t="shared" si="9"/>
        <v>match</v>
      </c>
      <c r="K310" s="10" t="s">
        <v>453</v>
      </c>
    </row>
    <row r="311" spans="1:11" ht="15" customHeight="1" x14ac:dyDescent="0.2">
      <c r="A311" s="10" t="s">
        <v>12</v>
      </c>
      <c r="B311" s="10" t="s">
        <v>454</v>
      </c>
      <c r="C311" s="10" t="s">
        <v>240</v>
      </c>
      <c r="D311" s="10"/>
      <c r="E311" s="10" t="s">
        <v>623</v>
      </c>
      <c r="F311" s="10">
        <v>0.72899999999999998</v>
      </c>
      <c r="G311" s="10">
        <v>0</v>
      </c>
      <c r="H311" s="4"/>
      <c r="I311" s="3" t="str">
        <f t="shared" si="8"/>
        <v/>
      </c>
      <c r="J311" s="3" t="str">
        <f t="shared" si="9"/>
        <v/>
      </c>
      <c r="K311" s="10" t="s">
        <v>455</v>
      </c>
    </row>
    <row r="312" spans="1:11" ht="15" customHeight="1" x14ac:dyDescent="0.2">
      <c r="A312" s="10" t="s">
        <v>12</v>
      </c>
      <c r="B312" s="10" t="s">
        <v>454</v>
      </c>
      <c r="C312" s="10" t="s">
        <v>243</v>
      </c>
      <c r="D312" s="10"/>
      <c r="E312" s="10" t="s">
        <v>623</v>
      </c>
      <c r="F312" s="10">
        <v>2.76</v>
      </c>
      <c r="G312" s="10">
        <v>0</v>
      </c>
      <c r="H312" s="4"/>
      <c r="I312" s="3" t="str">
        <f t="shared" si="8"/>
        <v/>
      </c>
      <c r="J312" s="3" t="str">
        <f t="shared" si="9"/>
        <v/>
      </c>
      <c r="K312" s="10" t="s">
        <v>456</v>
      </c>
    </row>
    <row r="313" spans="1:11" ht="15" customHeight="1" x14ac:dyDescent="0.2">
      <c r="A313" s="10" t="s">
        <v>12</v>
      </c>
      <c r="B313" s="10" t="s">
        <v>454</v>
      </c>
      <c r="C313" s="10" t="s">
        <v>246</v>
      </c>
      <c r="D313" s="10"/>
      <c r="E313" s="10" t="s">
        <v>623</v>
      </c>
      <c r="F313" s="10">
        <v>0.60699999999999998</v>
      </c>
      <c r="G313" s="10">
        <v>0</v>
      </c>
      <c r="H313" s="4"/>
      <c r="I313" s="3" t="str">
        <f t="shared" si="8"/>
        <v/>
      </c>
      <c r="J313" s="3" t="str">
        <f t="shared" si="9"/>
        <v/>
      </c>
      <c r="K313" s="10" t="s">
        <v>457</v>
      </c>
    </row>
    <row r="314" spans="1:11" ht="15" customHeight="1" x14ac:dyDescent="0.2">
      <c r="A314" s="10" t="s">
        <v>12</v>
      </c>
      <c r="B314" s="10" t="s">
        <v>454</v>
      </c>
      <c r="C314" s="10" t="s">
        <v>249</v>
      </c>
      <c r="D314" s="10"/>
      <c r="E314" s="10" t="s">
        <v>623</v>
      </c>
      <c r="F314" s="10">
        <v>9.64</v>
      </c>
      <c r="G314" s="10">
        <v>0</v>
      </c>
      <c r="H314" s="4"/>
      <c r="I314" s="3" t="str">
        <f t="shared" si="8"/>
        <v/>
      </c>
      <c r="J314" s="3" t="str">
        <f t="shared" si="9"/>
        <v/>
      </c>
      <c r="K314" s="10" t="s">
        <v>458</v>
      </c>
    </row>
    <row r="315" spans="1:11" ht="15" customHeight="1" x14ac:dyDescent="0.2">
      <c r="A315" s="10" t="s">
        <v>12</v>
      </c>
      <c r="B315" s="10" t="s">
        <v>454</v>
      </c>
      <c r="C315" s="10" t="s">
        <v>252</v>
      </c>
      <c r="D315" s="10"/>
      <c r="E315" s="10" t="s">
        <v>623</v>
      </c>
      <c r="F315" s="10">
        <v>0.372</v>
      </c>
      <c r="G315" s="10">
        <v>0</v>
      </c>
      <c r="H315" s="4"/>
      <c r="I315" s="3" t="str">
        <f t="shared" si="8"/>
        <v/>
      </c>
      <c r="J315" s="3" t="str">
        <f t="shared" si="9"/>
        <v/>
      </c>
      <c r="K315" s="10" t="s">
        <v>459</v>
      </c>
    </row>
    <row r="316" spans="1:11" ht="15" customHeight="1" x14ac:dyDescent="0.2">
      <c r="A316" s="10" t="s">
        <v>12</v>
      </c>
      <c r="B316" s="10" t="s">
        <v>454</v>
      </c>
      <c r="C316" s="10" t="s">
        <v>254</v>
      </c>
      <c r="D316" s="10"/>
      <c r="E316" s="10" t="s">
        <v>623</v>
      </c>
      <c r="F316" s="10">
        <v>8.67</v>
      </c>
      <c r="G316" s="10">
        <v>0</v>
      </c>
      <c r="H316" s="4"/>
      <c r="I316" s="3" t="str">
        <f t="shared" si="8"/>
        <v/>
      </c>
      <c r="J316" s="3" t="str">
        <f t="shared" si="9"/>
        <v/>
      </c>
      <c r="K316" s="10" t="s">
        <v>460</v>
      </c>
    </row>
    <row r="317" spans="1:11" ht="15" customHeight="1" x14ac:dyDescent="0.2">
      <c r="A317" s="10" t="s">
        <v>12</v>
      </c>
      <c r="B317" s="10" t="s">
        <v>454</v>
      </c>
      <c r="C317" s="10" t="s">
        <v>257</v>
      </c>
      <c r="D317" s="10"/>
      <c r="E317" s="10" t="s">
        <v>623</v>
      </c>
      <c r="F317" s="10">
        <v>2.16</v>
      </c>
      <c r="G317" s="10">
        <v>0</v>
      </c>
      <c r="H317" s="4"/>
      <c r="I317" s="3" t="str">
        <f t="shared" si="8"/>
        <v/>
      </c>
      <c r="J317" s="3" t="str">
        <f t="shared" si="9"/>
        <v/>
      </c>
      <c r="K317" s="10" t="s">
        <v>461</v>
      </c>
    </row>
    <row r="318" spans="1:11" ht="15" customHeight="1" x14ac:dyDescent="0.2">
      <c r="A318" s="10" t="s">
        <v>12</v>
      </c>
      <c r="B318" s="10" t="s">
        <v>454</v>
      </c>
      <c r="C318" s="10" t="s">
        <v>261</v>
      </c>
      <c r="D318" s="10"/>
      <c r="E318" s="10" t="s">
        <v>623</v>
      </c>
      <c r="F318" s="10">
        <v>15.6</v>
      </c>
      <c r="G318" s="10">
        <v>0</v>
      </c>
      <c r="H318" s="4"/>
      <c r="I318" s="3" t="str">
        <f t="shared" si="8"/>
        <v/>
      </c>
      <c r="J318" s="3" t="str">
        <f t="shared" si="9"/>
        <v/>
      </c>
      <c r="K318" s="10" t="s">
        <v>462</v>
      </c>
    </row>
    <row r="319" spans="1:11" ht="15" customHeight="1" x14ac:dyDescent="0.2">
      <c r="A319" s="10" t="s">
        <v>12</v>
      </c>
      <c r="B319" s="10" t="s">
        <v>454</v>
      </c>
      <c r="C319" s="10" t="s">
        <v>264</v>
      </c>
      <c r="D319" s="10"/>
      <c r="E319" s="10" t="s">
        <v>623</v>
      </c>
      <c r="F319" s="10">
        <v>281</v>
      </c>
      <c r="G319" s="10">
        <v>0</v>
      </c>
      <c r="H319" s="4"/>
      <c r="I319" s="3" t="str">
        <f t="shared" si="8"/>
        <v/>
      </c>
      <c r="J319" s="3" t="str">
        <f t="shared" si="9"/>
        <v/>
      </c>
      <c r="K319" s="10" t="s">
        <v>463</v>
      </c>
    </row>
    <row r="320" spans="1:11" ht="15" customHeight="1" x14ac:dyDescent="0.2">
      <c r="A320" s="10" t="s">
        <v>12</v>
      </c>
      <c r="B320" s="10" t="s">
        <v>454</v>
      </c>
      <c r="C320" s="10" t="s">
        <v>266</v>
      </c>
      <c r="D320" s="10"/>
      <c r="E320" s="10" t="s">
        <v>623</v>
      </c>
      <c r="F320" s="10">
        <v>0.43</v>
      </c>
      <c r="G320" s="10">
        <v>0</v>
      </c>
      <c r="H320" s="4"/>
      <c r="I320" s="3" t="str">
        <f t="shared" si="8"/>
        <v/>
      </c>
      <c r="J320" s="3" t="str">
        <f t="shared" si="9"/>
        <v/>
      </c>
      <c r="K320" s="10" t="s">
        <v>464</v>
      </c>
    </row>
    <row r="321" spans="1:11" ht="15" customHeight="1" x14ac:dyDescent="0.2">
      <c r="A321" s="10" t="s">
        <v>12</v>
      </c>
      <c r="B321" s="10" t="s">
        <v>454</v>
      </c>
      <c r="C321" s="10" t="s">
        <v>269</v>
      </c>
      <c r="D321" s="10"/>
      <c r="E321" s="10" t="s">
        <v>623</v>
      </c>
      <c r="F321" s="10">
        <v>328</v>
      </c>
      <c r="G321" s="10">
        <v>0</v>
      </c>
      <c r="H321" s="4"/>
      <c r="I321" s="3" t="str">
        <f t="shared" si="8"/>
        <v/>
      </c>
      <c r="J321" s="3" t="str">
        <f t="shared" si="9"/>
        <v/>
      </c>
      <c r="K321" s="10" t="s">
        <v>465</v>
      </c>
    </row>
    <row r="322" spans="1:11" ht="15" customHeight="1" x14ac:dyDescent="0.2">
      <c r="A322" s="10" t="s">
        <v>12</v>
      </c>
      <c r="B322" s="10" t="s">
        <v>454</v>
      </c>
      <c r="C322" s="10" t="s">
        <v>272</v>
      </c>
      <c r="D322" s="10"/>
      <c r="E322" s="10" t="s">
        <v>623</v>
      </c>
      <c r="F322" s="10">
        <v>0.501</v>
      </c>
      <c r="G322" s="10">
        <v>0</v>
      </c>
      <c r="H322" s="4"/>
      <c r="I322" s="3" t="str">
        <f t="shared" ref="I322:I385" si="10">IFERROR(IF(NOT(H322=""),ABS(ROUNDDOWN(F322-H322, 3 - (1+INT(LOG10(ABS(F322)))))),""),IF(AND(F322=0,NOT(F322="")),ABS(ROUNDDOWN(F322-H322,0)),""))</f>
        <v/>
      </c>
      <c r="J322" s="3" t="str">
        <f t="shared" ref="J322:J385" si="11">IF(NOT(I322=""),IF(I322&lt;=G322,"match",IF(I322&lt;3*G322,"partial match","no match")),"")</f>
        <v/>
      </c>
      <c r="K322" s="10" t="s">
        <v>467</v>
      </c>
    </row>
    <row r="323" spans="1:11" ht="15" customHeight="1" x14ac:dyDescent="0.2">
      <c r="A323" s="10" t="s">
        <v>12</v>
      </c>
      <c r="B323" s="10" t="s">
        <v>454</v>
      </c>
      <c r="C323" s="10" t="s">
        <v>275</v>
      </c>
      <c r="D323" s="10"/>
      <c r="E323" s="10" t="s">
        <v>623</v>
      </c>
      <c r="F323" s="10">
        <v>0.68</v>
      </c>
      <c r="G323" s="10">
        <v>0</v>
      </c>
      <c r="H323" s="4"/>
      <c r="I323" s="3" t="str">
        <f t="shared" si="10"/>
        <v/>
      </c>
      <c r="J323" s="3" t="str">
        <f t="shared" si="11"/>
        <v/>
      </c>
      <c r="K323" s="10" t="s">
        <v>468</v>
      </c>
    </row>
    <row r="324" spans="1:11" ht="15" customHeight="1" x14ac:dyDescent="0.2">
      <c r="A324" s="10" t="s">
        <v>12</v>
      </c>
      <c r="B324" s="10" t="s">
        <v>454</v>
      </c>
      <c r="C324" s="10" t="s">
        <v>278</v>
      </c>
      <c r="D324" s="10"/>
      <c r="E324" s="10" t="s">
        <v>623</v>
      </c>
      <c r="F324" s="10">
        <v>3.48</v>
      </c>
      <c r="G324" s="10">
        <v>0</v>
      </c>
      <c r="H324" s="4"/>
      <c r="I324" s="3" t="str">
        <f t="shared" si="10"/>
        <v/>
      </c>
      <c r="J324" s="3" t="str">
        <f t="shared" si="11"/>
        <v/>
      </c>
      <c r="K324" s="10" t="s">
        <v>469</v>
      </c>
    </row>
    <row r="325" spans="1:11" ht="15" customHeight="1" x14ac:dyDescent="0.2">
      <c r="A325" s="10" t="s">
        <v>12</v>
      </c>
      <c r="B325" s="10" t="s">
        <v>454</v>
      </c>
      <c r="C325" s="10" t="s">
        <v>281</v>
      </c>
      <c r="D325" s="10"/>
      <c r="E325" s="10" t="s">
        <v>623</v>
      </c>
      <c r="F325" s="10">
        <v>0.59799999999999998</v>
      </c>
      <c r="G325" s="10">
        <v>0</v>
      </c>
      <c r="H325" s="4"/>
      <c r="I325" s="3" t="str">
        <f t="shared" si="10"/>
        <v/>
      </c>
      <c r="J325" s="3" t="str">
        <f t="shared" si="11"/>
        <v/>
      </c>
      <c r="K325" s="10" t="s">
        <v>470</v>
      </c>
    </row>
    <row r="326" spans="1:11" ht="15" customHeight="1" x14ac:dyDescent="0.2">
      <c r="A326" s="10" t="s">
        <v>12</v>
      </c>
      <c r="B326" s="10" t="s">
        <v>454</v>
      </c>
      <c r="C326" s="10" t="s">
        <v>284</v>
      </c>
      <c r="D326" s="10"/>
      <c r="E326" s="10" t="s">
        <v>623</v>
      </c>
      <c r="F326" s="10">
        <v>2.62</v>
      </c>
      <c r="G326" s="10">
        <v>0</v>
      </c>
      <c r="H326" s="4"/>
      <c r="I326" s="3" t="str">
        <f t="shared" si="10"/>
        <v/>
      </c>
      <c r="J326" s="3" t="str">
        <f t="shared" si="11"/>
        <v/>
      </c>
      <c r="K326" s="10" t="s">
        <v>471</v>
      </c>
    </row>
    <row r="327" spans="1:11" ht="15" customHeight="1" x14ac:dyDescent="0.2">
      <c r="A327" s="10" t="s">
        <v>12</v>
      </c>
      <c r="B327" s="10" t="s">
        <v>319</v>
      </c>
      <c r="C327" s="10" t="s">
        <v>320</v>
      </c>
      <c r="D327" s="10"/>
      <c r="E327" s="10" t="s">
        <v>621</v>
      </c>
      <c r="F327" s="10">
        <v>0.36299999999999999</v>
      </c>
      <c r="G327" s="10">
        <v>0</v>
      </c>
      <c r="H327" s="4"/>
      <c r="I327" s="3" t="str">
        <f t="shared" si="10"/>
        <v/>
      </c>
      <c r="J327" s="3" t="str">
        <f t="shared" si="11"/>
        <v/>
      </c>
      <c r="K327" s="10" t="s">
        <v>322</v>
      </c>
    </row>
    <row r="328" spans="1:11" ht="15" customHeight="1" x14ac:dyDescent="0.2">
      <c r="A328" s="10" t="s">
        <v>12</v>
      </c>
      <c r="B328" s="10" t="s">
        <v>319</v>
      </c>
      <c r="C328" s="10" t="s">
        <v>323</v>
      </c>
      <c r="D328" s="10"/>
      <c r="E328" s="10" t="s">
        <v>621</v>
      </c>
      <c r="F328" s="10">
        <v>43.9</v>
      </c>
      <c r="G328" s="10">
        <v>0</v>
      </c>
      <c r="H328" s="4"/>
      <c r="I328" s="3" t="str">
        <f t="shared" si="10"/>
        <v/>
      </c>
      <c r="J328" s="3" t="str">
        <f t="shared" si="11"/>
        <v/>
      </c>
      <c r="K328" s="10" t="s">
        <v>325</v>
      </c>
    </row>
    <row r="329" spans="1:11" ht="15" customHeight="1" x14ac:dyDescent="0.2">
      <c r="A329" s="10" t="s">
        <v>12</v>
      </c>
      <c r="B329" s="10" t="s">
        <v>319</v>
      </c>
      <c r="C329" s="10" t="s">
        <v>326</v>
      </c>
      <c r="D329" s="10"/>
      <c r="E329" s="10" t="s">
        <v>621</v>
      </c>
      <c r="F329" s="10">
        <v>0.371</v>
      </c>
      <c r="G329" s="10">
        <v>0</v>
      </c>
      <c r="H329" s="4"/>
      <c r="I329" s="3" t="str">
        <f t="shared" si="10"/>
        <v/>
      </c>
      <c r="J329" s="3" t="str">
        <f t="shared" si="11"/>
        <v/>
      </c>
      <c r="K329" s="10" t="s">
        <v>329</v>
      </c>
    </row>
    <row r="330" spans="1:11" ht="15" customHeight="1" x14ac:dyDescent="0.2">
      <c r="A330" s="10" t="s">
        <v>12</v>
      </c>
      <c r="B330" s="10" t="s">
        <v>319</v>
      </c>
      <c r="C330" s="10" t="s">
        <v>330</v>
      </c>
      <c r="D330" s="10"/>
      <c r="E330" s="10" t="s">
        <v>621</v>
      </c>
      <c r="F330" s="10">
        <v>16.399999999999999</v>
      </c>
      <c r="G330" s="10">
        <v>0</v>
      </c>
      <c r="H330" s="4"/>
      <c r="I330" s="3" t="str">
        <f t="shared" si="10"/>
        <v/>
      </c>
      <c r="J330" s="3" t="str">
        <f t="shared" si="11"/>
        <v/>
      </c>
      <c r="K330" s="10" t="s">
        <v>332</v>
      </c>
    </row>
    <row r="331" spans="1:11" ht="15" customHeight="1" x14ac:dyDescent="0.2">
      <c r="A331" s="10" t="s">
        <v>12</v>
      </c>
      <c r="B331" s="10" t="s">
        <v>319</v>
      </c>
      <c r="C331" s="10" t="s">
        <v>333</v>
      </c>
      <c r="D331" s="10"/>
      <c r="E331" s="10" t="s">
        <v>621</v>
      </c>
      <c r="F331" s="10">
        <v>2.5899999999999999E-2</v>
      </c>
      <c r="G331" s="10">
        <v>0</v>
      </c>
      <c r="H331" s="4"/>
      <c r="I331" s="3" t="str">
        <f t="shared" si="10"/>
        <v/>
      </c>
      <c r="J331" s="3" t="str">
        <f t="shared" si="11"/>
        <v/>
      </c>
      <c r="K331" s="10" t="s">
        <v>335</v>
      </c>
    </row>
    <row r="332" spans="1:11" ht="15" customHeight="1" x14ac:dyDescent="0.2">
      <c r="A332" s="10" t="s">
        <v>12</v>
      </c>
      <c r="B332" s="10" t="s">
        <v>319</v>
      </c>
      <c r="C332" s="10" t="s">
        <v>336</v>
      </c>
      <c r="D332" s="10"/>
      <c r="E332" s="10" t="s">
        <v>621</v>
      </c>
      <c r="F332" s="10">
        <v>10.3</v>
      </c>
      <c r="G332" s="10">
        <v>0</v>
      </c>
      <c r="H332" s="4"/>
      <c r="I332" s="3" t="str">
        <f t="shared" si="10"/>
        <v/>
      </c>
      <c r="J332" s="3" t="str">
        <f t="shared" si="11"/>
        <v/>
      </c>
      <c r="K332" s="10" t="s">
        <v>338</v>
      </c>
    </row>
    <row r="333" spans="1:11" ht="15" customHeight="1" x14ac:dyDescent="0.2">
      <c r="A333" s="10" t="s">
        <v>12</v>
      </c>
      <c r="B333" s="10" t="s">
        <v>319</v>
      </c>
      <c r="C333" s="10" t="s">
        <v>339</v>
      </c>
      <c r="D333" s="10"/>
      <c r="E333" s="10" t="s">
        <v>621</v>
      </c>
      <c r="F333" s="10">
        <v>40.4</v>
      </c>
      <c r="G333" s="10">
        <v>0</v>
      </c>
      <c r="H333" s="4"/>
      <c r="I333" s="3" t="str">
        <f t="shared" si="10"/>
        <v/>
      </c>
      <c r="J333" s="3" t="str">
        <f t="shared" si="11"/>
        <v/>
      </c>
      <c r="K333" s="10" t="s">
        <v>341</v>
      </c>
    </row>
    <row r="334" spans="1:11" ht="15" customHeight="1" x14ac:dyDescent="0.2">
      <c r="A334" s="10" t="s">
        <v>12</v>
      </c>
      <c r="B334" s="10" t="s">
        <v>319</v>
      </c>
      <c r="C334" s="10" t="s">
        <v>342</v>
      </c>
      <c r="D334" s="10"/>
      <c r="E334" s="10" t="s">
        <v>621</v>
      </c>
      <c r="F334" s="10">
        <v>113</v>
      </c>
      <c r="G334" s="10">
        <v>0</v>
      </c>
      <c r="H334" s="4"/>
      <c r="I334" s="3" t="str">
        <f t="shared" si="10"/>
        <v/>
      </c>
      <c r="J334" s="3" t="str">
        <f t="shared" si="11"/>
        <v/>
      </c>
      <c r="K334" s="10" t="s">
        <v>344</v>
      </c>
    </row>
    <row r="335" spans="1:11" ht="15" customHeight="1" x14ac:dyDescent="0.2">
      <c r="A335" s="10" t="s">
        <v>12</v>
      </c>
      <c r="B335" s="10" t="s">
        <v>319</v>
      </c>
      <c r="C335" s="10" t="s">
        <v>264</v>
      </c>
      <c r="D335" s="10"/>
      <c r="E335" s="10" t="s">
        <v>621</v>
      </c>
      <c r="F335" s="10">
        <v>1.41</v>
      </c>
      <c r="G335" s="10">
        <v>0</v>
      </c>
      <c r="H335" s="4"/>
      <c r="I335" s="3" t="str">
        <f t="shared" si="10"/>
        <v/>
      </c>
      <c r="J335" s="3" t="str">
        <f t="shared" si="11"/>
        <v/>
      </c>
      <c r="K335" s="10" t="s">
        <v>346</v>
      </c>
    </row>
    <row r="336" spans="1:11" ht="15" customHeight="1" x14ac:dyDescent="0.2">
      <c r="A336" s="10" t="s">
        <v>12</v>
      </c>
      <c r="B336" s="10" t="s">
        <v>319</v>
      </c>
      <c r="C336" s="10" t="s">
        <v>347</v>
      </c>
      <c r="D336" s="10"/>
      <c r="E336" s="10" t="s">
        <v>621</v>
      </c>
      <c r="F336" s="10">
        <v>0.32300000000000001</v>
      </c>
      <c r="G336" s="10">
        <v>0</v>
      </c>
      <c r="H336" s="4"/>
      <c r="I336" s="3" t="str">
        <f t="shared" si="10"/>
        <v/>
      </c>
      <c r="J336" s="3" t="str">
        <f t="shared" si="11"/>
        <v/>
      </c>
      <c r="K336" s="10" t="s">
        <v>349</v>
      </c>
    </row>
    <row r="337" spans="1:11" ht="15" customHeight="1" x14ac:dyDescent="0.2">
      <c r="A337" s="10" t="s">
        <v>12</v>
      </c>
      <c r="B337" s="10" t="s">
        <v>319</v>
      </c>
      <c r="C337" s="10" t="s">
        <v>350</v>
      </c>
      <c r="D337" s="10"/>
      <c r="E337" s="10" t="s">
        <v>621</v>
      </c>
      <c r="F337" s="10">
        <v>1.49</v>
      </c>
      <c r="G337" s="10">
        <v>0</v>
      </c>
      <c r="H337" s="4"/>
      <c r="I337" s="3" t="str">
        <f t="shared" si="10"/>
        <v/>
      </c>
      <c r="J337" s="3" t="str">
        <f t="shared" si="11"/>
        <v/>
      </c>
      <c r="K337" s="10" t="s">
        <v>352</v>
      </c>
    </row>
    <row r="338" spans="1:11" ht="15" customHeight="1" x14ac:dyDescent="0.2">
      <c r="A338" s="10" t="s">
        <v>12</v>
      </c>
      <c r="B338" s="10" t="s">
        <v>319</v>
      </c>
      <c r="C338" s="10" t="s">
        <v>353</v>
      </c>
      <c r="D338" s="10"/>
      <c r="E338" s="10" t="s">
        <v>621</v>
      </c>
      <c r="F338" s="10">
        <v>0.33300000000000002</v>
      </c>
      <c r="G338" s="10">
        <v>0</v>
      </c>
      <c r="H338" s="4"/>
      <c r="I338" s="3" t="str">
        <f t="shared" si="10"/>
        <v/>
      </c>
      <c r="J338" s="3" t="str">
        <f t="shared" si="11"/>
        <v/>
      </c>
      <c r="K338" s="10" t="s">
        <v>355</v>
      </c>
    </row>
    <row r="339" spans="1:11" ht="15" customHeight="1" x14ac:dyDescent="0.2">
      <c r="A339" s="10" t="s">
        <v>12</v>
      </c>
      <c r="B339" s="10" t="s">
        <v>319</v>
      </c>
      <c r="C339" s="10" t="s">
        <v>356</v>
      </c>
      <c r="D339" s="10"/>
      <c r="E339" s="10" t="s">
        <v>621</v>
      </c>
      <c r="F339" s="10">
        <v>0.24</v>
      </c>
      <c r="G339" s="10">
        <v>0</v>
      </c>
      <c r="H339" s="4"/>
      <c r="I339" s="3" t="str">
        <f t="shared" si="10"/>
        <v/>
      </c>
      <c r="J339" s="3" t="str">
        <f t="shared" si="11"/>
        <v/>
      </c>
      <c r="K339" s="10" t="s">
        <v>358</v>
      </c>
    </row>
    <row r="340" spans="1:11" ht="15" customHeight="1" x14ac:dyDescent="0.2">
      <c r="A340" s="10" t="s">
        <v>12</v>
      </c>
      <c r="B340" s="10" t="s">
        <v>319</v>
      </c>
      <c r="C340" s="10" t="s">
        <v>278</v>
      </c>
      <c r="D340" s="10"/>
      <c r="E340" s="10" t="s">
        <v>621</v>
      </c>
      <c r="F340" s="10">
        <v>3.97</v>
      </c>
      <c r="G340" s="10">
        <v>0</v>
      </c>
      <c r="H340" s="4"/>
      <c r="I340" s="3" t="str">
        <f t="shared" si="10"/>
        <v/>
      </c>
      <c r="J340" s="3" t="str">
        <f t="shared" si="11"/>
        <v/>
      </c>
      <c r="K340" s="10" t="s">
        <v>360</v>
      </c>
    </row>
    <row r="341" spans="1:11" ht="15" customHeight="1" x14ac:dyDescent="0.2">
      <c r="A341" s="10" t="s">
        <v>12</v>
      </c>
      <c r="B341" s="10" t="s">
        <v>319</v>
      </c>
      <c r="C341" s="10" t="s">
        <v>361</v>
      </c>
      <c r="D341" s="10"/>
      <c r="E341" s="10" t="s">
        <v>621</v>
      </c>
      <c r="F341" s="10">
        <v>21</v>
      </c>
      <c r="G341" s="10">
        <v>0</v>
      </c>
      <c r="H341" s="4"/>
      <c r="I341" s="3" t="str">
        <f t="shared" si="10"/>
        <v/>
      </c>
      <c r="J341" s="3" t="str">
        <f t="shared" si="11"/>
        <v/>
      </c>
      <c r="K341" s="10" t="s">
        <v>363</v>
      </c>
    </row>
    <row r="342" spans="1:11" ht="15" customHeight="1" x14ac:dyDescent="0.2">
      <c r="A342" s="10" t="s">
        <v>12</v>
      </c>
      <c r="B342" s="10" t="s">
        <v>319</v>
      </c>
      <c r="C342" s="10" t="s">
        <v>364</v>
      </c>
      <c r="D342" s="10"/>
      <c r="E342" s="10" t="s">
        <v>621</v>
      </c>
      <c r="F342" s="10">
        <v>1.93</v>
      </c>
      <c r="G342" s="10">
        <v>0</v>
      </c>
      <c r="H342" s="4"/>
      <c r="I342" s="3" t="str">
        <f t="shared" si="10"/>
        <v/>
      </c>
      <c r="J342" s="3" t="str">
        <f t="shared" si="11"/>
        <v/>
      </c>
      <c r="K342" s="10" t="s">
        <v>365</v>
      </c>
    </row>
    <row r="343" spans="1:11" ht="15" customHeight="1" x14ac:dyDescent="0.2">
      <c r="A343" s="10" t="s">
        <v>12</v>
      </c>
      <c r="B343" s="10" t="s">
        <v>631</v>
      </c>
      <c r="C343" s="10" t="s">
        <v>320</v>
      </c>
      <c r="D343" s="10"/>
      <c r="E343" s="10" t="s">
        <v>625</v>
      </c>
      <c r="F343" s="10"/>
      <c r="G343" s="10"/>
      <c r="H343" s="4"/>
      <c r="I343" s="3" t="str">
        <f t="shared" si="10"/>
        <v/>
      </c>
      <c r="J343" s="3" t="str">
        <f t="shared" si="11"/>
        <v/>
      </c>
      <c r="K343" s="10" t="s">
        <v>717</v>
      </c>
    </row>
    <row r="344" spans="1:11" ht="15" customHeight="1" x14ac:dyDescent="0.2">
      <c r="A344" s="10" t="s">
        <v>12</v>
      </c>
      <c r="B344" s="10" t="s">
        <v>631</v>
      </c>
      <c r="C344" s="10" t="s">
        <v>323</v>
      </c>
      <c r="D344" s="10"/>
      <c r="E344" s="10" t="s">
        <v>625</v>
      </c>
      <c r="F344" s="10"/>
      <c r="G344" s="10"/>
      <c r="H344" s="4"/>
      <c r="I344" s="3" t="str">
        <f t="shared" si="10"/>
        <v/>
      </c>
      <c r="J344" s="3" t="str">
        <f t="shared" si="11"/>
        <v/>
      </c>
      <c r="K344" s="10" t="s">
        <v>718</v>
      </c>
    </row>
    <row r="345" spans="1:11" ht="15" customHeight="1" x14ac:dyDescent="0.2">
      <c r="A345" s="10" t="s">
        <v>12</v>
      </c>
      <c r="B345" s="10" t="s">
        <v>631</v>
      </c>
      <c r="C345" s="10" t="s">
        <v>326</v>
      </c>
      <c r="D345" s="10"/>
      <c r="E345" s="10" t="s">
        <v>625</v>
      </c>
      <c r="F345" s="10"/>
      <c r="G345" s="10"/>
      <c r="H345" s="4"/>
      <c r="I345" s="3" t="str">
        <f t="shared" si="10"/>
        <v/>
      </c>
      <c r="J345" s="3" t="str">
        <f t="shared" si="11"/>
        <v/>
      </c>
      <c r="K345" s="10" t="s">
        <v>719</v>
      </c>
    </row>
    <row r="346" spans="1:11" ht="15" customHeight="1" x14ac:dyDescent="0.2">
      <c r="A346" s="10" t="s">
        <v>12</v>
      </c>
      <c r="B346" s="10" t="s">
        <v>631</v>
      </c>
      <c r="C346" s="10" t="s">
        <v>330</v>
      </c>
      <c r="D346" s="10"/>
      <c r="E346" s="10" t="s">
        <v>625</v>
      </c>
      <c r="F346" s="10"/>
      <c r="G346" s="10"/>
      <c r="H346" s="4"/>
      <c r="I346" s="3" t="str">
        <f t="shared" si="10"/>
        <v/>
      </c>
      <c r="J346" s="3" t="str">
        <f t="shared" si="11"/>
        <v/>
      </c>
      <c r="K346" s="10" t="s">
        <v>720</v>
      </c>
    </row>
    <row r="347" spans="1:11" ht="15" customHeight="1" x14ac:dyDescent="0.2">
      <c r="A347" s="10" t="s">
        <v>12</v>
      </c>
      <c r="B347" s="10" t="s">
        <v>631</v>
      </c>
      <c r="C347" s="10" t="s">
        <v>333</v>
      </c>
      <c r="D347" s="10"/>
      <c r="E347" s="10" t="s">
        <v>625</v>
      </c>
      <c r="F347" s="10"/>
      <c r="G347" s="10"/>
      <c r="H347" s="4"/>
      <c r="I347" s="3" t="str">
        <f t="shared" si="10"/>
        <v/>
      </c>
      <c r="J347" s="3" t="str">
        <f t="shared" si="11"/>
        <v/>
      </c>
      <c r="K347" s="10" t="s">
        <v>721</v>
      </c>
    </row>
    <row r="348" spans="1:11" ht="15" customHeight="1" x14ac:dyDescent="0.2">
      <c r="A348" s="10" t="s">
        <v>12</v>
      </c>
      <c r="B348" s="10" t="s">
        <v>631</v>
      </c>
      <c r="C348" s="10" t="s">
        <v>336</v>
      </c>
      <c r="D348" s="10"/>
      <c r="E348" s="10" t="s">
        <v>625</v>
      </c>
      <c r="F348" s="10"/>
      <c r="G348" s="10"/>
      <c r="H348" s="4"/>
      <c r="I348" s="3" t="str">
        <f t="shared" si="10"/>
        <v/>
      </c>
      <c r="J348" s="3" t="str">
        <f t="shared" si="11"/>
        <v/>
      </c>
      <c r="K348" s="10" t="s">
        <v>722</v>
      </c>
    </row>
    <row r="349" spans="1:11" ht="15" customHeight="1" x14ac:dyDescent="0.2">
      <c r="A349" s="10" t="s">
        <v>12</v>
      </c>
      <c r="B349" s="10" t="s">
        <v>631</v>
      </c>
      <c r="C349" s="10" t="s">
        <v>339</v>
      </c>
      <c r="D349" s="10"/>
      <c r="E349" s="10" t="s">
        <v>625</v>
      </c>
      <c r="F349" s="10"/>
      <c r="G349" s="10"/>
      <c r="H349" s="4"/>
      <c r="I349" s="3" t="str">
        <f t="shared" si="10"/>
        <v/>
      </c>
      <c r="J349" s="3" t="str">
        <f t="shared" si="11"/>
        <v/>
      </c>
      <c r="K349" s="10" t="s">
        <v>723</v>
      </c>
    </row>
    <row r="350" spans="1:11" ht="15" customHeight="1" x14ac:dyDescent="0.2">
      <c r="A350" s="10" t="s">
        <v>12</v>
      </c>
      <c r="B350" s="10" t="s">
        <v>631</v>
      </c>
      <c r="C350" s="10" t="s">
        <v>342</v>
      </c>
      <c r="D350" s="10"/>
      <c r="E350" s="10" t="s">
        <v>625</v>
      </c>
      <c r="F350" s="10"/>
      <c r="G350" s="10"/>
      <c r="H350" s="4"/>
      <c r="I350" s="3" t="str">
        <f t="shared" si="10"/>
        <v/>
      </c>
      <c r="J350" s="3" t="str">
        <f t="shared" si="11"/>
        <v/>
      </c>
      <c r="K350" s="10" t="s">
        <v>724</v>
      </c>
    </row>
    <row r="351" spans="1:11" ht="15" customHeight="1" x14ac:dyDescent="0.2">
      <c r="A351" s="10" t="s">
        <v>12</v>
      </c>
      <c r="B351" s="10" t="s">
        <v>631</v>
      </c>
      <c r="C351" s="10" t="s">
        <v>264</v>
      </c>
      <c r="D351" s="10"/>
      <c r="E351" s="10" t="s">
        <v>625</v>
      </c>
      <c r="F351" s="10"/>
      <c r="G351" s="10"/>
      <c r="H351" s="4"/>
      <c r="I351" s="3" t="str">
        <f t="shared" si="10"/>
        <v/>
      </c>
      <c r="J351" s="3" t="str">
        <f t="shared" si="11"/>
        <v/>
      </c>
      <c r="K351" s="10" t="s">
        <v>725</v>
      </c>
    </row>
    <row r="352" spans="1:11" ht="15" customHeight="1" x14ac:dyDescent="0.2">
      <c r="A352" s="10" t="s">
        <v>12</v>
      </c>
      <c r="B352" s="10" t="s">
        <v>631</v>
      </c>
      <c r="C352" s="10" t="s">
        <v>347</v>
      </c>
      <c r="D352" s="10"/>
      <c r="E352" s="10" t="s">
        <v>625</v>
      </c>
      <c r="F352" s="10"/>
      <c r="G352" s="10"/>
      <c r="H352" s="4"/>
      <c r="I352" s="3" t="str">
        <f t="shared" si="10"/>
        <v/>
      </c>
      <c r="J352" s="3" t="str">
        <f t="shared" si="11"/>
        <v/>
      </c>
      <c r="K352" s="10" t="s">
        <v>726</v>
      </c>
    </row>
    <row r="353" spans="1:11" ht="15.75" customHeight="1" x14ac:dyDescent="0.2">
      <c r="A353" s="10" t="s">
        <v>12</v>
      </c>
      <c r="B353" s="10" t="s">
        <v>631</v>
      </c>
      <c r="C353" s="10" t="s">
        <v>350</v>
      </c>
      <c r="D353" s="10"/>
      <c r="E353" s="10" t="s">
        <v>625</v>
      </c>
      <c r="F353" s="10"/>
      <c r="G353" s="10"/>
      <c r="H353" s="4"/>
      <c r="I353" s="3" t="str">
        <f t="shared" si="10"/>
        <v/>
      </c>
      <c r="J353" s="3" t="str">
        <f t="shared" si="11"/>
        <v/>
      </c>
      <c r="K353" s="10" t="s">
        <v>727</v>
      </c>
    </row>
    <row r="354" spans="1:11" ht="15.75" customHeight="1" x14ac:dyDescent="0.2">
      <c r="A354" s="10" t="s">
        <v>12</v>
      </c>
      <c r="B354" s="10" t="s">
        <v>631</v>
      </c>
      <c r="C354" s="10" t="s">
        <v>353</v>
      </c>
      <c r="D354" s="10"/>
      <c r="E354" s="10" t="s">
        <v>625</v>
      </c>
      <c r="F354" s="10"/>
      <c r="G354" s="10"/>
      <c r="H354" s="4"/>
      <c r="I354" s="3" t="str">
        <f t="shared" si="10"/>
        <v/>
      </c>
      <c r="J354" s="3" t="str">
        <f t="shared" si="11"/>
        <v/>
      </c>
      <c r="K354" s="10" t="s">
        <v>728</v>
      </c>
    </row>
    <row r="355" spans="1:11" ht="15.75" customHeight="1" x14ac:dyDescent="0.2">
      <c r="A355" s="10" t="s">
        <v>12</v>
      </c>
      <c r="B355" s="10" t="s">
        <v>631</v>
      </c>
      <c r="C355" s="10" t="s">
        <v>356</v>
      </c>
      <c r="D355" s="10"/>
      <c r="E355" s="10" t="s">
        <v>625</v>
      </c>
      <c r="F355" s="10"/>
      <c r="G355" s="10"/>
      <c r="H355" s="4"/>
      <c r="I355" s="3" t="str">
        <f t="shared" si="10"/>
        <v/>
      </c>
      <c r="J355" s="3" t="str">
        <f t="shared" si="11"/>
        <v/>
      </c>
      <c r="K355" s="10" t="s">
        <v>729</v>
      </c>
    </row>
    <row r="356" spans="1:11" ht="15.75" customHeight="1" x14ac:dyDescent="0.2">
      <c r="A356" s="10" t="s">
        <v>12</v>
      </c>
      <c r="B356" s="10" t="s">
        <v>631</v>
      </c>
      <c r="C356" s="10" t="s">
        <v>278</v>
      </c>
      <c r="D356" s="10"/>
      <c r="E356" s="10" t="s">
        <v>625</v>
      </c>
      <c r="F356" s="10"/>
      <c r="G356" s="10"/>
      <c r="H356" s="4"/>
      <c r="I356" s="3" t="str">
        <f t="shared" si="10"/>
        <v/>
      </c>
      <c r="J356" s="3" t="str">
        <f t="shared" si="11"/>
        <v/>
      </c>
      <c r="K356" s="10" t="s">
        <v>730</v>
      </c>
    </row>
    <row r="357" spans="1:11" ht="15.75" customHeight="1" x14ac:dyDescent="0.2">
      <c r="A357" s="10" t="s">
        <v>12</v>
      </c>
      <c r="B357" s="10" t="s">
        <v>631</v>
      </c>
      <c r="C357" s="10" t="s">
        <v>361</v>
      </c>
      <c r="D357" s="10"/>
      <c r="E357" s="10" t="s">
        <v>625</v>
      </c>
      <c r="F357" s="10"/>
      <c r="G357" s="10"/>
      <c r="H357" s="4"/>
      <c r="I357" s="3" t="str">
        <f t="shared" si="10"/>
        <v/>
      </c>
      <c r="J357" s="3" t="str">
        <f t="shared" si="11"/>
        <v/>
      </c>
      <c r="K357" s="10" t="s">
        <v>731</v>
      </c>
    </row>
    <row r="358" spans="1:11" ht="15.75" customHeight="1" x14ac:dyDescent="0.2">
      <c r="A358" s="10" t="s">
        <v>12</v>
      </c>
      <c r="B358" s="10" t="s">
        <v>631</v>
      </c>
      <c r="C358" s="10" t="s">
        <v>364</v>
      </c>
      <c r="D358" s="10"/>
      <c r="E358" s="10" t="s">
        <v>625</v>
      </c>
      <c r="F358" s="10"/>
      <c r="G358" s="10"/>
      <c r="H358" s="4"/>
      <c r="I358" s="3" t="str">
        <f t="shared" si="10"/>
        <v/>
      </c>
      <c r="J358" s="3" t="str">
        <f t="shared" si="11"/>
        <v/>
      </c>
      <c r="K358" s="10" t="s">
        <v>732</v>
      </c>
    </row>
    <row r="359" spans="1:11" ht="15.75" customHeight="1" x14ac:dyDescent="0.2">
      <c r="A359" s="10" t="s">
        <v>12</v>
      </c>
      <c r="B359" s="11" t="s">
        <v>896</v>
      </c>
      <c r="C359" s="10" t="s">
        <v>320</v>
      </c>
      <c r="D359" s="10" t="s">
        <v>854</v>
      </c>
      <c r="E359" s="10" t="s">
        <v>623</v>
      </c>
      <c r="F359" s="10">
        <v>0.255</v>
      </c>
      <c r="G359" s="10">
        <v>0</v>
      </c>
      <c r="H359" s="4">
        <v>0.25518204081632601</v>
      </c>
      <c r="I359" s="3">
        <f t="shared" si="10"/>
        <v>0</v>
      </c>
      <c r="J359" s="3" t="str">
        <f t="shared" si="11"/>
        <v>match</v>
      </c>
      <c r="K359" s="10" t="s">
        <v>473</v>
      </c>
    </row>
    <row r="360" spans="1:11" ht="15.75" customHeight="1" x14ac:dyDescent="0.2">
      <c r="A360" s="10" t="s">
        <v>12</v>
      </c>
      <c r="B360" s="10" t="s">
        <v>472</v>
      </c>
      <c r="C360" s="10" t="s">
        <v>323</v>
      </c>
      <c r="D360" s="10" t="s">
        <v>855</v>
      </c>
      <c r="E360" s="10" t="s">
        <v>623</v>
      </c>
      <c r="F360" s="10">
        <v>550</v>
      </c>
      <c r="G360" s="10">
        <v>0</v>
      </c>
      <c r="H360" s="4">
        <v>550</v>
      </c>
      <c r="I360" s="3">
        <f t="shared" si="10"/>
        <v>0</v>
      </c>
      <c r="J360" s="3" t="str">
        <f t="shared" si="11"/>
        <v>match</v>
      </c>
      <c r="K360" s="10" t="s">
        <v>474</v>
      </c>
    </row>
    <row r="361" spans="1:11" ht="15.75" customHeight="1" x14ac:dyDescent="0.2">
      <c r="A361" s="10" t="s">
        <v>12</v>
      </c>
      <c r="B361" s="10" t="s">
        <v>472</v>
      </c>
      <c r="C361" s="10" t="s">
        <v>326</v>
      </c>
      <c r="D361" s="10" t="s">
        <v>856</v>
      </c>
      <c r="E361" s="10" t="s">
        <v>623</v>
      </c>
      <c r="F361" s="10">
        <v>0.253</v>
      </c>
      <c r="G361" s="10">
        <v>0</v>
      </c>
      <c r="H361" s="4">
        <v>0.25277777777777699</v>
      </c>
      <c r="I361" s="3">
        <f t="shared" si="10"/>
        <v>0</v>
      </c>
      <c r="J361" s="3" t="str">
        <f t="shared" si="11"/>
        <v>match</v>
      </c>
      <c r="K361" s="10" t="s">
        <v>475</v>
      </c>
    </row>
    <row r="362" spans="1:11" ht="15.75" customHeight="1" x14ac:dyDescent="0.2">
      <c r="A362" s="10" t="s">
        <v>12</v>
      </c>
      <c r="B362" s="10" t="s">
        <v>472</v>
      </c>
      <c r="C362" s="10" t="s">
        <v>330</v>
      </c>
      <c r="D362" s="10" t="s">
        <v>857</v>
      </c>
      <c r="E362" s="10" t="s">
        <v>623</v>
      </c>
      <c r="F362" s="10">
        <v>15.6</v>
      </c>
      <c r="G362" s="10">
        <v>0</v>
      </c>
      <c r="H362" s="4">
        <v>15.6</v>
      </c>
      <c r="I362" s="3">
        <f t="shared" si="10"/>
        <v>0</v>
      </c>
      <c r="J362" s="3" t="str">
        <f t="shared" si="11"/>
        <v>match</v>
      </c>
      <c r="K362" s="10" t="s">
        <v>476</v>
      </c>
    </row>
    <row r="363" spans="1:11" ht="15.75" customHeight="1" x14ac:dyDescent="0.2">
      <c r="A363" s="10" t="s">
        <v>12</v>
      </c>
      <c r="B363" s="10" t="s">
        <v>472</v>
      </c>
      <c r="C363" s="10" t="s">
        <v>333</v>
      </c>
      <c r="D363" s="10" t="s">
        <v>858</v>
      </c>
      <c r="E363" s="10" t="s">
        <v>623</v>
      </c>
      <c r="F363" s="10">
        <v>2.5600000000000001E-2</v>
      </c>
      <c r="G363" s="10">
        <v>0</v>
      </c>
      <c r="H363" s="4">
        <v>2.5604376417233499E-2</v>
      </c>
      <c r="I363" s="3">
        <f t="shared" si="10"/>
        <v>0</v>
      </c>
      <c r="J363" s="3" t="str">
        <f t="shared" si="11"/>
        <v>match</v>
      </c>
      <c r="K363" s="10" t="s">
        <v>477</v>
      </c>
    </row>
    <row r="364" spans="1:11" ht="15.75" customHeight="1" x14ac:dyDescent="0.2">
      <c r="A364" s="10" t="s">
        <v>12</v>
      </c>
      <c r="B364" s="10" t="s">
        <v>472</v>
      </c>
      <c r="C364" s="10" t="s">
        <v>336</v>
      </c>
      <c r="D364" s="10" t="s">
        <v>859</v>
      </c>
      <c r="E364" s="10" t="s">
        <v>623</v>
      </c>
      <c r="F364" s="10">
        <v>2.76</v>
      </c>
      <c r="G364" s="10">
        <v>0</v>
      </c>
      <c r="H364" s="4">
        <v>2.76334530612244</v>
      </c>
      <c r="I364" s="3">
        <f t="shared" si="10"/>
        <v>0</v>
      </c>
      <c r="J364" s="3" t="str">
        <f t="shared" si="11"/>
        <v>match</v>
      </c>
      <c r="K364" s="10" t="s">
        <v>478</v>
      </c>
    </row>
    <row r="365" spans="1:11" ht="15.75" customHeight="1" x14ac:dyDescent="0.2">
      <c r="A365" s="10" t="s">
        <v>12</v>
      </c>
      <c r="B365" s="10" t="s">
        <v>472</v>
      </c>
      <c r="C365" s="10" t="s">
        <v>339</v>
      </c>
      <c r="D365" s="10" t="s">
        <v>860</v>
      </c>
      <c r="E365" s="10" t="s">
        <v>623</v>
      </c>
      <c r="F365" s="10">
        <v>503</v>
      </c>
      <c r="G365" s="10">
        <v>0</v>
      </c>
      <c r="H365" s="4">
        <v>502.79444444444403</v>
      </c>
      <c r="I365" s="3">
        <f t="shared" si="10"/>
        <v>0</v>
      </c>
      <c r="J365" s="3" t="str">
        <f t="shared" si="11"/>
        <v>match</v>
      </c>
      <c r="K365" s="10" t="s">
        <v>479</v>
      </c>
    </row>
    <row r="366" spans="1:11" ht="15.75" customHeight="1" x14ac:dyDescent="0.2">
      <c r="A366" s="10" t="s">
        <v>12</v>
      </c>
      <c r="B366" s="10" t="s">
        <v>472</v>
      </c>
      <c r="C366" s="10" t="s">
        <v>342</v>
      </c>
      <c r="D366" s="10" t="s">
        <v>861</v>
      </c>
      <c r="E366" s="10" t="s">
        <v>623</v>
      </c>
      <c r="F366" s="10">
        <v>1490</v>
      </c>
      <c r="G366" s="10">
        <v>0</v>
      </c>
      <c r="H366" s="4">
        <v>1494.6</v>
      </c>
      <c r="I366" s="3">
        <f t="shared" si="10"/>
        <v>0</v>
      </c>
      <c r="J366" s="3" t="str">
        <f t="shared" si="11"/>
        <v>match</v>
      </c>
      <c r="K366" s="10" t="s">
        <v>480</v>
      </c>
    </row>
    <row r="367" spans="1:11" ht="15.75" customHeight="1" x14ac:dyDescent="0.2">
      <c r="A367" s="10" t="s">
        <v>12</v>
      </c>
      <c r="B367" s="10" t="s">
        <v>472</v>
      </c>
      <c r="C367" s="10" t="s">
        <v>264</v>
      </c>
      <c r="D367" s="10" t="s">
        <v>846</v>
      </c>
      <c r="E367" s="10" t="s">
        <v>623</v>
      </c>
      <c r="F367" s="10">
        <v>1.4</v>
      </c>
      <c r="G367" s="10">
        <v>0</v>
      </c>
      <c r="H367" s="4">
        <v>1.4</v>
      </c>
      <c r="I367" s="3">
        <f t="shared" si="10"/>
        <v>0</v>
      </c>
      <c r="J367" s="3" t="str">
        <f t="shared" si="11"/>
        <v>match</v>
      </c>
      <c r="K367" s="10" t="s">
        <v>481</v>
      </c>
    </row>
    <row r="368" spans="1:11" ht="15.75" customHeight="1" x14ac:dyDescent="0.2">
      <c r="A368" s="10" t="s">
        <v>12</v>
      </c>
      <c r="B368" s="10" t="s">
        <v>472</v>
      </c>
      <c r="C368" s="10" t="s">
        <v>347</v>
      </c>
      <c r="D368" s="10" t="s">
        <v>847</v>
      </c>
      <c r="E368" s="10" t="s">
        <v>623</v>
      </c>
      <c r="F368" s="10">
        <v>0.28000000000000003</v>
      </c>
      <c r="G368" s="10">
        <v>0</v>
      </c>
      <c r="H368" s="4">
        <v>0.28000000000000003</v>
      </c>
      <c r="I368" s="3">
        <f t="shared" si="10"/>
        <v>0</v>
      </c>
      <c r="J368" s="3" t="str">
        <f t="shared" si="11"/>
        <v>match</v>
      </c>
      <c r="K368" s="10" t="s">
        <v>482</v>
      </c>
    </row>
    <row r="369" spans="1:11" ht="15.75" customHeight="1" x14ac:dyDescent="0.2">
      <c r="A369" s="10" t="s">
        <v>12</v>
      </c>
      <c r="B369" s="10" t="s">
        <v>472</v>
      </c>
      <c r="C369" s="10" t="s">
        <v>350</v>
      </c>
      <c r="D369" s="10" t="s">
        <v>862</v>
      </c>
      <c r="E369" s="10" t="s">
        <v>623</v>
      </c>
      <c r="F369" s="10">
        <v>1</v>
      </c>
      <c r="G369" s="10">
        <v>0</v>
      </c>
      <c r="H369" s="4">
        <v>1</v>
      </c>
      <c r="I369" s="3">
        <f t="shared" si="10"/>
        <v>0</v>
      </c>
      <c r="J369" s="3" t="str">
        <f t="shared" si="11"/>
        <v>match</v>
      </c>
      <c r="K369" s="10" t="s">
        <v>483</v>
      </c>
    </row>
    <row r="370" spans="1:11" ht="15.75" customHeight="1" x14ac:dyDescent="0.2">
      <c r="A370" s="10" t="s">
        <v>12</v>
      </c>
      <c r="B370" s="10" t="s">
        <v>472</v>
      </c>
      <c r="C370" s="10" t="s">
        <v>353</v>
      </c>
      <c r="D370" s="10" t="s">
        <v>863</v>
      </c>
      <c r="E370" s="10" t="s">
        <v>623</v>
      </c>
      <c r="F370" s="10">
        <v>0.2</v>
      </c>
      <c r="G370" s="10">
        <v>0</v>
      </c>
      <c r="H370" s="4">
        <v>0.2</v>
      </c>
      <c r="I370" s="3">
        <f t="shared" si="10"/>
        <v>0</v>
      </c>
      <c r="J370" s="3" t="str">
        <f t="shared" si="11"/>
        <v>match</v>
      </c>
      <c r="K370" s="10" t="s">
        <v>484</v>
      </c>
    </row>
    <row r="371" spans="1:11" ht="15.75" customHeight="1" x14ac:dyDescent="0.2">
      <c r="A371" s="10" t="s">
        <v>12</v>
      </c>
      <c r="B371" s="10" t="s">
        <v>472</v>
      </c>
      <c r="C371" s="10" t="s">
        <v>356</v>
      </c>
      <c r="D371" s="10" t="s">
        <v>864</v>
      </c>
      <c r="E371" s="10" t="s">
        <v>623</v>
      </c>
      <c r="F371" s="10">
        <v>6.7599999999999993E-2</v>
      </c>
      <c r="G371" s="10">
        <v>0</v>
      </c>
      <c r="H371" s="4">
        <v>6.7567567567567502E-2</v>
      </c>
      <c r="I371" s="3">
        <f t="shared" si="10"/>
        <v>0</v>
      </c>
      <c r="J371" s="3" t="str">
        <f t="shared" si="11"/>
        <v>match</v>
      </c>
      <c r="K371" s="10" t="s">
        <v>485</v>
      </c>
    </row>
    <row r="372" spans="1:11" ht="15.75" customHeight="1" x14ac:dyDescent="0.2">
      <c r="A372" s="10" t="s">
        <v>12</v>
      </c>
      <c r="B372" s="10" t="s">
        <v>472</v>
      </c>
      <c r="C372" s="10" t="s">
        <v>278</v>
      </c>
      <c r="D372" s="10" t="s">
        <v>851</v>
      </c>
      <c r="E372" s="10" t="s">
        <v>623</v>
      </c>
      <c r="F372" s="10">
        <v>2.64</v>
      </c>
      <c r="G372" s="10">
        <v>0</v>
      </c>
      <c r="H372" s="4">
        <v>2.6399999999999899</v>
      </c>
      <c r="I372" s="3">
        <f t="shared" si="10"/>
        <v>0</v>
      </c>
      <c r="J372" s="3" t="str">
        <f t="shared" si="11"/>
        <v>match</v>
      </c>
      <c r="K372" s="10" t="s">
        <v>486</v>
      </c>
    </row>
    <row r="373" spans="1:11" ht="15.75" customHeight="1" x14ac:dyDescent="0.2">
      <c r="A373" s="10" t="s">
        <v>12</v>
      </c>
      <c r="B373" s="10" t="s">
        <v>472</v>
      </c>
      <c r="C373" s="10" t="s">
        <v>361</v>
      </c>
      <c r="D373" s="10" t="s">
        <v>865</v>
      </c>
      <c r="E373" s="10" t="s">
        <v>623</v>
      </c>
      <c r="F373" s="10">
        <v>331</v>
      </c>
      <c r="G373" s="10">
        <v>0</v>
      </c>
      <c r="H373" s="4">
        <v>330.96</v>
      </c>
      <c r="I373" s="3">
        <f t="shared" si="10"/>
        <v>0</v>
      </c>
      <c r="J373" s="3" t="str">
        <f t="shared" si="11"/>
        <v>match</v>
      </c>
      <c r="K373" s="10" t="s">
        <v>487</v>
      </c>
    </row>
    <row r="374" spans="1:11" ht="15.75" customHeight="1" x14ac:dyDescent="0.2">
      <c r="A374" s="10" t="s">
        <v>12</v>
      </c>
      <c r="B374" s="10" t="s">
        <v>472</v>
      </c>
      <c r="C374" s="10" t="s">
        <v>364</v>
      </c>
      <c r="D374" s="10" t="s">
        <v>866</v>
      </c>
      <c r="E374" s="10" t="s">
        <v>623</v>
      </c>
      <c r="F374" s="10">
        <v>2.3199999999999998</v>
      </c>
      <c r="G374" s="10">
        <v>0</v>
      </c>
      <c r="H374" s="4">
        <v>2.3219280948907599</v>
      </c>
      <c r="I374" s="3">
        <f t="shared" si="10"/>
        <v>0</v>
      </c>
      <c r="J374" s="3" t="str">
        <f t="shared" si="11"/>
        <v>match</v>
      </c>
      <c r="K374" s="10" t="s">
        <v>488</v>
      </c>
    </row>
    <row r="375" spans="1:11" ht="15.75" customHeight="1" x14ac:dyDescent="0.2">
      <c r="A375" s="10" t="s">
        <v>12</v>
      </c>
      <c r="B375" s="10" t="s">
        <v>367</v>
      </c>
      <c r="C375" s="10" t="s">
        <v>368</v>
      </c>
      <c r="D375" s="10"/>
      <c r="E375" s="10" t="s">
        <v>621</v>
      </c>
      <c r="F375" s="10">
        <v>0.94599999999999995</v>
      </c>
      <c r="G375" s="10">
        <v>0</v>
      </c>
      <c r="H375" s="4"/>
      <c r="I375" s="3" t="str">
        <f t="shared" si="10"/>
        <v/>
      </c>
      <c r="J375" s="3" t="str">
        <f t="shared" si="11"/>
        <v/>
      </c>
      <c r="K375" s="10" t="s">
        <v>369</v>
      </c>
    </row>
    <row r="376" spans="1:11" ht="15.75" customHeight="1" x14ac:dyDescent="0.2">
      <c r="A376" s="10" t="s">
        <v>12</v>
      </c>
      <c r="B376" s="10" t="s">
        <v>367</v>
      </c>
      <c r="C376" s="10" t="s">
        <v>370</v>
      </c>
      <c r="D376" s="10"/>
      <c r="E376" s="10" t="s">
        <v>621</v>
      </c>
      <c r="F376" s="10">
        <v>1.21</v>
      </c>
      <c r="G376" s="10">
        <v>0</v>
      </c>
      <c r="H376" s="4"/>
      <c r="I376" s="3" t="str">
        <f t="shared" si="10"/>
        <v/>
      </c>
      <c r="J376" s="3" t="str">
        <f t="shared" si="11"/>
        <v/>
      </c>
      <c r="K376" s="10" t="s">
        <v>372</v>
      </c>
    </row>
    <row r="377" spans="1:11" ht="15.75" customHeight="1" x14ac:dyDescent="0.2">
      <c r="A377" s="10" t="s">
        <v>12</v>
      </c>
      <c r="B377" s="10" t="s">
        <v>367</v>
      </c>
      <c r="C377" s="10" t="s">
        <v>326</v>
      </c>
      <c r="D377" s="10"/>
      <c r="E377" s="10" t="s">
        <v>621</v>
      </c>
      <c r="F377" s="10">
        <v>0.371</v>
      </c>
      <c r="G377" s="10">
        <v>0</v>
      </c>
      <c r="H377" s="4"/>
      <c r="I377" s="3" t="str">
        <f t="shared" si="10"/>
        <v/>
      </c>
      <c r="J377" s="3" t="str">
        <f t="shared" si="11"/>
        <v/>
      </c>
      <c r="K377" s="10" t="s">
        <v>373</v>
      </c>
    </row>
    <row r="378" spans="1:11" ht="15.75" customHeight="1" x14ac:dyDescent="0.2">
      <c r="A378" s="10" t="s">
        <v>12</v>
      </c>
      <c r="B378" s="10" t="s">
        <v>367</v>
      </c>
      <c r="C378" s="10" t="s">
        <v>330</v>
      </c>
      <c r="D378" s="10"/>
      <c r="E378" s="10" t="s">
        <v>621</v>
      </c>
      <c r="F378" s="10">
        <v>16.399999999999999</v>
      </c>
      <c r="G378" s="10">
        <v>0</v>
      </c>
      <c r="H378" s="4"/>
      <c r="I378" s="3" t="str">
        <f t="shared" si="10"/>
        <v/>
      </c>
      <c r="J378" s="3" t="str">
        <f t="shared" si="11"/>
        <v/>
      </c>
      <c r="K378" s="10" t="s">
        <v>374</v>
      </c>
    </row>
    <row r="379" spans="1:11" ht="15.75" customHeight="1" x14ac:dyDescent="0.2">
      <c r="A379" s="10" t="s">
        <v>12</v>
      </c>
      <c r="B379" s="10" t="s">
        <v>367</v>
      </c>
      <c r="C379" s="10" t="s">
        <v>375</v>
      </c>
      <c r="D379" s="10"/>
      <c r="E379" s="10" t="s">
        <v>621</v>
      </c>
      <c r="F379" s="10">
        <v>0.36699999999999999</v>
      </c>
      <c r="G379" s="10">
        <v>0</v>
      </c>
      <c r="H379" s="4"/>
      <c r="I379" s="3" t="str">
        <f t="shared" si="10"/>
        <v/>
      </c>
      <c r="J379" s="3" t="str">
        <f t="shared" si="11"/>
        <v/>
      </c>
      <c r="K379" s="10" t="s">
        <v>376</v>
      </c>
    </row>
    <row r="380" spans="1:11" ht="15.75" customHeight="1" x14ac:dyDescent="0.2">
      <c r="A380" s="10" t="s">
        <v>12</v>
      </c>
      <c r="B380" s="10" t="s">
        <v>367</v>
      </c>
      <c r="C380" s="10" t="s">
        <v>377</v>
      </c>
      <c r="D380" s="10"/>
      <c r="E380" s="10" t="s">
        <v>621</v>
      </c>
      <c r="F380" s="10">
        <v>15.2</v>
      </c>
      <c r="G380" s="10">
        <v>0</v>
      </c>
      <c r="H380" s="4"/>
      <c r="I380" s="3" t="str">
        <f t="shared" si="10"/>
        <v/>
      </c>
      <c r="J380" s="3" t="str">
        <f t="shared" si="11"/>
        <v/>
      </c>
      <c r="K380" s="10" t="s">
        <v>378</v>
      </c>
    </row>
    <row r="381" spans="1:11" ht="15.75" customHeight="1" x14ac:dyDescent="0.2">
      <c r="A381" s="10" t="s">
        <v>12</v>
      </c>
      <c r="B381" s="10" t="s">
        <v>367</v>
      </c>
      <c r="C381" s="10" t="s">
        <v>379</v>
      </c>
      <c r="D381" s="10"/>
      <c r="E381" s="10" t="s">
        <v>621</v>
      </c>
      <c r="F381" s="10">
        <v>0.38600000000000001</v>
      </c>
      <c r="G381" s="10">
        <v>0</v>
      </c>
      <c r="H381" s="4"/>
      <c r="I381" s="3" t="str">
        <f t="shared" si="10"/>
        <v/>
      </c>
      <c r="J381" s="3" t="str">
        <f t="shared" si="11"/>
        <v/>
      </c>
      <c r="K381" s="10" t="s">
        <v>380</v>
      </c>
    </row>
    <row r="382" spans="1:11" ht="15.75" customHeight="1" x14ac:dyDescent="0.2">
      <c r="A382" s="10" t="s">
        <v>12</v>
      </c>
      <c r="B382" s="10" t="s">
        <v>367</v>
      </c>
      <c r="C382" s="10" t="s">
        <v>381</v>
      </c>
      <c r="D382" s="10"/>
      <c r="E382" s="10" t="s">
        <v>621</v>
      </c>
      <c r="F382" s="10">
        <v>21.3</v>
      </c>
      <c r="G382" s="10">
        <v>0</v>
      </c>
      <c r="H382" s="4"/>
      <c r="I382" s="3" t="str">
        <f t="shared" si="10"/>
        <v/>
      </c>
      <c r="J382" s="3" t="str">
        <f t="shared" si="11"/>
        <v/>
      </c>
      <c r="K382" s="10" t="s">
        <v>382</v>
      </c>
    </row>
    <row r="383" spans="1:11" ht="15.75" customHeight="1" x14ac:dyDescent="0.2">
      <c r="A383" s="10" t="s">
        <v>12</v>
      </c>
      <c r="B383" s="10" t="s">
        <v>367</v>
      </c>
      <c r="C383" s="10" t="s">
        <v>264</v>
      </c>
      <c r="D383" s="10"/>
      <c r="E383" s="10" t="s">
        <v>621</v>
      </c>
      <c r="F383" s="10">
        <v>1.41</v>
      </c>
      <c r="G383" s="10">
        <v>0</v>
      </c>
      <c r="H383" s="4"/>
      <c r="I383" s="3" t="str">
        <f t="shared" si="10"/>
        <v/>
      </c>
      <c r="J383" s="3" t="str">
        <f t="shared" si="11"/>
        <v/>
      </c>
      <c r="K383" s="10" t="s">
        <v>383</v>
      </c>
    </row>
    <row r="384" spans="1:11" ht="15.75" customHeight="1" x14ac:dyDescent="0.2">
      <c r="A384" s="10" t="s">
        <v>12</v>
      </c>
      <c r="B384" s="10" t="s">
        <v>367</v>
      </c>
      <c r="C384" s="10" t="s">
        <v>266</v>
      </c>
      <c r="D384" s="10"/>
      <c r="E384" s="10" t="s">
        <v>621</v>
      </c>
      <c r="F384" s="10">
        <v>0.32300000000000001</v>
      </c>
      <c r="G384" s="10">
        <v>0</v>
      </c>
      <c r="H384" s="4"/>
      <c r="I384" s="3" t="str">
        <f t="shared" si="10"/>
        <v/>
      </c>
      <c r="J384" s="3" t="str">
        <f t="shared" si="11"/>
        <v/>
      </c>
      <c r="K384" s="10" t="s">
        <v>384</v>
      </c>
    </row>
    <row r="385" spans="1:11" ht="15.75" customHeight="1" x14ac:dyDescent="0.2">
      <c r="A385" s="10" t="s">
        <v>12</v>
      </c>
      <c r="B385" s="10" t="s">
        <v>367</v>
      </c>
      <c r="C385" s="10" t="s">
        <v>385</v>
      </c>
      <c r="D385" s="10"/>
      <c r="E385" s="10" t="s">
        <v>621</v>
      </c>
      <c r="F385" s="10">
        <v>3.79</v>
      </c>
      <c r="G385" s="10">
        <v>0</v>
      </c>
      <c r="H385" s="4"/>
      <c r="I385" s="3" t="str">
        <f t="shared" si="10"/>
        <v/>
      </c>
      <c r="J385" s="3" t="str">
        <f t="shared" si="11"/>
        <v/>
      </c>
      <c r="K385" s="10" t="s">
        <v>386</v>
      </c>
    </row>
    <row r="386" spans="1:11" ht="15.75" customHeight="1" x14ac:dyDescent="0.2">
      <c r="A386" s="10" t="s">
        <v>12</v>
      </c>
      <c r="B386" s="10" t="s">
        <v>367</v>
      </c>
      <c r="C386" s="10" t="s">
        <v>387</v>
      </c>
      <c r="D386" s="10"/>
      <c r="E386" s="10" t="s">
        <v>621</v>
      </c>
      <c r="F386" s="10">
        <v>0.89800000000000002</v>
      </c>
      <c r="G386" s="10">
        <v>0</v>
      </c>
      <c r="H386" s="4"/>
      <c r="I386" s="3" t="str">
        <f t="shared" ref="I386:I449" si="12">IFERROR(IF(NOT(H386=""),ABS(ROUNDDOWN(F386-H386, 3 - (1+INT(LOG10(ABS(F386)))))),""),IF(AND(F386=0,NOT(F386="")),ABS(ROUNDDOWN(F386-H386,0)),""))</f>
        <v/>
      </c>
      <c r="J386" s="3" t="str">
        <f t="shared" ref="J386:J449" si="13">IF(NOT(I386=""),IF(I386&lt;=G386,"match",IF(I386&lt;3*G386,"partial match","no match")),"")</f>
        <v/>
      </c>
      <c r="K386" s="10" t="s">
        <v>388</v>
      </c>
    </row>
    <row r="387" spans="1:11" ht="15.75" customHeight="1" x14ac:dyDescent="0.2">
      <c r="A387" s="10" t="s">
        <v>12</v>
      </c>
      <c r="B387" s="10" t="s">
        <v>367</v>
      </c>
      <c r="C387" s="10" t="s">
        <v>356</v>
      </c>
      <c r="D387" s="10"/>
      <c r="E387" s="10" t="s">
        <v>621</v>
      </c>
      <c r="F387" s="10">
        <v>0.24</v>
      </c>
      <c r="G387" s="10">
        <v>0</v>
      </c>
      <c r="H387" s="4"/>
      <c r="I387" s="3" t="str">
        <f t="shared" si="12"/>
        <v/>
      </c>
      <c r="J387" s="3" t="str">
        <f t="shared" si="13"/>
        <v/>
      </c>
      <c r="K387" s="10" t="s">
        <v>389</v>
      </c>
    </row>
    <row r="388" spans="1:11" ht="15.75" customHeight="1" x14ac:dyDescent="0.2">
      <c r="A388" s="10" t="s">
        <v>12</v>
      </c>
      <c r="B388" s="10" t="s">
        <v>367</v>
      </c>
      <c r="C388" s="10" t="s">
        <v>278</v>
      </c>
      <c r="D388" s="10"/>
      <c r="E388" s="10" t="s">
        <v>624</v>
      </c>
      <c r="F388" s="10">
        <v>3.97</v>
      </c>
      <c r="G388" s="10">
        <v>0</v>
      </c>
      <c r="H388" s="4"/>
      <c r="I388" s="3" t="str">
        <f t="shared" si="12"/>
        <v/>
      </c>
      <c r="J388" s="3" t="str">
        <f t="shared" si="13"/>
        <v/>
      </c>
      <c r="K388" s="10" t="s">
        <v>390</v>
      </c>
    </row>
    <row r="389" spans="1:11" ht="15.75" customHeight="1" x14ac:dyDescent="0.2">
      <c r="A389" s="10" t="s">
        <v>12</v>
      </c>
      <c r="B389" s="10" t="s">
        <v>367</v>
      </c>
      <c r="C389" s="10" t="s">
        <v>391</v>
      </c>
      <c r="D389" s="10"/>
      <c r="E389" s="10" t="s">
        <v>621</v>
      </c>
      <c r="F389" s="10">
        <v>5.0999999999999997E-2</v>
      </c>
      <c r="G389" s="10">
        <v>0</v>
      </c>
      <c r="H389" s="4"/>
      <c r="I389" s="3" t="str">
        <f t="shared" si="12"/>
        <v/>
      </c>
      <c r="J389" s="3" t="str">
        <f t="shared" si="13"/>
        <v/>
      </c>
      <c r="K389" s="10" t="s">
        <v>392</v>
      </c>
    </row>
    <row r="390" spans="1:11" ht="15.75" customHeight="1" x14ac:dyDescent="0.2">
      <c r="A390" s="10" t="s">
        <v>12</v>
      </c>
      <c r="B390" s="10" t="s">
        <v>367</v>
      </c>
      <c r="C390" s="10" t="s">
        <v>393</v>
      </c>
      <c r="D390" s="10"/>
      <c r="E390" s="10" t="s">
        <v>621</v>
      </c>
      <c r="F390" s="10">
        <v>1.73</v>
      </c>
      <c r="G390" s="10">
        <v>0</v>
      </c>
      <c r="H390" s="4"/>
      <c r="I390" s="3" t="str">
        <f t="shared" si="12"/>
        <v/>
      </c>
      <c r="J390" s="3" t="str">
        <f t="shared" si="13"/>
        <v/>
      </c>
      <c r="K390" s="10" t="s">
        <v>394</v>
      </c>
    </row>
    <row r="391" spans="1:11" ht="15.75" customHeight="1" x14ac:dyDescent="0.2">
      <c r="A391" s="10" t="s">
        <v>12</v>
      </c>
      <c r="B391" s="10" t="s">
        <v>632</v>
      </c>
      <c r="C391" s="10" t="s">
        <v>368</v>
      </c>
      <c r="D391" s="10"/>
      <c r="E391" s="10" t="s">
        <v>625</v>
      </c>
      <c r="F391" s="10"/>
      <c r="G391" s="10"/>
      <c r="H391" s="4"/>
      <c r="I391" s="3" t="str">
        <f t="shared" si="12"/>
        <v/>
      </c>
      <c r="J391" s="3" t="str">
        <f t="shared" si="13"/>
        <v/>
      </c>
      <c r="K391" s="10" t="s">
        <v>733</v>
      </c>
    </row>
    <row r="392" spans="1:11" ht="15.75" customHeight="1" x14ac:dyDescent="0.2">
      <c r="A392" s="10" t="s">
        <v>12</v>
      </c>
      <c r="B392" s="10" t="s">
        <v>632</v>
      </c>
      <c r="C392" s="10" t="s">
        <v>370</v>
      </c>
      <c r="D392" s="10"/>
      <c r="E392" s="10" t="s">
        <v>625</v>
      </c>
      <c r="F392" s="10"/>
      <c r="G392" s="10"/>
      <c r="H392" s="4"/>
      <c r="I392" s="3" t="str">
        <f t="shared" si="12"/>
        <v/>
      </c>
      <c r="J392" s="3" t="str">
        <f t="shared" si="13"/>
        <v/>
      </c>
      <c r="K392" s="10" t="s">
        <v>734</v>
      </c>
    </row>
    <row r="393" spans="1:11" ht="15.75" customHeight="1" x14ac:dyDescent="0.2">
      <c r="A393" s="10" t="s">
        <v>12</v>
      </c>
      <c r="B393" s="10" t="s">
        <v>632</v>
      </c>
      <c r="C393" s="10" t="s">
        <v>326</v>
      </c>
      <c r="D393" s="10"/>
      <c r="E393" s="10" t="s">
        <v>625</v>
      </c>
      <c r="F393" s="10"/>
      <c r="G393" s="10"/>
      <c r="H393" s="4"/>
      <c r="I393" s="3" t="str">
        <f t="shared" si="12"/>
        <v/>
      </c>
      <c r="J393" s="3" t="str">
        <f t="shared" si="13"/>
        <v/>
      </c>
      <c r="K393" s="10" t="s">
        <v>735</v>
      </c>
    </row>
    <row r="394" spans="1:11" ht="15.75" customHeight="1" x14ac:dyDescent="0.2">
      <c r="A394" s="10" t="s">
        <v>12</v>
      </c>
      <c r="B394" s="10" t="s">
        <v>632</v>
      </c>
      <c r="C394" s="10" t="s">
        <v>330</v>
      </c>
      <c r="D394" s="10"/>
      <c r="E394" s="10" t="s">
        <v>625</v>
      </c>
      <c r="F394" s="10"/>
      <c r="G394" s="10"/>
      <c r="H394" s="4"/>
      <c r="I394" s="3" t="str">
        <f t="shared" si="12"/>
        <v/>
      </c>
      <c r="J394" s="3" t="str">
        <f t="shared" si="13"/>
        <v/>
      </c>
      <c r="K394" s="10" t="s">
        <v>736</v>
      </c>
    </row>
    <row r="395" spans="1:11" ht="15.75" customHeight="1" x14ac:dyDescent="0.2">
      <c r="A395" s="10" t="s">
        <v>12</v>
      </c>
      <c r="B395" s="10" t="s">
        <v>632</v>
      </c>
      <c r="C395" s="10" t="s">
        <v>375</v>
      </c>
      <c r="D395" s="10"/>
      <c r="E395" s="10" t="s">
        <v>625</v>
      </c>
      <c r="F395" s="10"/>
      <c r="G395" s="10"/>
      <c r="H395" s="4"/>
      <c r="I395" s="3" t="str">
        <f t="shared" si="12"/>
        <v/>
      </c>
      <c r="J395" s="3" t="str">
        <f t="shared" si="13"/>
        <v/>
      </c>
      <c r="K395" s="10" t="s">
        <v>737</v>
      </c>
    </row>
    <row r="396" spans="1:11" ht="15.75" customHeight="1" x14ac:dyDescent="0.2">
      <c r="A396" s="10" t="s">
        <v>12</v>
      </c>
      <c r="B396" s="10" t="s">
        <v>632</v>
      </c>
      <c r="C396" s="10" t="s">
        <v>377</v>
      </c>
      <c r="D396" s="10"/>
      <c r="E396" s="10" t="s">
        <v>625</v>
      </c>
      <c r="F396" s="10"/>
      <c r="G396" s="10"/>
      <c r="H396" s="4"/>
      <c r="I396" s="3" t="str">
        <f t="shared" si="12"/>
        <v/>
      </c>
      <c r="J396" s="3" t="str">
        <f t="shared" si="13"/>
        <v/>
      </c>
      <c r="K396" s="10" t="s">
        <v>738</v>
      </c>
    </row>
    <row r="397" spans="1:11" ht="15.75" customHeight="1" x14ac:dyDescent="0.2">
      <c r="A397" s="10" t="s">
        <v>12</v>
      </c>
      <c r="B397" s="10" t="s">
        <v>632</v>
      </c>
      <c r="C397" s="10" t="s">
        <v>379</v>
      </c>
      <c r="D397" s="10"/>
      <c r="E397" s="10" t="s">
        <v>625</v>
      </c>
      <c r="F397" s="10"/>
      <c r="G397" s="10"/>
      <c r="H397" s="4"/>
      <c r="I397" s="3" t="str">
        <f t="shared" si="12"/>
        <v/>
      </c>
      <c r="J397" s="3" t="str">
        <f t="shared" si="13"/>
        <v/>
      </c>
      <c r="K397" s="10" t="s">
        <v>739</v>
      </c>
    </row>
    <row r="398" spans="1:11" ht="15.75" customHeight="1" x14ac:dyDescent="0.2">
      <c r="A398" s="10" t="s">
        <v>12</v>
      </c>
      <c r="B398" s="10" t="s">
        <v>632</v>
      </c>
      <c r="C398" s="10" t="s">
        <v>381</v>
      </c>
      <c r="D398" s="10"/>
      <c r="E398" s="10" t="s">
        <v>625</v>
      </c>
      <c r="F398" s="10"/>
      <c r="G398" s="10"/>
      <c r="H398" s="4"/>
      <c r="I398" s="3" t="str">
        <f t="shared" si="12"/>
        <v/>
      </c>
      <c r="J398" s="3" t="str">
        <f t="shared" si="13"/>
        <v/>
      </c>
      <c r="K398" s="10" t="s">
        <v>740</v>
      </c>
    </row>
    <row r="399" spans="1:11" ht="15.75" customHeight="1" x14ac:dyDescent="0.2">
      <c r="A399" s="10" t="s">
        <v>12</v>
      </c>
      <c r="B399" s="10" t="s">
        <v>632</v>
      </c>
      <c r="C399" s="10" t="s">
        <v>264</v>
      </c>
      <c r="D399" s="10"/>
      <c r="E399" s="10" t="s">
        <v>625</v>
      </c>
      <c r="F399" s="10"/>
      <c r="G399" s="10"/>
      <c r="H399" s="4"/>
      <c r="I399" s="3" t="str">
        <f t="shared" si="12"/>
        <v/>
      </c>
      <c r="J399" s="3" t="str">
        <f t="shared" si="13"/>
        <v/>
      </c>
      <c r="K399" s="10" t="s">
        <v>741</v>
      </c>
    </row>
    <row r="400" spans="1:11" ht="15.75" customHeight="1" x14ac:dyDescent="0.2">
      <c r="A400" s="10" t="s">
        <v>12</v>
      </c>
      <c r="B400" s="10" t="s">
        <v>632</v>
      </c>
      <c r="C400" s="10" t="s">
        <v>266</v>
      </c>
      <c r="D400" s="10"/>
      <c r="E400" s="10" t="s">
        <v>625</v>
      </c>
      <c r="F400" s="10"/>
      <c r="G400" s="10"/>
      <c r="H400" s="4"/>
      <c r="I400" s="3" t="str">
        <f t="shared" si="12"/>
        <v/>
      </c>
      <c r="J400" s="3" t="str">
        <f t="shared" si="13"/>
        <v/>
      </c>
      <c r="K400" s="10" t="s">
        <v>742</v>
      </c>
    </row>
    <row r="401" spans="1:11" ht="15.75" customHeight="1" x14ac:dyDescent="0.2">
      <c r="A401" s="10" t="s">
        <v>12</v>
      </c>
      <c r="B401" s="10" t="s">
        <v>632</v>
      </c>
      <c r="C401" s="10" t="s">
        <v>385</v>
      </c>
      <c r="D401" s="10"/>
      <c r="E401" s="10" t="s">
        <v>625</v>
      </c>
      <c r="F401" s="10"/>
      <c r="G401" s="10"/>
      <c r="H401" s="4"/>
      <c r="I401" s="3" t="str">
        <f t="shared" si="12"/>
        <v/>
      </c>
      <c r="J401" s="3" t="str">
        <f t="shared" si="13"/>
        <v/>
      </c>
      <c r="K401" s="10" t="s">
        <v>743</v>
      </c>
    </row>
    <row r="402" spans="1:11" ht="15.75" customHeight="1" x14ac:dyDescent="0.2">
      <c r="A402" s="10" t="s">
        <v>12</v>
      </c>
      <c r="B402" s="10" t="s">
        <v>632</v>
      </c>
      <c r="C402" s="10" t="s">
        <v>387</v>
      </c>
      <c r="D402" s="10"/>
      <c r="E402" s="10" t="s">
        <v>625</v>
      </c>
      <c r="F402" s="10"/>
      <c r="G402" s="10"/>
      <c r="H402" s="4"/>
      <c r="I402" s="3" t="str">
        <f t="shared" si="12"/>
        <v/>
      </c>
      <c r="J402" s="3" t="str">
        <f t="shared" si="13"/>
        <v/>
      </c>
      <c r="K402" s="10" t="s">
        <v>744</v>
      </c>
    </row>
    <row r="403" spans="1:11" ht="15.75" customHeight="1" x14ac:dyDescent="0.2">
      <c r="A403" s="10" t="s">
        <v>12</v>
      </c>
      <c r="B403" s="10" t="s">
        <v>632</v>
      </c>
      <c r="C403" s="10" t="s">
        <v>356</v>
      </c>
      <c r="D403" s="10"/>
      <c r="E403" s="10" t="s">
        <v>625</v>
      </c>
      <c r="F403" s="10"/>
      <c r="G403" s="10"/>
      <c r="H403" s="4"/>
      <c r="I403" s="3" t="str">
        <f t="shared" si="12"/>
        <v/>
      </c>
      <c r="J403" s="3" t="str">
        <f t="shared" si="13"/>
        <v/>
      </c>
      <c r="K403" s="10" t="s">
        <v>745</v>
      </c>
    </row>
    <row r="404" spans="1:11" ht="15.75" customHeight="1" x14ac:dyDescent="0.2">
      <c r="A404" s="10" t="s">
        <v>12</v>
      </c>
      <c r="B404" s="10" t="s">
        <v>632</v>
      </c>
      <c r="C404" s="10" t="s">
        <v>278</v>
      </c>
      <c r="D404" s="10"/>
      <c r="E404" s="10" t="s">
        <v>625</v>
      </c>
      <c r="F404" s="10"/>
      <c r="G404" s="10"/>
      <c r="H404" s="4"/>
      <c r="I404" s="3" t="str">
        <f t="shared" si="12"/>
        <v/>
      </c>
      <c r="J404" s="3" t="str">
        <f t="shared" si="13"/>
        <v/>
      </c>
      <c r="K404" s="10" t="s">
        <v>746</v>
      </c>
    </row>
    <row r="405" spans="1:11" ht="15.75" customHeight="1" x14ac:dyDescent="0.2">
      <c r="A405" s="10" t="s">
        <v>12</v>
      </c>
      <c r="B405" s="10" t="s">
        <v>632</v>
      </c>
      <c r="C405" s="10" t="s">
        <v>391</v>
      </c>
      <c r="D405" s="10"/>
      <c r="E405" s="10" t="s">
        <v>625</v>
      </c>
      <c r="F405" s="10"/>
      <c r="G405" s="10"/>
      <c r="H405" s="4"/>
      <c r="I405" s="3" t="str">
        <f t="shared" si="12"/>
        <v/>
      </c>
      <c r="J405" s="3" t="str">
        <f t="shared" si="13"/>
        <v/>
      </c>
      <c r="K405" s="10" t="s">
        <v>747</v>
      </c>
    </row>
    <row r="406" spans="1:11" ht="15.75" customHeight="1" x14ac:dyDescent="0.2">
      <c r="A406" s="10" t="s">
        <v>12</v>
      </c>
      <c r="B406" s="10" t="s">
        <v>632</v>
      </c>
      <c r="C406" s="10" t="s">
        <v>393</v>
      </c>
      <c r="D406" s="10"/>
      <c r="E406" s="10" t="s">
        <v>625</v>
      </c>
      <c r="F406" s="10"/>
      <c r="G406" s="10"/>
      <c r="H406" s="4"/>
      <c r="I406" s="3" t="str">
        <f t="shared" si="12"/>
        <v/>
      </c>
      <c r="J406" s="3" t="str">
        <f t="shared" si="13"/>
        <v/>
      </c>
      <c r="K406" s="10" t="s">
        <v>748</v>
      </c>
    </row>
    <row r="407" spans="1:11" ht="15.75" customHeight="1" x14ac:dyDescent="0.2">
      <c r="A407" s="10" t="s">
        <v>12</v>
      </c>
      <c r="B407" s="10" t="s">
        <v>489</v>
      </c>
      <c r="C407" s="10" t="s">
        <v>368</v>
      </c>
      <c r="D407" s="10" t="s">
        <v>867</v>
      </c>
      <c r="E407" s="10" t="s">
        <v>621</v>
      </c>
      <c r="F407" s="10">
        <v>1</v>
      </c>
      <c r="G407" s="10">
        <v>0</v>
      </c>
      <c r="H407" s="4">
        <v>1</v>
      </c>
      <c r="I407" s="3">
        <f t="shared" si="12"/>
        <v>0</v>
      </c>
      <c r="J407" s="3" t="str">
        <f t="shared" si="13"/>
        <v>match</v>
      </c>
      <c r="K407" s="10" t="s">
        <v>490</v>
      </c>
    </row>
    <row r="408" spans="1:11" ht="15.75" customHeight="1" x14ac:dyDescent="0.2">
      <c r="A408" s="10" t="s">
        <v>12</v>
      </c>
      <c r="B408" s="10" t="s">
        <v>489</v>
      </c>
      <c r="C408" s="10" t="s">
        <v>370</v>
      </c>
      <c r="D408" s="10" t="s">
        <v>868</v>
      </c>
      <c r="E408" s="10" t="s">
        <v>621</v>
      </c>
      <c r="F408" s="10">
        <v>1</v>
      </c>
      <c r="G408" s="10">
        <v>0</v>
      </c>
      <c r="H408" s="4">
        <v>1</v>
      </c>
      <c r="I408" s="3">
        <f t="shared" si="12"/>
        <v>0</v>
      </c>
      <c r="J408" s="3" t="str">
        <f t="shared" si="13"/>
        <v>match</v>
      </c>
      <c r="K408" s="10" t="s">
        <v>491</v>
      </c>
    </row>
    <row r="409" spans="1:11" ht="15.75" customHeight="1" x14ac:dyDescent="0.2">
      <c r="A409" s="10" t="s">
        <v>12</v>
      </c>
      <c r="B409" s="10" t="s">
        <v>489</v>
      </c>
      <c r="C409" s="10" t="s">
        <v>326</v>
      </c>
      <c r="D409" s="10" t="s">
        <v>856</v>
      </c>
      <c r="E409" s="10" t="s">
        <v>621</v>
      </c>
      <c r="F409" s="10">
        <v>0.253</v>
      </c>
      <c r="G409" s="10">
        <v>0</v>
      </c>
      <c r="H409" s="4">
        <v>0.25277777777777699</v>
      </c>
      <c r="I409" s="3">
        <f t="shared" si="12"/>
        <v>0</v>
      </c>
      <c r="J409" s="3" t="str">
        <f t="shared" si="13"/>
        <v>match</v>
      </c>
      <c r="K409" s="10" t="s">
        <v>492</v>
      </c>
    </row>
    <row r="410" spans="1:11" ht="15.75" customHeight="1" x14ac:dyDescent="0.2">
      <c r="A410" s="10" t="s">
        <v>12</v>
      </c>
      <c r="B410" s="11" t="s">
        <v>897</v>
      </c>
      <c r="C410" s="10" t="s">
        <v>330</v>
      </c>
      <c r="D410" s="10" t="s">
        <v>857</v>
      </c>
      <c r="E410" s="10" t="s">
        <v>621</v>
      </c>
      <c r="F410" s="10">
        <v>15.6</v>
      </c>
      <c r="G410" s="10">
        <v>0</v>
      </c>
      <c r="H410" s="4">
        <v>15.6</v>
      </c>
      <c r="I410" s="3">
        <f t="shared" si="12"/>
        <v>0</v>
      </c>
      <c r="J410" s="3" t="str">
        <f t="shared" si="13"/>
        <v>match</v>
      </c>
      <c r="K410" s="10" t="s">
        <v>493</v>
      </c>
    </row>
    <row r="411" spans="1:11" ht="15.75" customHeight="1" x14ac:dyDescent="0.2">
      <c r="A411" s="10" t="s">
        <v>12</v>
      </c>
      <c r="B411" s="10" t="s">
        <v>489</v>
      </c>
      <c r="C411" s="10" t="s">
        <v>375</v>
      </c>
      <c r="D411" s="10" t="s">
        <v>869</v>
      </c>
      <c r="E411" s="10" t="s">
        <v>621</v>
      </c>
      <c r="F411" s="10">
        <v>0.253</v>
      </c>
      <c r="G411" s="10">
        <v>0</v>
      </c>
      <c r="H411" s="4">
        <v>0.25277777777777699</v>
      </c>
      <c r="I411" s="3">
        <f t="shared" si="12"/>
        <v>0</v>
      </c>
      <c r="J411" s="3" t="str">
        <f t="shared" si="13"/>
        <v>match</v>
      </c>
      <c r="K411" s="10" t="s">
        <v>494</v>
      </c>
    </row>
    <row r="412" spans="1:11" ht="15.75" customHeight="1" x14ac:dyDescent="0.2">
      <c r="A412" s="10" t="s">
        <v>12</v>
      </c>
      <c r="B412" s="10" t="s">
        <v>489</v>
      </c>
      <c r="C412" s="10" t="s">
        <v>377</v>
      </c>
      <c r="D412" s="10" t="s">
        <v>870</v>
      </c>
      <c r="E412" s="10" t="s">
        <v>621</v>
      </c>
      <c r="F412" s="10">
        <v>15.6</v>
      </c>
      <c r="G412" s="10">
        <v>0</v>
      </c>
      <c r="H412" s="4">
        <v>15.6</v>
      </c>
      <c r="I412" s="3">
        <f t="shared" si="12"/>
        <v>0</v>
      </c>
      <c r="J412" s="3" t="str">
        <f t="shared" si="13"/>
        <v>match</v>
      </c>
      <c r="K412" s="10" t="s">
        <v>495</v>
      </c>
    </row>
    <row r="413" spans="1:11" ht="15.75" customHeight="1" x14ac:dyDescent="0.2">
      <c r="A413" s="10" t="s">
        <v>12</v>
      </c>
      <c r="B413" s="10" t="s">
        <v>489</v>
      </c>
      <c r="C413" s="10" t="s">
        <v>379</v>
      </c>
      <c r="D413" s="10" t="s">
        <v>871</v>
      </c>
      <c r="E413" s="10" t="s">
        <v>621</v>
      </c>
      <c r="F413" s="10">
        <v>0.253</v>
      </c>
      <c r="G413" s="10">
        <v>0</v>
      </c>
      <c r="H413" s="4">
        <v>0.25277777777777699</v>
      </c>
      <c r="I413" s="3">
        <f t="shared" si="12"/>
        <v>0</v>
      </c>
      <c r="J413" s="3" t="str">
        <f t="shared" si="13"/>
        <v>match</v>
      </c>
      <c r="K413" s="10" t="s">
        <v>497</v>
      </c>
    </row>
    <row r="414" spans="1:11" ht="15.75" customHeight="1" x14ac:dyDescent="0.2">
      <c r="A414" s="10" t="s">
        <v>12</v>
      </c>
      <c r="B414" s="10" t="s">
        <v>489</v>
      </c>
      <c r="C414" s="10" t="s">
        <v>381</v>
      </c>
      <c r="D414" s="10" t="s">
        <v>872</v>
      </c>
      <c r="E414" s="10" t="s">
        <v>621</v>
      </c>
      <c r="F414" s="10">
        <v>15.6</v>
      </c>
      <c r="G414" s="10">
        <v>0</v>
      </c>
      <c r="H414" s="4">
        <v>15.6</v>
      </c>
      <c r="I414" s="3">
        <f t="shared" si="12"/>
        <v>0</v>
      </c>
      <c r="J414" s="3" t="str">
        <f t="shared" si="13"/>
        <v>match</v>
      </c>
      <c r="K414" s="10" t="s">
        <v>498</v>
      </c>
    </row>
    <row r="415" spans="1:11" ht="15.75" customHeight="1" x14ac:dyDescent="0.2">
      <c r="A415" s="10" t="s">
        <v>12</v>
      </c>
      <c r="B415" s="10" t="s">
        <v>489</v>
      </c>
      <c r="C415" s="10" t="s">
        <v>264</v>
      </c>
      <c r="D415" s="10" t="s">
        <v>846</v>
      </c>
      <c r="E415" s="10" t="s">
        <v>621</v>
      </c>
      <c r="F415" s="10">
        <v>1.4</v>
      </c>
      <c r="G415" s="10">
        <v>0</v>
      </c>
      <c r="H415" s="4">
        <v>1.4</v>
      </c>
      <c r="I415" s="3">
        <f t="shared" si="12"/>
        <v>0</v>
      </c>
      <c r="J415" s="3" t="str">
        <f t="shared" si="13"/>
        <v>match</v>
      </c>
      <c r="K415" s="10" t="s">
        <v>499</v>
      </c>
    </row>
    <row r="416" spans="1:11" ht="15.75" customHeight="1" x14ac:dyDescent="0.2">
      <c r="A416" s="10" t="s">
        <v>12</v>
      </c>
      <c r="B416" s="10" t="s">
        <v>489</v>
      </c>
      <c r="C416" s="10" t="s">
        <v>266</v>
      </c>
      <c r="D416" s="10" t="s">
        <v>847</v>
      </c>
      <c r="E416" s="10" t="s">
        <v>621</v>
      </c>
      <c r="F416" s="10">
        <v>0.28000000000000003</v>
      </c>
      <c r="G416" s="10">
        <v>0</v>
      </c>
      <c r="H416" s="4">
        <v>0.28000000000000003</v>
      </c>
      <c r="I416" s="3">
        <f t="shared" si="12"/>
        <v>0</v>
      </c>
      <c r="J416" s="3" t="str">
        <f t="shared" si="13"/>
        <v>match</v>
      </c>
      <c r="K416" s="10" t="s">
        <v>500</v>
      </c>
    </row>
    <row r="417" spans="1:11" ht="15.75" customHeight="1" x14ac:dyDescent="0.2">
      <c r="A417" s="10" t="s">
        <v>12</v>
      </c>
      <c r="B417" s="10" t="s">
        <v>489</v>
      </c>
      <c r="C417" s="10" t="s">
        <v>385</v>
      </c>
      <c r="D417" s="10" t="s">
        <v>873</v>
      </c>
      <c r="E417" s="10" t="s">
        <v>621</v>
      </c>
      <c r="F417" s="10">
        <v>5</v>
      </c>
      <c r="G417" s="10">
        <v>0</v>
      </c>
      <c r="H417" s="4">
        <v>5</v>
      </c>
      <c r="I417" s="3">
        <f t="shared" si="12"/>
        <v>0</v>
      </c>
      <c r="J417" s="3" t="str">
        <f t="shared" si="13"/>
        <v>match</v>
      </c>
      <c r="K417" s="10" t="s">
        <v>501</v>
      </c>
    </row>
    <row r="418" spans="1:11" ht="15.75" customHeight="1" x14ac:dyDescent="0.2">
      <c r="A418" s="10" t="s">
        <v>12</v>
      </c>
      <c r="B418" s="10" t="s">
        <v>489</v>
      </c>
      <c r="C418" s="10" t="s">
        <v>387</v>
      </c>
      <c r="D418" s="10" t="s">
        <v>874</v>
      </c>
      <c r="E418" s="10" t="s">
        <v>621</v>
      </c>
      <c r="F418" s="10">
        <v>1</v>
      </c>
      <c r="G418" s="10">
        <v>0</v>
      </c>
      <c r="H418" s="4">
        <v>1</v>
      </c>
      <c r="I418" s="3">
        <f t="shared" si="12"/>
        <v>0</v>
      </c>
      <c r="J418" s="3" t="str">
        <f t="shared" si="13"/>
        <v>match</v>
      </c>
      <c r="K418" s="10" t="s">
        <v>502</v>
      </c>
    </row>
    <row r="419" spans="1:11" ht="15.75" customHeight="1" x14ac:dyDescent="0.2">
      <c r="A419" s="10" t="s">
        <v>12</v>
      </c>
      <c r="B419" s="10" t="s">
        <v>489</v>
      </c>
      <c r="C419" s="10" t="s">
        <v>356</v>
      </c>
      <c r="D419" s="10" t="s">
        <v>864</v>
      </c>
      <c r="E419" s="10" t="s">
        <v>621</v>
      </c>
      <c r="F419" s="10">
        <v>6.7599999999999993E-2</v>
      </c>
      <c r="G419" s="10">
        <v>0</v>
      </c>
      <c r="H419" s="4">
        <v>6.7567567567567502E-2</v>
      </c>
      <c r="I419" s="3">
        <f t="shared" si="12"/>
        <v>0</v>
      </c>
      <c r="J419" s="3" t="str">
        <f t="shared" si="13"/>
        <v>match</v>
      </c>
      <c r="K419" s="10" t="s">
        <v>503</v>
      </c>
    </row>
    <row r="420" spans="1:11" ht="15.75" customHeight="1" x14ac:dyDescent="0.2">
      <c r="A420" s="10" t="s">
        <v>12</v>
      </c>
      <c r="B420" s="10" t="s">
        <v>489</v>
      </c>
      <c r="C420" s="10" t="s">
        <v>278</v>
      </c>
      <c r="D420" s="10" t="s">
        <v>851</v>
      </c>
      <c r="E420" s="10" t="s">
        <v>621</v>
      </c>
      <c r="F420" s="10">
        <v>2.64</v>
      </c>
      <c r="G420" s="10">
        <v>0</v>
      </c>
      <c r="H420" s="4">
        <v>2.6399999999999899</v>
      </c>
      <c r="I420" s="3">
        <f t="shared" si="12"/>
        <v>0</v>
      </c>
      <c r="J420" s="3" t="str">
        <f t="shared" si="13"/>
        <v>match</v>
      </c>
      <c r="K420" s="10" t="s">
        <v>504</v>
      </c>
    </row>
    <row r="421" spans="1:11" ht="15.75" customHeight="1" x14ac:dyDescent="0.2">
      <c r="A421" s="10" t="s">
        <v>12</v>
      </c>
      <c r="B421" s="10" t="s">
        <v>489</v>
      </c>
      <c r="C421" s="10" t="s">
        <v>391</v>
      </c>
      <c r="D421" s="10" t="s">
        <v>875</v>
      </c>
      <c r="E421" s="10" t="s">
        <v>621</v>
      </c>
      <c r="F421" s="10">
        <v>0</v>
      </c>
      <c r="G421" s="10">
        <v>0</v>
      </c>
      <c r="H421" s="4">
        <v>0</v>
      </c>
      <c r="I421" s="3">
        <f t="shared" si="12"/>
        <v>0</v>
      </c>
      <c r="J421" s="3" t="str">
        <f t="shared" si="13"/>
        <v>match</v>
      </c>
      <c r="K421" s="10" t="s">
        <v>505</v>
      </c>
    </row>
    <row r="422" spans="1:11" ht="15.75" customHeight="1" x14ac:dyDescent="0.2">
      <c r="A422" s="10" t="s">
        <v>12</v>
      </c>
      <c r="B422" s="10" t="s">
        <v>489</v>
      </c>
      <c r="C422" s="10" t="s">
        <v>393</v>
      </c>
      <c r="D422" s="10" t="s">
        <v>876</v>
      </c>
      <c r="E422" s="10" t="s">
        <v>621</v>
      </c>
      <c r="F422" s="10">
        <v>1.92</v>
      </c>
      <c r="G422" s="10">
        <v>0</v>
      </c>
      <c r="H422" s="4">
        <v>1.92192809488745</v>
      </c>
      <c r="I422" s="3">
        <f t="shared" si="12"/>
        <v>0</v>
      </c>
      <c r="J422" s="3" t="str">
        <f t="shared" si="13"/>
        <v>match</v>
      </c>
      <c r="K422" s="10" t="s">
        <v>506</v>
      </c>
    </row>
    <row r="423" spans="1:11" ht="15.75" customHeight="1" x14ac:dyDescent="0.2">
      <c r="A423" s="10" t="s">
        <v>12</v>
      </c>
      <c r="B423" s="10" t="s">
        <v>395</v>
      </c>
      <c r="C423" s="10" t="s">
        <v>396</v>
      </c>
      <c r="D423" s="10"/>
      <c r="E423" s="10" t="s">
        <v>621</v>
      </c>
      <c r="F423" s="10">
        <v>0.121</v>
      </c>
      <c r="G423" s="10">
        <v>0</v>
      </c>
      <c r="H423" s="4"/>
      <c r="I423" s="3" t="str">
        <f t="shared" si="12"/>
        <v/>
      </c>
      <c r="J423" s="3" t="str">
        <f t="shared" si="13"/>
        <v/>
      </c>
      <c r="K423" s="10" t="s">
        <v>397</v>
      </c>
    </row>
    <row r="424" spans="1:11" ht="15.75" customHeight="1" x14ac:dyDescent="0.2">
      <c r="A424" s="10" t="s">
        <v>12</v>
      </c>
      <c r="B424" s="10" t="s">
        <v>395</v>
      </c>
      <c r="C424" s="10" t="s">
        <v>181</v>
      </c>
      <c r="D424" s="10"/>
      <c r="E424" s="10" t="s">
        <v>621</v>
      </c>
      <c r="F424" s="10">
        <v>0.92500000000000004</v>
      </c>
      <c r="G424" s="10">
        <v>0</v>
      </c>
      <c r="H424" s="4"/>
      <c r="I424" s="3" t="str">
        <f t="shared" si="12"/>
        <v/>
      </c>
      <c r="J424" s="3" t="str">
        <f t="shared" si="13"/>
        <v/>
      </c>
      <c r="K424" s="10" t="s">
        <v>398</v>
      </c>
    </row>
    <row r="425" spans="1:11" ht="15.75" customHeight="1" x14ac:dyDescent="0.2">
      <c r="A425" s="10" t="s">
        <v>12</v>
      </c>
      <c r="B425" s="10" t="s">
        <v>395</v>
      </c>
      <c r="C425" s="10" t="s">
        <v>399</v>
      </c>
      <c r="D425" s="10"/>
      <c r="E425" s="10" t="s">
        <v>621</v>
      </c>
      <c r="F425" s="10">
        <v>2.99</v>
      </c>
      <c r="G425" s="10">
        <v>0</v>
      </c>
      <c r="H425" s="4"/>
      <c r="I425" s="3" t="str">
        <f t="shared" si="12"/>
        <v/>
      </c>
      <c r="J425" s="3" t="str">
        <f t="shared" si="13"/>
        <v/>
      </c>
      <c r="K425" s="10" t="s">
        <v>400</v>
      </c>
    </row>
    <row r="426" spans="1:11" ht="15.75" customHeight="1" x14ac:dyDescent="0.2">
      <c r="A426" s="10" t="s">
        <v>12</v>
      </c>
      <c r="B426" s="10" t="s">
        <v>395</v>
      </c>
      <c r="C426" s="10" t="s">
        <v>401</v>
      </c>
      <c r="D426" s="10"/>
      <c r="E426" s="10" t="s">
        <v>621</v>
      </c>
      <c r="F426" s="10">
        <v>10.4</v>
      </c>
      <c r="G426" s="10">
        <v>0</v>
      </c>
      <c r="H426" s="4"/>
      <c r="I426" s="3" t="str">
        <f t="shared" si="12"/>
        <v/>
      </c>
      <c r="J426" s="3" t="str">
        <f t="shared" si="13"/>
        <v/>
      </c>
      <c r="K426" s="10" t="s">
        <v>402</v>
      </c>
    </row>
    <row r="427" spans="1:11" ht="15.75" customHeight="1" x14ac:dyDescent="0.2">
      <c r="A427" s="10" t="s">
        <v>12</v>
      </c>
      <c r="B427" s="10" t="s">
        <v>395</v>
      </c>
      <c r="C427" s="10" t="s">
        <v>403</v>
      </c>
      <c r="D427" s="10"/>
      <c r="E427" s="10" t="s">
        <v>621</v>
      </c>
      <c r="F427" s="10">
        <v>2.88</v>
      </c>
      <c r="G427" s="10">
        <v>0</v>
      </c>
      <c r="H427" s="4"/>
      <c r="I427" s="3" t="str">
        <f t="shared" si="12"/>
        <v/>
      </c>
      <c r="J427" s="3" t="str">
        <f t="shared" si="13"/>
        <v/>
      </c>
      <c r="K427" s="10" t="s">
        <v>404</v>
      </c>
    </row>
    <row r="428" spans="1:11" ht="15.75" customHeight="1" x14ac:dyDescent="0.2">
      <c r="A428" s="10" t="s">
        <v>12</v>
      </c>
      <c r="B428" s="10" t="s">
        <v>633</v>
      </c>
      <c r="C428" s="10" t="s">
        <v>396</v>
      </c>
      <c r="D428" s="10"/>
      <c r="E428" s="10" t="s">
        <v>625</v>
      </c>
      <c r="F428" s="10"/>
      <c r="G428" s="10"/>
      <c r="H428" s="4"/>
      <c r="I428" s="3" t="str">
        <f t="shared" si="12"/>
        <v/>
      </c>
      <c r="J428" s="3" t="str">
        <f t="shared" si="13"/>
        <v/>
      </c>
      <c r="K428" s="10" t="s">
        <v>749</v>
      </c>
    </row>
    <row r="429" spans="1:11" ht="15.75" customHeight="1" x14ac:dyDescent="0.2">
      <c r="A429" s="10" t="s">
        <v>12</v>
      </c>
      <c r="B429" s="10" t="s">
        <v>633</v>
      </c>
      <c r="C429" s="10" t="s">
        <v>181</v>
      </c>
      <c r="D429" s="10"/>
      <c r="E429" s="10" t="s">
        <v>625</v>
      </c>
      <c r="F429" s="10"/>
      <c r="G429" s="10"/>
      <c r="H429" s="4"/>
      <c r="I429" s="3" t="str">
        <f t="shared" si="12"/>
        <v/>
      </c>
      <c r="J429" s="3" t="str">
        <f t="shared" si="13"/>
        <v/>
      </c>
      <c r="K429" s="10" t="s">
        <v>750</v>
      </c>
    </row>
    <row r="430" spans="1:11" ht="15.75" customHeight="1" x14ac:dyDescent="0.2">
      <c r="A430" s="10" t="s">
        <v>12</v>
      </c>
      <c r="B430" s="10" t="s">
        <v>633</v>
      </c>
      <c r="C430" s="10" t="s">
        <v>399</v>
      </c>
      <c r="D430" s="10"/>
      <c r="E430" s="10" t="s">
        <v>625</v>
      </c>
      <c r="F430" s="10"/>
      <c r="G430" s="10"/>
      <c r="H430" s="4"/>
      <c r="I430" s="3" t="str">
        <f t="shared" si="12"/>
        <v/>
      </c>
      <c r="J430" s="3" t="str">
        <f t="shared" si="13"/>
        <v/>
      </c>
      <c r="K430" s="10" t="s">
        <v>751</v>
      </c>
    </row>
    <row r="431" spans="1:11" ht="15.75" customHeight="1" x14ac:dyDescent="0.2">
      <c r="A431" s="10" t="s">
        <v>12</v>
      </c>
      <c r="B431" s="10" t="s">
        <v>633</v>
      </c>
      <c r="C431" s="10" t="s">
        <v>401</v>
      </c>
      <c r="D431" s="10"/>
      <c r="E431" s="10" t="s">
        <v>625</v>
      </c>
      <c r="F431" s="10"/>
      <c r="G431" s="10"/>
      <c r="H431" s="4"/>
      <c r="I431" s="3" t="str">
        <f t="shared" si="12"/>
        <v/>
      </c>
      <c r="J431" s="3" t="str">
        <f t="shared" si="13"/>
        <v/>
      </c>
      <c r="K431" s="10" t="s">
        <v>752</v>
      </c>
    </row>
    <row r="432" spans="1:11" ht="15.75" customHeight="1" x14ac:dyDescent="0.2">
      <c r="A432" s="10" t="s">
        <v>12</v>
      </c>
      <c r="B432" s="10" t="s">
        <v>633</v>
      </c>
      <c r="C432" s="10" t="s">
        <v>403</v>
      </c>
      <c r="D432" s="10"/>
      <c r="E432" s="10" t="s">
        <v>625</v>
      </c>
      <c r="F432" s="10"/>
      <c r="G432" s="10"/>
      <c r="H432" s="4"/>
      <c r="I432" s="3" t="str">
        <f t="shared" si="12"/>
        <v/>
      </c>
      <c r="J432" s="3" t="str">
        <f t="shared" si="13"/>
        <v/>
      </c>
      <c r="K432" s="10" t="s">
        <v>753</v>
      </c>
    </row>
    <row r="433" spans="1:11" ht="15.75" customHeight="1" x14ac:dyDescent="0.2">
      <c r="A433" s="10" t="s">
        <v>12</v>
      </c>
      <c r="B433" s="11" t="s">
        <v>898</v>
      </c>
      <c r="C433" s="10" t="s">
        <v>396</v>
      </c>
      <c r="D433" s="10" t="s">
        <v>396</v>
      </c>
      <c r="E433" s="10" t="s">
        <v>623</v>
      </c>
      <c r="F433" s="10">
        <v>2.9600000000000001E-2</v>
      </c>
      <c r="G433" s="10">
        <v>0</v>
      </c>
      <c r="H433" s="4">
        <v>2.96042257007719E-2</v>
      </c>
      <c r="I433" s="3">
        <f t="shared" si="12"/>
        <v>0</v>
      </c>
      <c r="J433" s="3" t="str">
        <f t="shared" si="13"/>
        <v>match</v>
      </c>
      <c r="K433" s="10" t="s">
        <v>508</v>
      </c>
    </row>
    <row r="434" spans="1:11" ht="15.75" customHeight="1" x14ac:dyDescent="0.2">
      <c r="A434" s="10" t="s">
        <v>12</v>
      </c>
      <c r="B434" s="10" t="s">
        <v>507</v>
      </c>
      <c r="C434" s="10" t="s">
        <v>181</v>
      </c>
      <c r="D434" s="10" t="s">
        <v>181</v>
      </c>
      <c r="E434" s="10" t="s">
        <v>623</v>
      </c>
      <c r="F434" s="10">
        <v>0.58399999999999996</v>
      </c>
      <c r="G434" s="10">
        <v>0</v>
      </c>
      <c r="H434" s="4">
        <v>0.58371091558433696</v>
      </c>
      <c r="I434" s="3">
        <f t="shared" si="12"/>
        <v>0</v>
      </c>
      <c r="J434" s="3" t="str">
        <f t="shared" si="13"/>
        <v>match</v>
      </c>
      <c r="K434" s="10" t="s">
        <v>509</v>
      </c>
    </row>
    <row r="435" spans="1:11" ht="15.75" customHeight="1" x14ac:dyDescent="0.2">
      <c r="A435" s="10" t="s">
        <v>12</v>
      </c>
      <c r="B435" s="10" t="s">
        <v>507</v>
      </c>
      <c r="C435" s="10" t="s">
        <v>399</v>
      </c>
      <c r="D435" s="10" t="s">
        <v>399</v>
      </c>
      <c r="E435" s="10" t="s">
        <v>623</v>
      </c>
      <c r="F435" s="10">
        <v>6.54</v>
      </c>
      <c r="G435" s="10">
        <v>0</v>
      </c>
      <c r="H435" s="4">
        <v>6.54356845691321</v>
      </c>
      <c r="I435" s="3">
        <f t="shared" si="12"/>
        <v>0</v>
      </c>
      <c r="J435" s="3" t="str">
        <f t="shared" si="13"/>
        <v>match</v>
      </c>
      <c r="K435" s="10" t="s">
        <v>510</v>
      </c>
    </row>
    <row r="436" spans="1:11" ht="15.75" customHeight="1" x14ac:dyDescent="0.2">
      <c r="A436" s="10" t="s">
        <v>12</v>
      </c>
      <c r="B436" s="10" t="s">
        <v>507</v>
      </c>
      <c r="C436" s="10" t="s">
        <v>401</v>
      </c>
      <c r="D436" s="10" t="s">
        <v>401</v>
      </c>
      <c r="E436" s="10" t="s">
        <v>623</v>
      </c>
      <c r="F436" s="10">
        <v>13.5</v>
      </c>
      <c r="G436" s="10">
        <v>0</v>
      </c>
      <c r="H436" s="4">
        <v>13.539763601407801</v>
      </c>
      <c r="I436" s="3">
        <f t="shared" si="12"/>
        <v>0</v>
      </c>
      <c r="J436" s="3" t="str">
        <f t="shared" si="13"/>
        <v>match</v>
      </c>
      <c r="K436" s="10" t="s">
        <v>511</v>
      </c>
    </row>
    <row r="437" spans="1:11" ht="15.75" customHeight="1" x14ac:dyDescent="0.2">
      <c r="A437" s="10" t="s">
        <v>12</v>
      </c>
      <c r="B437" s="10" t="s">
        <v>507</v>
      </c>
      <c r="C437" s="10" t="s">
        <v>403</v>
      </c>
      <c r="D437" s="10" t="s">
        <v>403</v>
      </c>
      <c r="E437" s="10" t="s">
        <v>623</v>
      </c>
      <c r="F437" s="10">
        <v>0.76300000000000001</v>
      </c>
      <c r="G437" s="10">
        <v>0</v>
      </c>
      <c r="H437" s="4">
        <v>0.76349543305213496</v>
      </c>
      <c r="I437" s="3">
        <f t="shared" si="12"/>
        <v>0</v>
      </c>
      <c r="J437" s="3" t="str">
        <f t="shared" si="13"/>
        <v>match</v>
      </c>
      <c r="K437" s="10" t="s">
        <v>512</v>
      </c>
    </row>
    <row r="438" spans="1:11" ht="15.75" customHeight="1" x14ac:dyDescent="0.2">
      <c r="A438" s="10" t="s">
        <v>12</v>
      </c>
      <c r="B438" s="10" t="s">
        <v>405</v>
      </c>
      <c r="C438" s="10" t="s">
        <v>406</v>
      </c>
      <c r="D438" s="10"/>
      <c r="E438" s="10" t="s">
        <v>621</v>
      </c>
      <c r="F438" s="10">
        <v>0.158</v>
      </c>
      <c r="G438" s="10">
        <v>0</v>
      </c>
      <c r="H438" s="4"/>
      <c r="I438" s="3" t="str">
        <f t="shared" si="12"/>
        <v/>
      </c>
      <c r="J438" s="3" t="str">
        <f t="shared" si="13"/>
        <v/>
      </c>
      <c r="K438" s="10" t="s">
        <v>407</v>
      </c>
    </row>
    <row r="439" spans="1:11" ht="15.75" customHeight="1" x14ac:dyDescent="0.2">
      <c r="A439" s="10" t="s">
        <v>12</v>
      </c>
      <c r="B439" s="10" t="s">
        <v>405</v>
      </c>
      <c r="C439" s="10" t="s">
        <v>408</v>
      </c>
      <c r="D439" s="10"/>
      <c r="E439" s="10" t="s">
        <v>621</v>
      </c>
      <c r="F439" s="10">
        <v>19.2</v>
      </c>
      <c r="G439" s="10">
        <v>0</v>
      </c>
      <c r="H439" s="4"/>
      <c r="I439" s="3" t="str">
        <f t="shared" si="12"/>
        <v/>
      </c>
      <c r="J439" s="3" t="str">
        <f t="shared" si="13"/>
        <v/>
      </c>
      <c r="K439" s="10" t="s">
        <v>409</v>
      </c>
    </row>
    <row r="440" spans="1:11" ht="15.75" customHeight="1" x14ac:dyDescent="0.2">
      <c r="A440" s="10" t="s">
        <v>12</v>
      </c>
      <c r="B440" s="10" t="s">
        <v>405</v>
      </c>
      <c r="C440" s="10" t="s">
        <v>410</v>
      </c>
      <c r="D440" s="10"/>
      <c r="E440" s="10" t="s">
        <v>621</v>
      </c>
      <c r="F440" s="10">
        <v>0.70199999999999996</v>
      </c>
      <c r="G440" s="10">
        <v>0</v>
      </c>
      <c r="H440" s="4"/>
      <c r="I440" s="3" t="str">
        <f t="shared" si="12"/>
        <v/>
      </c>
      <c r="J440" s="3" t="str">
        <f t="shared" si="13"/>
        <v/>
      </c>
      <c r="K440" s="10" t="s">
        <v>411</v>
      </c>
    </row>
    <row r="441" spans="1:11" ht="15.75" customHeight="1" x14ac:dyDescent="0.2">
      <c r="A441" s="10" t="s">
        <v>12</v>
      </c>
      <c r="B441" s="10" t="s">
        <v>405</v>
      </c>
      <c r="C441" s="10" t="s">
        <v>412</v>
      </c>
      <c r="D441" s="10"/>
      <c r="E441" s="10" t="s">
        <v>621</v>
      </c>
      <c r="F441" s="10">
        <v>7.49</v>
      </c>
      <c r="G441" s="10">
        <v>0</v>
      </c>
      <c r="H441" s="4"/>
      <c r="I441" s="3" t="str">
        <f t="shared" si="12"/>
        <v/>
      </c>
      <c r="J441" s="3" t="str">
        <f t="shared" si="13"/>
        <v/>
      </c>
      <c r="K441" s="10" t="s">
        <v>413</v>
      </c>
    </row>
    <row r="442" spans="1:11" ht="15.75" customHeight="1" x14ac:dyDescent="0.2">
      <c r="A442" s="10" t="s">
        <v>12</v>
      </c>
      <c r="B442" s="10" t="s">
        <v>405</v>
      </c>
      <c r="C442" s="10" t="s">
        <v>414</v>
      </c>
      <c r="D442" s="10"/>
      <c r="E442" s="10" t="s">
        <v>621</v>
      </c>
      <c r="F442" s="10">
        <v>4.7300000000000002E-2</v>
      </c>
      <c r="G442" s="10">
        <v>0</v>
      </c>
      <c r="H442" s="4"/>
      <c r="I442" s="3" t="str">
        <f t="shared" si="12"/>
        <v/>
      </c>
      <c r="J442" s="3" t="str">
        <f t="shared" si="13"/>
        <v/>
      </c>
      <c r="K442" s="10" t="s">
        <v>415</v>
      </c>
    </row>
    <row r="443" spans="1:11" ht="15.75" customHeight="1" x14ac:dyDescent="0.2">
      <c r="A443" s="10" t="s">
        <v>12</v>
      </c>
      <c r="B443" s="10" t="s">
        <v>405</v>
      </c>
      <c r="C443" s="10" t="s">
        <v>416</v>
      </c>
      <c r="D443" s="10"/>
      <c r="E443" s="10" t="s">
        <v>621</v>
      </c>
      <c r="F443" s="10">
        <v>3.06</v>
      </c>
      <c r="G443" s="10">
        <v>0</v>
      </c>
      <c r="H443" s="4"/>
      <c r="I443" s="3" t="str">
        <f t="shared" si="12"/>
        <v/>
      </c>
      <c r="J443" s="3" t="str">
        <f t="shared" si="13"/>
        <v/>
      </c>
      <c r="K443" s="10" t="s">
        <v>417</v>
      </c>
    </row>
    <row r="444" spans="1:11" ht="15.75" customHeight="1" x14ac:dyDescent="0.2">
      <c r="A444" s="10" t="s">
        <v>12</v>
      </c>
      <c r="B444" s="10" t="s">
        <v>405</v>
      </c>
      <c r="C444" s="10" t="s">
        <v>418</v>
      </c>
      <c r="D444" s="10"/>
      <c r="E444" s="10" t="s">
        <v>621</v>
      </c>
      <c r="F444" s="10">
        <v>17.600000000000001</v>
      </c>
      <c r="G444" s="10">
        <v>0</v>
      </c>
      <c r="H444" s="4"/>
      <c r="I444" s="3" t="str">
        <f t="shared" si="12"/>
        <v/>
      </c>
      <c r="J444" s="3" t="str">
        <f t="shared" si="13"/>
        <v/>
      </c>
      <c r="K444" s="10" t="s">
        <v>419</v>
      </c>
    </row>
    <row r="445" spans="1:11" ht="15.75" customHeight="1" x14ac:dyDescent="0.2">
      <c r="A445" s="10" t="s">
        <v>12</v>
      </c>
      <c r="B445" s="10" t="s">
        <v>405</v>
      </c>
      <c r="C445" s="10" t="s">
        <v>420</v>
      </c>
      <c r="D445" s="10"/>
      <c r="E445" s="10" t="s">
        <v>621</v>
      </c>
      <c r="F445" s="10">
        <v>49.5</v>
      </c>
      <c r="G445" s="10">
        <v>0</v>
      </c>
      <c r="H445" s="4"/>
      <c r="I445" s="3" t="str">
        <f t="shared" si="12"/>
        <v/>
      </c>
      <c r="J445" s="3" t="str">
        <f t="shared" si="13"/>
        <v/>
      </c>
      <c r="K445" s="10" t="s">
        <v>421</v>
      </c>
    </row>
    <row r="446" spans="1:11" ht="15.75" customHeight="1" x14ac:dyDescent="0.2">
      <c r="A446" s="10" t="s">
        <v>12</v>
      </c>
      <c r="B446" s="10" t="s">
        <v>405</v>
      </c>
      <c r="C446" s="10" t="s">
        <v>264</v>
      </c>
      <c r="D446" s="10"/>
      <c r="E446" s="10" t="s">
        <v>621</v>
      </c>
      <c r="F446" s="10">
        <v>10.199999999999999</v>
      </c>
      <c r="G446" s="10">
        <v>0</v>
      </c>
      <c r="H446" s="4"/>
      <c r="I446" s="3" t="str">
        <f t="shared" si="12"/>
        <v/>
      </c>
      <c r="J446" s="3" t="str">
        <f t="shared" si="13"/>
        <v/>
      </c>
      <c r="K446" s="10" t="s">
        <v>422</v>
      </c>
    </row>
    <row r="447" spans="1:11" ht="15.75" customHeight="1" x14ac:dyDescent="0.2">
      <c r="A447" s="10" t="s">
        <v>12</v>
      </c>
      <c r="B447" s="10" t="s">
        <v>405</v>
      </c>
      <c r="C447" s="10" t="s">
        <v>266</v>
      </c>
      <c r="D447" s="10"/>
      <c r="E447" s="10" t="s">
        <v>621</v>
      </c>
      <c r="F447" s="10">
        <v>0.56200000000000006</v>
      </c>
      <c r="G447" s="10">
        <v>0</v>
      </c>
      <c r="H447" s="4"/>
      <c r="I447" s="3" t="str">
        <f t="shared" si="12"/>
        <v/>
      </c>
      <c r="J447" s="3" t="str">
        <f t="shared" si="13"/>
        <v/>
      </c>
      <c r="K447" s="10" t="s">
        <v>423</v>
      </c>
    </row>
    <row r="448" spans="1:11" ht="15.75" customHeight="1" x14ac:dyDescent="0.2">
      <c r="A448" s="10" t="s">
        <v>12</v>
      </c>
      <c r="B448" s="10" t="s">
        <v>405</v>
      </c>
      <c r="C448" s="10" t="s">
        <v>424</v>
      </c>
      <c r="D448" s="10"/>
      <c r="E448" s="10" t="s">
        <v>621</v>
      </c>
      <c r="F448" s="10">
        <v>3.96</v>
      </c>
      <c r="G448" s="10">
        <v>0</v>
      </c>
      <c r="H448" s="4"/>
      <c r="I448" s="3" t="str">
        <f t="shared" si="12"/>
        <v/>
      </c>
      <c r="J448" s="3" t="str">
        <f t="shared" si="13"/>
        <v/>
      </c>
      <c r="K448" s="10" t="s">
        <v>425</v>
      </c>
    </row>
    <row r="449" spans="1:11" ht="15.75" customHeight="1" x14ac:dyDescent="0.2">
      <c r="A449" s="10" t="s">
        <v>12</v>
      </c>
      <c r="B449" s="10" t="s">
        <v>405</v>
      </c>
      <c r="C449" s="10" t="s">
        <v>426</v>
      </c>
      <c r="D449" s="10"/>
      <c r="E449" s="10" t="s">
        <v>621</v>
      </c>
      <c r="F449" s="10">
        <v>0.21199999999999999</v>
      </c>
      <c r="G449" s="10">
        <v>0</v>
      </c>
      <c r="H449" s="4"/>
      <c r="I449" s="3" t="str">
        <f t="shared" si="12"/>
        <v/>
      </c>
      <c r="J449" s="3" t="str">
        <f t="shared" si="13"/>
        <v/>
      </c>
      <c r="K449" s="10" t="s">
        <v>429</v>
      </c>
    </row>
    <row r="450" spans="1:11" ht="15.75" customHeight="1" x14ac:dyDescent="0.2">
      <c r="A450" s="10" t="s">
        <v>12</v>
      </c>
      <c r="B450" s="10" t="s">
        <v>405</v>
      </c>
      <c r="C450" s="10" t="s">
        <v>430</v>
      </c>
      <c r="D450" s="10"/>
      <c r="E450" s="10" t="s">
        <v>621</v>
      </c>
      <c r="F450" s="10">
        <v>1</v>
      </c>
      <c r="G450" s="10">
        <v>0</v>
      </c>
      <c r="H450" s="4"/>
      <c r="I450" s="3" t="str">
        <f t="shared" ref="I450:I488" si="14">IFERROR(IF(NOT(H450=""),ABS(ROUNDDOWN(F450-H450, 3 - (1+INT(LOG10(ABS(F450)))))),""),IF(AND(F450=0,NOT(F450="")),ABS(ROUNDDOWN(F450-H450,0)),""))</f>
        <v/>
      </c>
      <c r="J450" s="3" t="str">
        <f t="shared" ref="J450:J488" si="15">IF(NOT(I450=""),IF(I450&lt;=G450,"match",IF(I450&lt;3*G450,"partial match","no match")),"")</f>
        <v/>
      </c>
      <c r="K450" s="10" t="s">
        <v>432</v>
      </c>
    </row>
    <row r="451" spans="1:11" ht="15.75" customHeight="1" x14ac:dyDescent="0.2">
      <c r="A451" s="10" t="s">
        <v>12</v>
      </c>
      <c r="B451" s="10" t="s">
        <v>405</v>
      </c>
      <c r="C451" s="10" t="s">
        <v>278</v>
      </c>
      <c r="D451" s="10"/>
      <c r="E451" s="10" t="s">
        <v>621</v>
      </c>
      <c r="F451" s="10">
        <v>2.7</v>
      </c>
      <c r="G451" s="10">
        <v>0</v>
      </c>
      <c r="H451" s="4"/>
      <c r="I451" s="3" t="str">
        <f t="shared" si="14"/>
        <v/>
      </c>
      <c r="J451" s="3" t="str">
        <f t="shared" si="15"/>
        <v/>
      </c>
      <c r="K451" s="10" t="s">
        <v>435</v>
      </c>
    </row>
    <row r="452" spans="1:11" ht="15.75" customHeight="1" x14ac:dyDescent="0.2">
      <c r="A452" s="10" t="s">
        <v>12</v>
      </c>
      <c r="B452" s="10" t="s">
        <v>405</v>
      </c>
      <c r="C452" s="10" t="s">
        <v>436</v>
      </c>
      <c r="D452" s="10"/>
      <c r="E452" s="10" t="s">
        <v>621</v>
      </c>
      <c r="F452" s="10">
        <v>2.73</v>
      </c>
      <c r="G452" s="10">
        <v>0</v>
      </c>
      <c r="H452" s="4"/>
      <c r="I452" s="3" t="str">
        <f t="shared" si="14"/>
        <v/>
      </c>
      <c r="J452" s="3" t="str">
        <f t="shared" si="15"/>
        <v/>
      </c>
      <c r="K452" s="10" t="s">
        <v>438</v>
      </c>
    </row>
    <row r="453" spans="1:11" ht="15.75" customHeight="1" x14ac:dyDescent="0.2">
      <c r="A453" s="10" t="s">
        <v>12</v>
      </c>
      <c r="B453" s="10" t="s">
        <v>405</v>
      </c>
      <c r="C453" s="10" t="s">
        <v>439</v>
      </c>
      <c r="D453" s="10"/>
      <c r="E453" s="10" t="s">
        <v>621</v>
      </c>
      <c r="F453" s="10">
        <v>2.71</v>
      </c>
      <c r="G453" s="10">
        <v>0</v>
      </c>
      <c r="H453" s="4"/>
      <c r="I453" s="3" t="str">
        <f t="shared" si="14"/>
        <v/>
      </c>
      <c r="J453" s="3" t="str">
        <f t="shared" si="15"/>
        <v/>
      </c>
      <c r="K453" s="10" t="s">
        <v>441</v>
      </c>
    </row>
    <row r="454" spans="1:11" ht="15.75" customHeight="1" x14ac:dyDescent="0.2">
      <c r="A454" s="10" t="s">
        <v>12</v>
      </c>
      <c r="B454" s="10" t="s">
        <v>405</v>
      </c>
      <c r="C454" s="10" t="s">
        <v>442</v>
      </c>
      <c r="D454" s="10"/>
      <c r="E454" s="10" t="s">
        <v>621</v>
      </c>
      <c r="F454" s="10">
        <v>0.17</v>
      </c>
      <c r="G454" s="10">
        <v>0</v>
      </c>
      <c r="H454" s="4"/>
      <c r="I454" s="3" t="str">
        <f t="shared" si="14"/>
        <v/>
      </c>
      <c r="J454" s="3" t="str">
        <f t="shared" si="15"/>
        <v/>
      </c>
      <c r="K454" s="10" t="s">
        <v>444</v>
      </c>
    </row>
    <row r="455" spans="1:11" ht="15.75" customHeight="1" x14ac:dyDescent="0.2">
      <c r="A455" s="10" t="s">
        <v>12</v>
      </c>
      <c r="B455" s="10" t="s">
        <v>634</v>
      </c>
      <c r="C455" s="10" t="s">
        <v>406</v>
      </c>
      <c r="D455" s="10"/>
      <c r="E455" s="10" t="s">
        <v>625</v>
      </c>
      <c r="F455" s="10"/>
      <c r="G455" s="10"/>
      <c r="H455" s="4"/>
      <c r="I455" s="3" t="str">
        <f t="shared" si="14"/>
        <v/>
      </c>
      <c r="J455" s="3" t="str">
        <f t="shared" si="15"/>
        <v/>
      </c>
      <c r="K455" s="10" t="s">
        <v>754</v>
      </c>
    </row>
    <row r="456" spans="1:11" ht="15.75" customHeight="1" x14ac:dyDescent="0.2">
      <c r="A456" s="10" t="s">
        <v>12</v>
      </c>
      <c r="B456" s="10" t="s">
        <v>634</v>
      </c>
      <c r="C456" s="10" t="s">
        <v>408</v>
      </c>
      <c r="D456" s="10"/>
      <c r="E456" s="10" t="s">
        <v>625</v>
      </c>
      <c r="F456" s="10"/>
      <c r="G456" s="10"/>
      <c r="H456" s="4"/>
      <c r="I456" s="3" t="str">
        <f t="shared" si="14"/>
        <v/>
      </c>
      <c r="J456" s="3" t="str">
        <f t="shared" si="15"/>
        <v/>
      </c>
      <c r="K456" s="10" t="s">
        <v>755</v>
      </c>
    </row>
    <row r="457" spans="1:11" ht="15.75" customHeight="1" x14ac:dyDescent="0.2">
      <c r="A457" s="10" t="s">
        <v>12</v>
      </c>
      <c r="B457" s="10" t="s">
        <v>634</v>
      </c>
      <c r="C457" s="10" t="s">
        <v>410</v>
      </c>
      <c r="D457" s="10"/>
      <c r="E457" s="10" t="s">
        <v>625</v>
      </c>
      <c r="F457" s="10"/>
      <c r="G457" s="10"/>
      <c r="H457" s="4"/>
      <c r="I457" s="3" t="str">
        <f t="shared" si="14"/>
        <v/>
      </c>
      <c r="J457" s="3" t="str">
        <f t="shared" si="15"/>
        <v/>
      </c>
      <c r="K457" s="10" t="s">
        <v>756</v>
      </c>
    </row>
    <row r="458" spans="1:11" ht="15.75" customHeight="1" x14ac:dyDescent="0.2">
      <c r="A458" s="10" t="s">
        <v>12</v>
      </c>
      <c r="B458" s="10" t="s">
        <v>634</v>
      </c>
      <c r="C458" s="10" t="s">
        <v>412</v>
      </c>
      <c r="D458" s="10"/>
      <c r="E458" s="10" t="s">
        <v>625</v>
      </c>
      <c r="F458" s="10"/>
      <c r="G458" s="10"/>
      <c r="H458" s="4"/>
      <c r="I458" s="3" t="str">
        <f t="shared" si="14"/>
        <v/>
      </c>
      <c r="J458" s="3" t="str">
        <f t="shared" si="15"/>
        <v/>
      </c>
      <c r="K458" s="10" t="s">
        <v>757</v>
      </c>
    </row>
    <row r="459" spans="1:11" ht="15.75" customHeight="1" x14ac:dyDescent="0.2">
      <c r="A459" s="10" t="s">
        <v>12</v>
      </c>
      <c r="B459" s="10" t="s">
        <v>634</v>
      </c>
      <c r="C459" s="10" t="s">
        <v>414</v>
      </c>
      <c r="D459" s="10"/>
      <c r="E459" s="10" t="s">
        <v>625</v>
      </c>
      <c r="F459" s="10"/>
      <c r="G459" s="10"/>
      <c r="H459" s="4"/>
      <c r="I459" s="3" t="str">
        <f t="shared" si="14"/>
        <v/>
      </c>
      <c r="J459" s="3" t="str">
        <f t="shared" si="15"/>
        <v/>
      </c>
      <c r="K459" s="10" t="s">
        <v>758</v>
      </c>
    </row>
    <row r="460" spans="1:11" ht="15.75" customHeight="1" x14ac:dyDescent="0.2">
      <c r="A460" s="10" t="s">
        <v>12</v>
      </c>
      <c r="B460" s="10" t="s">
        <v>634</v>
      </c>
      <c r="C460" s="10" t="s">
        <v>416</v>
      </c>
      <c r="D460" s="10"/>
      <c r="E460" s="10" t="s">
        <v>625</v>
      </c>
      <c r="F460" s="10"/>
      <c r="G460" s="10"/>
      <c r="H460" s="4"/>
      <c r="I460" s="3" t="str">
        <f t="shared" si="14"/>
        <v/>
      </c>
      <c r="J460" s="3" t="str">
        <f t="shared" si="15"/>
        <v/>
      </c>
      <c r="K460" s="10" t="s">
        <v>759</v>
      </c>
    </row>
    <row r="461" spans="1:11" ht="15.75" customHeight="1" x14ac:dyDescent="0.2">
      <c r="A461" s="10" t="s">
        <v>12</v>
      </c>
      <c r="B461" s="10" t="s">
        <v>634</v>
      </c>
      <c r="C461" s="10" t="s">
        <v>418</v>
      </c>
      <c r="D461" s="10"/>
      <c r="E461" s="10" t="s">
        <v>625</v>
      </c>
      <c r="F461" s="10"/>
      <c r="G461" s="10"/>
      <c r="H461" s="4"/>
      <c r="I461" s="3" t="str">
        <f t="shared" si="14"/>
        <v/>
      </c>
      <c r="J461" s="3" t="str">
        <f t="shared" si="15"/>
        <v/>
      </c>
      <c r="K461" s="10" t="s">
        <v>760</v>
      </c>
    </row>
    <row r="462" spans="1:11" ht="15.75" customHeight="1" x14ac:dyDescent="0.2">
      <c r="A462" s="10" t="s">
        <v>12</v>
      </c>
      <c r="B462" s="10" t="s">
        <v>634</v>
      </c>
      <c r="C462" s="10" t="s">
        <v>420</v>
      </c>
      <c r="D462" s="10"/>
      <c r="E462" s="10" t="s">
        <v>625</v>
      </c>
      <c r="F462" s="10"/>
      <c r="G462" s="10"/>
      <c r="H462" s="4"/>
      <c r="I462" s="3" t="str">
        <f t="shared" si="14"/>
        <v/>
      </c>
      <c r="J462" s="3" t="str">
        <f t="shared" si="15"/>
        <v/>
      </c>
      <c r="K462" s="10" t="s">
        <v>761</v>
      </c>
    </row>
    <row r="463" spans="1:11" ht="15.75" customHeight="1" x14ac:dyDescent="0.2">
      <c r="A463" s="10" t="s">
        <v>12</v>
      </c>
      <c r="B463" s="10" t="s">
        <v>634</v>
      </c>
      <c r="C463" s="10" t="s">
        <v>264</v>
      </c>
      <c r="D463" s="10"/>
      <c r="E463" s="10" t="s">
        <v>625</v>
      </c>
      <c r="F463" s="10"/>
      <c r="G463" s="10"/>
      <c r="H463" s="4"/>
      <c r="I463" s="3" t="str">
        <f t="shared" si="14"/>
        <v/>
      </c>
      <c r="J463" s="3" t="str">
        <f t="shared" si="15"/>
        <v/>
      </c>
      <c r="K463" s="10" t="s">
        <v>762</v>
      </c>
    </row>
    <row r="464" spans="1:11" ht="15.75" customHeight="1" x14ac:dyDescent="0.2">
      <c r="A464" s="10" t="s">
        <v>12</v>
      </c>
      <c r="B464" s="10" t="s">
        <v>634</v>
      </c>
      <c r="C464" s="10" t="s">
        <v>266</v>
      </c>
      <c r="D464" s="10"/>
      <c r="E464" s="10" t="s">
        <v>625</v>
      </c>
      <c r="F464" s="10"/>
      <c r="G464" s="10"/>
      <c r="H464" s="4"/>
      <c r="I464" s="3" t="str">
        <f t="shared" si="14"/>
        <v/>
      </c>
      <c r="J464" s="3" t="str">
        <f t="shared" si="15"/>
        <v/>
      </c>
      <c r="K464" s="10" t="s">
        <v>763</v>
      </c>
    </row>
    <row r="465" spans="1:11" ht="15.75" customHeight="1" x14ac:dyDescent="0.2">
      <c r="A465" s="10" t="s">
        <v>12</v>
      </c>
      <c r="B465" s="10" t="s">
        <v>634</v>
      </c>
      <c r="C465" s="10" t="s">
        <v>424</v>
      </c>
      <c r="D465" s="10"/>
      <c r="E465" s="10" t="s">
        <v>625</v>
      </c>
      <c r="F465" s="10"/>
      <c r="G465" s="10"/>
      <c r="H465" s="4"/>
      <c r="I465" s="3" t="str">
        <f t="shared" si="14"/>
        <v/>
      </c>
      <c r="J465" s="3" t="str">
        <f t="shared" si="15"/>
        <v/>
      </c>
      <c r="K465" s="10" t="s">
        <v>764</v>
      </c>
    </row>
    <row r="466" spans="1:11" ht="15.75" customHeight="1" x14ac:dyDescent="0.2">
      <c r="A466" s="10" t="s">
        <v>12</v>
      </c>
      <c r="B466" s="10" t="s">
        <v>634</v>
      </c>
      <c r="C466" s="10" t="s">
        <v>426</v>
      </c>
      <c r="D466" s="10"/>
      <c r="E466" s="10" t="s">
        <v>625</v>
      </c>
      <c r="F466" s="10"/>
      <c r="G466" s="10"/>
      <c r="H466" s="4"/>
      <c r="I466" s="3" t="str">
        <f t="shared" si="14"/>
        <v/>
      </c>
      <c r="J466" s="3" t="str">
        <f t="shared" si="15"/>
        <v/>
      </c>
      <c r="K466" s="10" t="s">
        <v>765</v>
      </c>
    </row>
    <row r="467" spans="1:11" ht="15.75" customHeight="1" x14ac:dyDescent="0.2">
      <c r="A467" s="10" t="s">
        <v>12</v>
      </c>
      <c r="B467" s="10" t="s">
        <v>634</v>
      </c>
      <c r="C467" s="10" t="s">
        <v>430</v>
      </c>
      <c r="D467" s="10"/>
      <c r="E467" s="10" t="s">
        <v>625</v>
      </c>
      <c r="F467" s="10"/>
      <c r="G467" s="10"/>
      <c r="H467" s="4"/>
      <c r="I467" s="3" t="str">
        <f t="shared" si="14"/>
        <v/>
      </c>
      <c r="J467" s="3" t="str">
        <f t="shared" si="15"/>
        <v/>
      </c>
      <c r="K467" s="10" t="s">
        <v>766</v>
      </c>
    </row>
    <row r="468" spans="1:11" ht="15.75" customHeight="1" x14ac:dyDescent="0.2">
      <c r="A468" s="10" t="s">
        <v>12</v>
      </c>
      <c r="B468" s="10" t="s">
        <v>634</v>
      </c>
      <c r="C468" s="10" t="s">
        <v>278</v>
      </c>
      <c r="D468" s="10"/>
      <c r="E468" s="10" t="s">
        <v>625</v>
      </c>
      <c r="F468" s="10"/>
      <c r="G468" s="10"/>
      <c r="H468" s="4"/>
      <c r="I468" s="3" t="str">
        <f t="shared" si="14"/>
        <v/>
      </c>
      <c r="J468" s="3" t="str">
        <f t="shared" si="15"/>
        <v/>
      </c>
      <c r="K468" s="10" t="s">
        <v>767</v>
      </c>
    </row>
    <row r="469" spans="1:11" ht="15.75" customHeight="1" x14ac:dyDescent="0.2">
      <c r="A469" s="10" t="s">
        <v>12</v>
      </c>
      <c r="B469" s="10" t="s">
        <v>634</v>
      </c>
      <c r="C469" s="10" t="s">
        <v>436</v>
      </c>
      <c r="D469" s="10"/>
      <c r="E469" s="10" t="s">
        <v>625</v>
      </c>
      <c r="F469" s="10"/>
      <c r="G469" s="10"/>
      <c r="H469" s="4"/>
      <c r="I469" s="3" t="str">
        <f t="shared" si="14"/>
        <v/>
      </c>
      <c r="J469" s="3" t="str">
        <f t="shared" si="15"/>
        <v/>
      </c>
      <c r="K469" s="10" t="s">
        <v>768</v>
      </c>
    </row>
    <row r="470" spans="1:11" ht="15.75" customHeight="1" x14ac:dyDescent="0.2">
      <c r="A470" s="10" t="s">
        <v>12</v>
      </c>
      <c r="B470" s="10" t="s">
        <v>634</v>
      </c>
      <c r="C470" s="10" t="s">
        <v>439</v>
      </c>
      <c r="D470" s="10"/>
      <c r="E470" s="10" t="s">
        <v>625</v>
      </c>
      <c r="F470" s="10"/>
      <c r="G470" s="10"/>
      <c r="H470" s="4"/>
      <c r="I470" s="3" t="str">
        <f t="shared" si="14"/>
        <v/>
      </c>
      <c r="J470" s="3" t="str">
        <f t="shared" si="15"/>
        <v/>
      </c>
      <c r="K470" s="10" t="s">
        <v>769</v>
      </c>
    </row>
    <row r="471" spans="1:11" ht="15.75" customHeight="1" x14ac:dyDescent="0.2">
      <c r="A471" s="10" t="s">
        <v>12</v>
      </c>
      <c r="B471" s="10" t="s">
        <v>634</v>
      </c>
      <c r="C471" s="10" t="s">
        <v>442</v>
      </c>
      <c r="D471" s="10"/>
      <c r="E471" s="10" t="s">
        <v>625</v>
      </c>
      <c r="F471" s="10"/>
      <c r="G471" s="10"/>
      <c r="H471" s="4"/>
      <c r="I471" s="3" t="str">
        <f t="shared" si="14"/>
        <v/>
      </c>
      <c r="J471" s="3" t="str">
        <f t="shared" si="15"/>
        <v/>
      </c>
      <c r="K471" s="10" t="s">
        <v>770</v>
      </c>
    </row>
    <row r="472" spans="1:11" ht="15.75" customHeight="1" x14ac:dyDescent="0.2">
      <c r="A472" s="10" t="s">
        <v>12</v>
      </c>
      <c r="B472" s="10" t="s">
        <v>513</v>
      </c>
      <c r="C472" s="10" t="s">
        <v>406</v>
      </c>
      <c r="D472" s="10" t="s">
        <v>877</v>
      </c>
      <c r="E472" s="10" t="s">
        <v>621</v>
      </c>
      <c r="F472" s="10">
        <v>4.4999999999999998E-2</v>
      </c>
      <c r="G472" s="10">
        <v>0</v>
      </c>
      <c r="H472" s="4">
        <v>4.4996357059631398E-2</v>
      </c>
      <c r="I472" s="3">
        <f t="shared" si="14"/>
        <v>0</v>
      </c>
      <c r="J472" s="3" t="str">
        <f t="shared" si="15"/>
        <v>match</v>
      </c>
      <c r="K472" s="10" t="s">
        <v>514</v>
      </c>
    </row>
    <row r="473" spans="1:11" ht="15.75" customHeight="1" x14ac:dyDescent="0.2">
      <c r="A473" s="10" t="s">
        <v>12</v>
      </c>
      <c r="B473" s="10" t="s">
        <v>513</v>
      </c>
      <c r="C473" s="10" t="s">
        <v>408</v>
      </c>
      <c r="D473" s="10" t="s">
        <v>878</v>
      </c>
      <c r="E473" s="10" t="s">
        <v>621</v>
      </c>
      <c r="F473" s="10">
        <v>109</v>
      </c>
      <c r="G473" s="10">
        <v>0</v>
      </c>
      <c r="H473" s="4">
        <v>109</v>
      </c>
      <c r="I473" s="3">
        <f t="shared" si="14"/>
        <v>0</v>
      </c>
      <c r="J473" s="3" t="str">
        <f t="shared" si="15"/>
        <v>match</v>
      </c>
      <c r="K473" s="10" t="s">
        <v>515</v>
      </c>
    </row>
    <row r="474" spans="1:11" ht="15.75" customHeight="1" x14ac:dyDescent="0.2">
      <c r="A474" s="10" t="s">
        <v>12</v>
      </c>
      <c r="B474" s="10" t="s">
        <v>513</v>
      </c>
      <c r="C474" s="10" t="s">
        <v>410</v>
      </c>
      <c r="D474" s="10" t="s">
        <v>879</v>
      </c>
      <c r="E474" s="10" t="s">
        <v>621</v>
      </c>
      <c r="F474" s="10">
        <v>0.69299999999999995</v>
      </c>
      <c r="G474" s="10">
        <v>0</v>
      </c>
      <c r="H474" s="4">
        <v>0.69331831831831803</v>
      </c>
      <c r="I474" s="3">
        <f t="shared" si="14"/>
        <v>0</v>
      </c>
      <c r="J474" s="3" t="str">
        <f t="shared" si="15"/>
        <v>match</v>
      </c>
      <c r="K474" s="10" t="s">
        <v>516</v>
      </c>
    </row>
    <row r="475" spans="1:11" ht="15.75" customHeight="1" x14ac:dyDescent="0.2">
      <c r="A475" s="10" t="s">
        <v>12</v>
      </c>
      <c r="B475" s="10" t="s">
        <v>513</v>
      </c>
      <c r="C475" s="10" t="s">
        <v>412</v>
      </c>
      <c r="D475" s="10" t="s">
        <v>880</v>
      </c>
      <c r="E475" s="10" t="s">
        <v>621</v>
      </c>
      <c r="F475" s="10">
        <v>7.66</v>
      </c>
      <c r="G475" s="10">
        <v>0</v>
      </c>
      <c r="H475" s="4">
        <v>7.6621621621621596</v>
      </c>
      <c r="I475" s="3">
        <f t="shared" si="14"/>
        <v>0</v>
      </c>
      <c r="J475" s="3" t="str">
        <f t="shared" si="15"/>
        <v>match</v>
      </c>
      <c r="K475" s="10" t="s">
        <v>517</v>
      </c>
    </row>
    <row r="476" spans="1:11" ht="15.75" customHeight="1" x14ac:dyDescent="0.2">
      <c r="A476" s="10" t="s">
        <v>12</v>
      </c>
      <c r="B476" s="10" t="s">
        <v>513</v>
      </c>
      <c r="C476" s="10" t="s">
        <v>414</v>
      </c>
      <c r="D476" s="10" t="s">
        <v>881</v>
      </c>
      <c r="E476" s="10" t="s">
        <v>621</v>
      </c>
      <c r="F476" s="10">
        <v>9.6299999999999997E-3</v>
      </c>
      <c r="G476" s="10">
        <v>0</v>
      </c>
      <c r="H476" s="4">
        <v>9.6306075941795799E-3</v>
      </c>
      <c r="I476" s="3">
        <f t="shared" si="14"/>
        <v>0</v>
      </c>
      <c r="J476" s="3" t="str">
        <f t="shared" si="15"/>
        <v>match</v>
      </c>
      <c r="K476" s="10" t="s">
        <v>518</v>
      </c>
    </row>
    <row r="477" spans="1:11" ht="15.75" customHeight="1" x14ac:dyDescent="0.2">
      <c r="A477" s="10" t="s">
        <v>12</v>
      </c>
      <c r="B477" s="10" t="s">
        <v>513</v>
      </c>
      <c r="C477" s="10" t="s">
        <v>416</v>
      </c>
      <c r="D477" s="10" t="s">
        <v>882</v>
      </c>
      <c r="E477" s="10" t="s">
        <v>621</v>
      </c>
      <c r="F477" s="10">
        <v>0.73599999999999999</v>
      </c>
      <c r="G477" s="10">
        <v>0</v>
      </c>
      <c r="H477" s="4">
        <v>0.736171588413434</v>
      </c>
      <c r="I477" s="3">
        <f t="shared" si="14"/>
        <v>0</v>
      </c>
      <c r="J477" s="3" t="str">
        <f t="shared" si="15"/>
        <v>match</v>
      </c>
      <c r="K477" s="10" t="s">
        <v>519</v>
      </c>
    </row>
    <row r="478" spans="1:11" ht="15.75" customHeight="1" x14ac:dyDescent="0.2">
      <c r="A478" s="10" t="s">
        <v>12</v>
      </c>
      <c r="B478" s="11" t="s">
        <v>899</v>
      </c>
      <c r="C478" s="10" t="s">
        <v>418</v>
      </c>
      <c r="D478" s="11" t="s">
        <v>904</v>
      </c>
      <c r="E478" s="10" t="s">
        <v>621</v>
      </c>
      <c r="F478" s="10">
        <v>102</v>
      </c>
      <c r="G478" s="10">
        <v>0</v>
      </c>
      <c r="H478" s="4">
        <v>102.45082582582501</v>
      </c>
      <c r="I478" s="3">
        <f t="shared" si="14"/>
        <v>0</v>
      </c>
      <c r="J478" s="3" t="str">
        <f t="shared" si="15"/>
        <v>match</v>
      </c>
      <c r="K478" s="10" t="s">
        <v>520</v>
      </c>
    </row>
    <row r="479" spans="1:11" ht="15.75" customHeight="1" x14ac:dyDescent="0.2">
      <c r="A479" s="10" t="s">
        <v>12</v>
      </c>
      <c r="B479" s="10" t="s">
        <v>513</v>
      </c>
      <c r="C479" s="10" t="s">
        <v>420</v>
      </c>
      <c r="D479" s="10" t="s">
        <v>883</v>
      </c>
      <c r="E479" s="10" t="s">
        <v>621</v>
      </c>
      <c r="F479" s="10">
        <v>235</v>
      </c>
      <c r="G479" s="10">
        <v>0</v>
      </c>
      <c r="H479" s="4">
        <v>234.986486486486</v>
      </c>
      <c r="I479" s="3">
        <f t="shared" si="14"/>
        <v>0</v>
      </c>
      <c r="J479" s="3" t="str">
        <f t="shared" si="15"/>
        <v>match</v>
      </c>
      <c r="K479" s="10" t="s">
        <v>521</v>
      </c>
    </row>
    <row r="480" spans="1:11" ht="15.75" customHeight="1" x14ac:dyDescent="0.2">
      <c r="A480" s="10" t="s">
        <v>12</v>
      </c>
      <c r="B480" s="10" t="s">
        <v>513</v>
      </c>
      <c r="C480" s="10" t="s">
        <v>264</v>
      </c>
      <c r="D480" s="10" t="s">
        <v>846</v>
      </c>
      <c r="E480" s="10" t="s">
        <v>621</v>
      </c>
      <c r="F480" s="10">
        <v>37.9</v>
      </c>
      <c r="G480" s="10">
        <v>0</v>
      </c>
      <c r="H480" s="4">
        <v>37.918918918918898</v>
      </c>
      <c r="I480" s="3">
        <f t="shared" si="14"/>
        <v>0</v>
      </c>
      <c r="J480" s="3" t="str">
        <f t="shared" si="15"/>
        <v>match</v>
      </c>
      <c r="K480" s="10" t="s">
        <v>522</v>
      </c>
    </row>
    <row r="481" spans="1:11" ht="15.75" customHeight="1" x14ac:dyDescent="0.2">
      <c r="A481" s="10" t="s">
        <v>12</v>
      </c>
      <c r="B481" s="10" t="s">
        <v>513</v>
      </c>
      <c r="C481" s="10" t="s">
        <v>266</v>
      </c>
      <c r="D481" s="10" t="s">
        <v>847</v>
      </c>
      <c r="E481" s="10" t="s">
        <v>621</v>
      </c>
      <c r="F481" s="10">
        <v>0.51200000000000001</v>
      </c>
      <c r="G481" s="10">
        <v>0</v>
      </c>
      <c r="H481" s="4">
        <v>0.51241782322863405</v>
      </c>
      <c r="I481" s="3">
        <f t="shared" si="14"/>
        <v>0</v>
      </c>
      <c r="J481" s="3" t="str">
        <f t="shared" si="15"/>
        <v>match</v>
      </c>
      <c r="K481" s="10" t="s">
        <v>523</v>
      </c>
    </row>
    <row r="482" spans="1:11" ht="15.75" customHeight="1" x14ac:dyDescent="0.2">
      <c r="A482" s="10" t="s">
        <v>12</v>
      </c>
      <c r="B482" s="10" t="s">
        <v>513</v>
      </c>
      <c r="C482" s="10" t="s">
        <v>424</v>
      </c>
      <c r="D482" s="10" t="s">
        <v>884</v>
      </c>
      <c r="E482" s="10" t="s">
        <v>621</v>
      </c>
      <c r="F482" s="10">
        <v>4.8600000000000003</v>
      </c>
      <c r="G482" s="10">
        <v>0</v>
      </c>
      <c r="H482" s="4">
        <v>4.8648648648648596</v>
      </c>
      <c r="I482" s="3">
        <f t="shared" si="14"/>
        <v>0</v>
      </c>
      <c r="J482" s="3" t="str">
        <f t="shared" si="15"/>
        <v>match</v>
      </c>
      <c r="K482" s="10" t="s">
        <v>524</v>
      </c>
    </row>
    <row r="483" spans="1:11" ht="15.75" customHeight="1" x14ac:dyDescent="0.2">
      <c r="A483" s="10" t="s">
        <v>12</v>
      </c>
      <c r="B483" s="10" t="s">
        <v>513</v>
      </c>
      <c r="C483" s="10" t="s">
        <v>426</v>
      </c>
      <c r="D483" s="10" t="s">
        <v>885</v>
      </c>
      <c r="E483" s="10" t="s">
        <v>621</v>
      </c>
      <c r="F483" s="10">
        <v>6.5699999999999995E-2</v>
      </c>
      <c r="G483" s="10">
        <v>0</v>
      </c>
      <c r="H483" s="4">
        <v>6.5741417092768401E-2</v>
      </c>
      <c r="I483" s="3">
        <f t="shared" si="14"/>
        <v>0</v>
      </c>
      <c r="J483" s="3" t="str">
        <f t="shared" si="15"/>
        <v>match</v>
      </c>
      <c r="K483" s="10" t="s">
        <v>525</v>
      </c>
    </row>
    <row r="484" spans="1:11" ht="15.75" customHeight="1" x14ac:dyDescent="0.2">
      <c r="A484" s="10" t="s">
        <v>12</v>
      </c>
      <c r="B484" s="10" t="s">
        <v>513</v>
      </c>
      <c r="C484" s="10" t="s">
        <v>430</v>
      </c>
      <c r="D484" s="10" t="s">
        <v>886</v>
      </c>
      <c r="E484" s="10" t="s">
        <v>621</v>
      </c>
      <c r="F484" s="10">
        <v>1</v>
      </c>
      <c r="G484" s="10">
        <v>0</v>
      </c>
      <c r="H484" s="3">
        <v>1</v>
      </c>
      <c r="I484" s="3">
        <f>IFERROR(IF(NOT(H484=""),ABS(ROUNDDOWN(F484-H484, 3 - (1+INT(LOG10(ABS(F484)))))),""),IF(AND(F484=0,NOT(F484="")),ABS(ROUNDDOWN(F484-H485,0)),""))</f>
        <v>0</v>
      </c>
      <c r="J484" s="3" t="str">
        <f t="shared" si="15"/>
        <v>match</v>
      </c>
      <c r="K484" s="10" t="s">
        <v>526</v>
      </c>
    </row>
    <row r="485" spans="1:11" ht="15.75" customHeight="1" x14ac:dyDescent="0.2">
      <c r="A485" s="10" t="s">
        <v>12</v>
      </c>
      <c r="B485" s="10" t="s">
        <v>513</v>
      </c>
      <c r="C485" s="10" t="s">
        <v>278</v>
      </c>
      <c r="D485" s="10" t="s">
        <v>851</v>
      </c>
      <c r="E485" s="10" t="s">
        <v>621</v>
      </c>
      <c r="F485" s="10">
        <v>3.05</v>
      </c>
      <c r="G485" s="10">
        <v>0</v>
      </c>
      <c r="H485" s="4">
        <v>3.0454711468224902</v>
      </c>
      <c r="I485" s="3">
        <v>0</v>
      </c>
      <c r="J485" s="3" t="str">
        <f t="shared" si="15"/>
        <v>match</v>
      </c>
      <c r="K485" s="10" t="s">
        <v>527</v>
      </c>
    </row>
    <row r="486" spans="1:11" ht="15.75" customHeight="1" x14ac:dyDescent="0.2">
      <c r="A486" s="10" t="s">
        <v>12</v>
      </c>
      <c r="B486" s="10" t="s">
        <v>513</v>
      </c>
      <c r="C486" s="10" t="s">
        <v>436</v>
      </c>
      <c r="D486" s="10" t="s">
        <v>887</v>
      </c>
      <c r="E486" s="10" t="s">
        <v>621</v>
      </c>
      <c r="F486" s="10">
        <v>22.1</v>
      </c>
      <c r="G486" s="10">
        <v>0</v>
      </c>
      <c r="H486" s="4">
        <v>22.0569758948137</v>
      </c>
      <c r="I486" s="3">
        <v>0</v>
      </c>
      <c r="J486" s="3" t="str">
        <f t="shared" si="15"/>
        <v>match</v>
      </c>
      <c r="K486" s="10" t="s">
        <v>528</v>
      </c>
    </row>
    <row r="487" spans="1:11" ht="15.75" customHeight="1" x14ac:dyDescent="0.2">
      <c r="A487" s="10" t="s">
        <v>12</v>
      </c>
      <c r="B487" s="10" t="s">
        <v>513</v>
      </c>
      <c r="C487" s="10" t="s">
        <v>439</v>
      </c>
      <c r="D487" s="10" t="s">
        <v>888</v>
      </c>
      <c r="E487" s="10" t="s">
        <v>621</v>
      </c>
      <c r="F487" s="10">
        <v>4.4000000000000004</v>
      </c>
      <c r="G487" s="10">
        <v>0</v>
      </c>
      <c r="H487" s="4">
        <v>4.40373837991568</v>
      </c>
      <c r="I487" s="3">
        <v>0</v>
      </c>
      <c r="J487" s="3" t="str">
        <f t="shared" si="15"/>
        <v>match</v>
      </c>
      <c r="K487" s="10" t="s">
        <v>529</v>
      </c>
    </row>
    <row r="488" spans="1:11" ht="15.75" customHeight="1" x14ac:dyDescent="0.2">
      <c r="A488" s="10" t="s">
        <v>12</v>
      </c>
      <c r="B488" s="10" t="s">
        <v>513</v>
      </c>
      <c r="C488" s="10" t="s">
        <v>442</v>
      </c>
      <c r="D488" s="10" t="s">
        <v>889</v>
      </c>
      <c r="E488" s="10" t="s">
        <v>621</v>
      </c>
      <c r="F488" s="10">
        <v>5.33E-2</v>
      </c>
      <c r="G488" s="10">
        <v>0</v>
      </c>
      <c r="H488" s="4">
        <v>5.3323593864134398E-2</v>
      </c>
      <c r="I488" s="3">
        <v>0</v>
      </c>
      <c r="J488" s="3" t="str">
        <f t="shared" si="15"/>
        <v>match</v>
      </c>
      <c r="K488" s="10" t="s">
        <v>530</v>
      </c>
    </row>
  </sheetData>
  <phoneticPr fontId="5"/>
  <conditionalFormatting sqref="J2:J488">
    <cfRule type="containsBlanks" dxfId="23" priority="1">
      <formula>LEN(TRIM(J2))=0</formula>
    </cfRule>
  </conditionalFormatting>
  <conditionalFormatting sqref="J2:J488">
    <cfRule type="cellIs" dxfId="22" priority="2" operator="equal">
      <formula>"match"</formula>
    </cfRule>
  </conditionalFormatting>
  <conditionalFormatting sqref="J2:J488">
    <cfRule type="cellIs" dxfId="21" priority="3" operator="equal">
      <formula>"partial match"</formula>
    </cfRule>
  </conditionalFormatting>
  <conditionalFormatting sqref="J2:J488">
    <cfRule type="cellIs" dxfId="20" priority="4" operator="equal">
      <formula>"no match"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412"/>
  <sheetViews>
    <sheetView topLeftCell="A55" workbookViewId="0">
      <selection activeCell="B62" sqref="B62"/>
    </sheetView>
  </sheetViews>
  <sheetFormatPr defaultColWidth="14.42578125" defaultRowHeight="15.75" customHeight="1" x14ac:dyDescent="0.2"/>
  <cols>
    <col min="2" max="2" width="43" customWidth="1"/>
    <col min="3" max="3" width="50.140625" customWidth="1"/>
    <col min="4" max="4" width="29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11</v>
      </c>
      <c r="B2" s="10" t="s">
        <v>532</v>
      </c>
      <c r="C2" s="10" t="s">
        <v>533</v>
      </c>
      <c r="E2" s="10" t="s">
        <v>623</v>
      </c>
      <c r="F2" s="10">
        <v>204</v>
      </c>
      <c r="G2" s="10">
        <v>0</v>
      </c>
      <c r="H2" s="9"/>
      <c r="I2" s="3" t="str">
        <f t="shared" ref="I2" si="0">IFERROR(IF(NOT(H2=""),ABS(ROUNDDOWN(F2-H2, 3 - (1+INT(LOG10(ABS(F2)))))),""),IF(AND(F2=0,NOT(F2="")),ABS(ROUNDDOWN(F2-H2,0)),""))</f>
        <v/>
      </c>
      <c r="J2" s="3" t="str">
        <f t="shared" ref="J2" si="1">IF(NOT(I2=""),IF(I2&lt;=G2,"match",IF(I2&lt;3*G2,"partial match","no match")),"")</f>
        <v/>
      </c>
      <c r="K2" s="10" t="s">
        <v>560</v>
      </c>
    </row>
    <row r="3" spans="1:11" ht="15" customHeight="1" x14ac:dyDescent="0.2">
      <c r="A3" s="10" t="s">
        <v>11</v>
      </c>
      <c r="B3" s="10" t="s">
        <v>532</v>
      </c>
      <c r="C3" s="10" t="s">
        <v>534</v>
      </c>
      <c r="E3" s="10" t="s">
        <v>623</v>
      </c>
      <c r="F3" s="10">
        <v>201</v>
      </c>
      <c r="G3" s="10">
        <v>0</v>
      </c>
      <c r="H3" s="9"/>
      <c r="I3" s="3" t="str">
        <f t="shared" ref="I3:I66" si="2">IFERROR(IF(NOT(H3=""),ABS(ROUNDDOWN(F3-H3, 3 - (1+INT(LOG10(ABS(F3)))))),""),IF(AND(F3=0,NOT(F3="")),ABS(ROUNDDOWN(F3-H3,0)),""))</f>
        <v/>
      </c>
      <c r="J3" s="3" t="str">
        <f t="shared" ref="J3:J66" si="3">IF(NOT(I3=""),IF(I3&lt;=G3,"match",IF(I3&lt;3*G3,"partial match","no match")),"")</f>
        <v/>
      </c>
      <c r="K3" s="10" t="s">
        <v>561</v>
      </c>
    </row>
    <row r="4" spans="1:11" ht="15" customHeight="1" x14ac:dyDescent="0.2">
      <c r="A4" s="10" t="s">
        <v>11</v>
      </c>
      <c r="B4" s="10" t="s">
        <v>532</v>
      </c>
      <c r="C4" s="10" t="s">
        <v>535</v>
      </c>
      <c r="E4" s="10" t="s">
        <v>623</v>
      </c>
      <c r="F4" s="10">
        <v>60</v>
      </c>
      <c r="G4" s="10">
        <v>0</v>
      </c>
      <c r="H4" s="9"/>
      <c r="I4" s="3" t="str">
        <f t="shared" si="2"/>
        <v/>
      </c>
      <c r="J4" s="3" t="str">
        <f t="shared" si="3"/>
        <v/>
      </c>
      <c r="K4" s="10" t="s">
        <v>562</v>
      </c>
    </row>
    <row r="5" spans="1:11" ht="15" customHeight="1" x14ac:dyDescent="0.2">
      <c r="A5" s="10" t="s">
        <v>11</v>
      </c>
      <c r="B5" s="10" t="s">
        <v>532</v>
      </c>
      <c r="C5" s="10" t="s">
        <v>536</v>
      </c>
      <c r="E5" s="10" t="s">
        <v>623</v>
      </c>
      <c r="F5" s="10">
        <v>0.97699999999999998</v>
      </c>
      <c r="G5" s="10">
        <v>0</v>
      </c>
      <c r="H5" s="9"/>
      <c r="I5" s="3" t="str">
        <f t="shared" si="2"/>
        <v/>
      </c>
      <c r="J5" s="3" t="str">
        <f t="shared" si="3"/>
        <v/>
      </c>
      <c r="K5" s="10" t="s">
        <v>563</v>
      </c>
    </row>
    <row r="6" spans="1:11" ht="15" customHeight="1" x14ac:dyDescent="0.2">
      <c r="A6" s="10" t="s">
        <v>11</v>
      </c>
      <c r="B6" s="10" t="s">
        <v>532</v>
      </c>
      <c r="C6" s="10" t="s">
        <v>537</v>
      </c>
      <c r="E6" s="10" t="s">
        <v>623</v>
      </c>
      <c r="F6" s="10">
        <v>0.97699999999999998</v>
      </c>
      <c r="G6" s="10">
        <v>0</v>
      </c>
      <c r="H6" s="9"/>
      <c r="I6" s="3" t="str">
        <f t="shared" si="2"/>
        <v/>
      </c>
      <c r="J6" s="3" t="str">
        <f t="shared" si="3"/>
        <v/>
      </c>
      <c r="K6" s="10" t="s">
        <v>564</v>
      </c>
    </row>
    <row r="7" spans="1:11" ht="15" customHeight="1" x14ac:dyDescent="0.2">
      <c r="A7" s="10" t="s">
        <v>11</v>
      </c>
      <c r="B7" s="10" t="s">
        <v>532</v>
      </c>
      <c r="C7" s="10" t="s">
        <v>538</v>
      </c>
      <c r="E7" s="10" t="s">
        <v>623</v>
      </c>
      <c r="F7" s="10">
        <v>3</v>
      </c>
      <c r="G7" s="10">
        <v>0</v>
      </c>
      <c r="H7" s="9"/>
      <c r="I7" s="3" t="str">
        <f t="shared" si="2"/>
        <v/>
      </c>
      <c r="J7" s="3" t="str">
        <f t="shared" si="3"/>
        <v/>
      </c>
      <c r="K7" s="10" t="s">
        <v>565</v>
      </c>
    </row>
    <row r="8" spans="1:11" ht="15" customHeight="1" x14ac:dyDescent="0.2">
      <c r="A8" s="10" t="s">
        <v>11</v>
      </c>
      <c r="B8" s="10" t="s">
        <v>532</v>
      </c>
      <c r="C8" s="10" t="s">
        <v>539</v>
      </c>
      <c r="E8" s="10" t="s">
        <v>623</v>
      </c>
      <c r="F8" s="10">
        <v>-266</v>
      </c>
      <c r="G8" s="10">
        <v>0</v>
      </c>
      <c r="H8" s="9"/>
      <c r="I8" s="3" t="str">
        <f t="shared" si="2"/>
        <v/>
      </c>
      <c r="J8" s="3" t="str">
        <f t="shared" si="3"/>
        <v/>
      </c>
      <c r="K8" s="10" t="s">
        <v>566</v>
      </c>
    </row>
    <row r="9" spans="1:11" ht="15" customHeight="1" x14ac:dyDescent="0.2">
      <c r="A9" s="10" t="s">
        <v>11</v>
      </c>
      <c r="B9" s="10" t="s">
        <v>532</v>
      </c>
      <c r="C9" s="10" t="s">
        <v>540</v>
      </c>
      <c r="E9" s="10" t="s">
        <v>623</v>
      </c>
      <c r="F9" s="10">
        <v>-1000</v>
      </c>
      <c r="G9" s="10">
        <v>0</v>
      </c>
      <c r="H9" s="9"/>
      <c r="I9" s="3" t="str">
        <f t="shared" si="2"/>
        <v/>
      </c>
      <c r="J9" s="3" t="str">
        <f t="shared" si="3"/>
        <v/>
      </c>
      <c r="K9" s="10" t="s">
        <v>567</v>
      </c>
    </row>
    <row r="10" spans="1:11" ht="15" customHeight="1" x14ac:dyDescent="0.2">
      <c r="A10" s="10" t="s">
        <v>11</v>
      </c>
      <c r="B10" s="10" t="s">
        <v>532</v>
      </c>
      <c r="C10" s="10" t="s">
        <v>541</v>
      </c>
      <c r="E10" s="10" t="s">
        <v>623</v>
      </c>
      <c r="F10" s="10">
        <v>3065</v>
      </c>
      <c r="G10" s="10">
        <v>0</v>
      </c>
      <c r="H10" s="9"/>
      <c r="I10" s="3" t="str">
        <f t="shared" si="2"/>
        <v/>
      </c>
      <c r="J10" s="3" t="str">
        <f t="shared" si="3"/>
        <v/>
      </c>
      <c r="K10" s="10" t="s">
        <v>568</v>
      </c>
    </row>
    <row r="11" spans="1:11" ht="15" customHeight="1" x14ac:dyDescent="0.2">
      <c r="A11" s="10" t="s">
        <v>11</v>
      </c>
      <c r="B11" s="10" t="s">
        <v>542</v>
      </c>
      <c r="C11" s="10" t="s">
        <v>533</v>
      </c>
      <c r="E11" s="10" t="s">
        <v>621</v>
      </c>
      <c r="F11" s="10">
        <v>204</v>
      </c>
      <c r="G11" s="10">
        <v>1</v>
      </c>
      <c r="H11" s="9"/>
      <c r="I11" s="3" t="str">
        <f t="shared" si="2"/>
        <v/>
      </c>
      <c r="J11" s="3" t="str">
        <f t="shared" si="3"/>
        <v/>
      </c>
      <c r="K11" s="10" t="s">
        <v>569</v>
      </c>
    </row>
    <row r="12" spans="1:11" ht="15" customHeight="1" x14ac:dyDescent="0.2">
      <c r="A12" s="10" t="s">
        <v>11</v>
      </c>
      <c r="B12" s="10" t="s">
        <v>542</v>
      </c>
      <c r="C12" s="10" t="s">
        <v>534</v>
      </c>
      <c r="E12" s="10" t="s">
        <v>621</v>
      </c>
      <c r="F12" s="10">
        <v>201</v>
      </c>
      <c r="G12" s="10">
        <v>1</v>
      </c>
      <c r="H12" s="9"/>
      <c r="I12" s="3" t="str">
        <f t="shared" si="2"/>
        <v/>
      </c>
      <c r="J12" s="3" t="str">
        <f t="shared" si="3"/>
        <v/>
      </c>
      <c r="K12" s="10" t="s">
        <v>570</v>
      </c>
    </row>
    <row r="13" spans="1:11" ht="15" customHeight="1" x14ac:dyDescent="0.2">
      <c r="A13" s="10" t="s">
        <v>11</v>
      </c>
      <c r="B13" s="10" t="s">
        <v>542</v>
      </c>
      <c r="C13" s="10" t="s">
        <v>535</v>
      </c>
      <c r="E13" s="10" t="s">
        <v>621</v>
      </c>
      <c r="F13" s="10">
        <v>60</v>
      </c>
      <c r="G13" s="10">
        <v>0</v>
      </c>
      <c r="H13" s="9"/>
      <c r="I13" s="3" t="str">
        <f t="shared" si="2"/>
        <v/>
      </c>
      <c r="J13" s="3" t="str">
        <f t="shared" si="3"/>
        <v/>
      </c>
      <c r="K13" s="10" t="s">
        <v>571</v>
      </c>
    </row>
    <row r="14" spans="1:11" ht="15" customHeight="1" x14ac:dyDescent="0.2">
      <c r="A14" s="10" t="s">
        <v>11</v>
      </c>
      <c r="B14" s="10" t="s">
        <v>542</v>
      </c>
      <c r="C14" s="10" t="s">
        <v>536</v>
      </c>
      <c r="E14" s="10" t="s">
        <v>621</v>
      </c>
      <c r="F14" s="10">
        <v>0.97699999999999998</v>
      </c>
      <c r="G14" s="10">
        <v>0</v>
      </c>
      <c r="H14" s="9"/>
      <c r="I14" s="3" t="str">
        <f t="shared" si="2"/>
        <v/>
      </c>
      <c r="J14" s="3" t="str">
        <f t="shared" si="3"/>
        <v/>
      </c>
      <c r="K14" s="10" t="s">
        <v>572</v>
      </c>
    </row>
    <row r="15" spans="1:11" ht="15" customHeight="1" x14ac:dyDescent="0.2">
      <c r="A15" s="10" t="s">
        <v>11</v>
      </c>
      <c r="B15" s="10" t="s">
        <v>542</v>
      </c>
      <c r="C15" s="10" t="s">
        <v>537</v>
      </c>
      <c r="E15" s="10" t="s">
        <v>621</v>
      </c>
      <c r="F15" s="10">
        <v>0.97699999999999998</v>
      </c>
      <c r="G15" s="10">
        <v>0</v>
      </c>
      <c r="H15" s="9"/>
      <c r="I15" s="3" t="str">
        <f t="shared" si="2"/>
        <v/>
      </c>
      <c r="J15" s="3" t="str">
        <f t="shared" si="3"/>
        <v/>
      </c>
      <c r="K15" s="10" t="s">
        <v>573</v>
      </c>
    </row>
    <row r="16" spans="1:11" ht="15" customHeight="1" x14ac:dyDescent="0.2">
      <c r="A16" s="10" t="s">
        <v>11</v>
      </c>
      <c r="B16" s="10" t="s">
        <v>542</v>
      </c>
      <c r="C16" s="10" t="s">
        <v>538</v>
      </c>
      <c r="E16" s="10" t="s">
        <v>621</v>
      </c>
      <c r="F16" s="10">
        <v>3</v>
      </c>
      <c r="G16" s="10">
        <v>0</v>
      </c>
      <c r="H16" s="9"/>
      <c r="I16" s="3" t="str">
        <f t="shared" si="2"/>
        <v/>
      </c>
      <c r="J16" s="3" t="str">
        <f t="shared" si="3"/>
        <v/>
      </c>
      <c r="K16" s="10" t="s">
        <v>574</v>
      </c>
    </row>
    <row r="17" spans="1:11" ht="15" customHeight="1" x14ac:dyDescent="0.2">
      <c r="A17" s="10" t="s">
        <v>11</v>
      </c>
      <c r="B17" s="10" t="s">
        <v>542</v>
      </c>
      <c r="C17" s="10" t="s">
        <v>539</v>
      </c>
      <c r="E17" s="10" t="s">
        <v>621</v>
      </c>
      <c r="F17" s="10">
        <v>-266</v>
      </c>
      <c r="G17" s="10">
        <v>3</v>
      </c>
      <c r="H17" s="9"/>
      <c r="I17" s="3" t="str">
        <f t="shared" si="2"/>
        <v/>
      </c>
      <c r="J17" s="3" t="str">
        <f t="shared" si="3"/>
        <v/>
      </c>
      <c r="K17" s="10" t="s">
        <v>575</v>
      </c>
    </row>
    <row r="18" spans="1:11" ht="15" customHeight="1" x14ac:dyDescent="0.2">
      <c r="A18" s="10" t="s">
        <v>11</v>
      </c>
      <c r="B18" s="10" t="s">
        <v>542</v>
      </c>
      <c r="C18" s="10" t="s">
        <v>540</v>
      </c>
      <c r="E18" s="10" t="s">
        <v>621</v>
      </c>
      <c r="F18" s="10">
        <v>-1000</v>
      </c>
      <c r="G18" s="10">
        <v>0</v>
      </c>
      <c r="H18" s="9"/>
      <c r="I18" s="3" t="str">
        <f t="shared" si="2"/>
        <v/>
      </c>
      <c r="J18" s="3" t="str">
        <f t="shared" si="3"/>
        <v/>
      </c>
      <c r="K18" s="10" t="s">
        <v>576</v>
      </c>
    </row>
    <row r="19" spans="1:11" ht="15" customHeight="1" x14ac:dyDescent="0.2">
      <c r="A19" s="10" t="s">
        <v>11</v>
      </c>
      <c r="B19" s="10" t="s">
        <v>542</v>
      </c>
      <c r="C19" s="10" t="s">
        <v>541</v>
      </c>
      <c r="E19" s="10" t="s">
        <v>621</v>
      </c>
      <c r="F19" s="10">
        <v>3065</v>
      </c>
      <c r="G19" s="10">
        <v>40</v>
      </c>
      <c r="H19" s="9"/>
      <c r="I19" s="3" t="str">
        <f t="shared" si="2"/>
        <v/>
      </c>
      <c r="J19" s="3" t="str">
        <f t="shared" si="3"/>
        <v/>
      </c>
      <c r="K19" s="10" t="s">
        <v>577</v>
      </c>
    </row>
    <row r="20" spans="1:11" ht="15" customHeight="1" x14ac:dyDescent="0.2">
      <c r="A20" s="10" t="s">
        <v>11</v>
      </c>
      <c r="B20" s="10" t="s">
        <v>543</v>
      </c>
      <c r="C20" s="10" t="s">
        <v>544</v>
      </c>
      <c r="E20" s="10" t="s">
        <v>623</v>
      </c>
      <c r="F20" s="10">
        <v>204</v>
      </c>
      <c r="G20" s="10">
        <v>0</v>
      </c>
      <c r="H20" s="9"/>
      <c r="I20" s="3" t="str">
        <f t="shared" si="2"/>
        <v/>
      </c>
      <c r="J20" s="3" t="str">
        <f t="shared" si="3"/>
        <v/>
      </c>
      <c r="K20" s="10" t="s">
        <v>578</v>
      </c>
    </row>
    <row r="21" spans="1:11" ht="15" customHeight="1" x14ac:dyDescent="0.2">
      <c r="A21" s="10" t="s">
        <v>11</v>
      </c>
      <c r="B21" s="10" t="s">
        <v>543</v>
      </c>
      <c r="C21" s="10" t="s">
        <v>545</v>
      </c>
      <c r="E21" s="10" t="s">
        <v>623</v>
      </c>
      <c r="F21" s="10">
        <v>201</v>
      </c>
      <c r="G21" s="10">
        <v>0</v>
      </c>
      <c r="H21" s="9"/>
      <c r="I21" s="3" t="str">
        <f t="shared" si="2"/>
        <v/>
      </c>
      <c r="J21" s="3" t="str">
        <f t="shared" si="3"/>
        <v/>
      </c>
      <c r="K21" s="10" t="s">
        <v>579</v>
      </c>
    </row>
    <row r="22" spans="1:11" ht="15" customHeight="1" x14ac:dyDescent="0.2">
      <c r="A22" s="10" t="s">
        <v>11</v>
      </c>
      <c r="B22" s="10" t="s">
        <v>543</v>
      </c>
      <c r="C22" s="10" t="s">
        <v>546</v>
      </c>
      <c r="E22" s="10" t="s">
        <v>623</v>
      </c>
      <c r="F22" s="10">
        <v>60</v>
      </c>
      <c r="G22" s="10">
        <v>0</v>
      </c>
      <c r="H22" s="9"/>
      <c r="I22" s="3" t="str">
        <f t="shared" si="2"/>
        <v/>
      </c>
      <c r="J22" s="3" t="str">
        <f t="shared" si="3"/>
        <v/>
      </c>
      <c r="K22" s="10" t="s">
        <v>580</v>
      </c>
    </row>
    <row r="23" spans="1:11" ht="15" customHeight="1" x14ac:dyDescent="0.2">
      <c r="A23" s="10" t="s">
        <v>11</v>
      </c>
      <c r="B23" s="10" t="s">
        <v>543</v>
      </c>
      <c r="C23" s="10" t="s">
        <v>547</v>
      </c>
      <c r="E23" s="10" t="s">
        <v>623</v>
      </c>
      <c r="F23" s="10">
        <v>100</v>
      </c>
      <c r="G23" s="10">
        <v>0</v>
      </c>
      <c r="H23" s="9"/>
      <c r="I23" s="3" t="str">
        <f t="shared" si="2"/>
        <v/>
      </c>
      <c r="J23" s="3" t="str">
        <f t="shared" si="3"/>
        <v/>
      </c>
      <c r="K23" s="10" t="s">
        <v>581</v>
      </c>
    </row>
    <row r="24" spans="1:11" ht="15" customHeight="1" x14ac:dyDescent="0.2">
      <c r="A24" s="10" t="s">
        <v>11</v>
      </c>
      <c r="B24" s="10" t="s">
        <v>543</v>
      </c>
      <c r="C24" s="10" t="s">
        <v>548</v>
      </c>
      <c r="E24" s="10" t="s">
        <v>623</v>
      </c>
      <c r="F24" s="10">
        <v>99</v>
      </c>
      <c r="G24" s="10">
        <v>0</v>
      </c>
      <c r="H24" s="9"/>
      <c r="I24" s="3" t="str">
        <f t="shared" si="2"/>
        <v/>
      </c>
      <c r="J24" s="3" t="str">
        <f t="shared" si="3"/>
        <v/>
      </c>
      <c r="K24" s="10" t="s">
        <v>582</v>
      </c>
    </row>
    <row r="25" spans="1:11" ht="15" customHeight="1" x14ac:dyDescent="0.2">
      <c r="A25" s="10" t="s">
        <v>11</v>
      </c>
      <c r="B25" s="10" t="s">
        <v>543</v>
      </c>
      <c r="C25" s="10" t="s">
        <v>549</v>
      </c>
      <c r="E25" s="10" t="s">
        <v>623</v>
      </c>
      <c r="F25" s="10">
        <v>26</v>
      </c>
      <c r="G25" s="10">
        <v>0</v>
      </c>
      <c r="H25" s="9"/>
      <c r="I25" s="3" t="str">
        <f t="shared" si="2"/>
        <v/>
      </c>
      <c r="J25" s="3" t="str">
        <f t="shared" si="3"/>
        <v/>
      </c>
      <c r="K25" s="10" t="s">
        <v>583</v>
      </c>
    </row>
    <row r="26" spans="1:11" ht="15" customHeight="1" x14ac:dyDescent="0.2">
      <c r="A26" s="10" t="s">
        <v>11</v>
      </c>
      <c r="B26" s="10" t="s">
        <v>543</v>
      </c>
      <c r="C26" s="10" t="s">
        <v>550</v>
      </c>
      <c r="E26" s="10" t="s">
        <v>621</v>
      </c>
      <c r="F26" s="10">
        <v>100</v>
      </c>
      <c r="G26" s="10">
        <v>0</v>
      </c>
      <c r="H26" s="9"/>
      <c r="I26" s="3" t="str">
        <f t="shared" si="2"/>
        <v/>
      </c>
      <c r="J26" s="3" t="str">
        <f t="shared" si="3"/>
        <v/>
      </c>
      <c r="K26" s="10" t="s">
        <v>584</v>
      </c>
    </row>
    <row r="27" spans="1:11" ht="15" customHeight="1" x14ac:dyDescent="0.2">
      <c r="A27" s="10" t="s">
        <v>11</v>
      </c>
      <c r="B27" s="10" t="s">
        <v>543</v>
      </c>
      <c r="C27" s="10" t="s">
        <v>551</v>
      </c>
      <c r="E27" s="10" t="s">
        <v>621</v>
      </c>
      <c r="F27" s="10">
        <v>99</v>
      </c>
      <c r="G27" s="10">
        <v>0</v>
      </c>
      <c r="H27" s="9"/>
      <c r="I27" s="3" t="str">
        <f t="shared" si="2"/>
        <v/>
      </c>
      <c r="J27" s="3" t="str">
        <f t="shared" si="3"/>
        <v/>
      </c>
      <c r="K27" s="10" t="s">
        <v>585</v>
      </c>
    </row>
    <row r="28" spans="1:11" ht="15" customHeight="1" x14ac:dyDescent="0.2">
      <c r="A28" s="10" t="s">
        <v>11</v>
      </c>
      <c r="B28" s="10" t="s">
        <v>543</v>
      </c>
      <c r="C28" s="10" t="s">
        <v>552</v>
      </c>
      <c r="E28" s="10" t="s">
        <v>621</v>
      </c>
      <c r="F28" s="10">
        <v>26</v>
      </c>
      <c r="G28" s="10">
        <v>0</v>
      </c>
      <c r="H28" s="9"/>
      <c r="I28" s="3" t="str">
        <f t="shared" si="2"/>
        <v/>
      </c>
      <c r="J28" s="3" t="str">
        <f t="shared" si="3"/>
        <v/>
      </c>
      <c r="K28" s="10" t="s">
        <v>586</v>
      </c>
    </row>
    <row r="29" spans="1:11" ht="15" customHeight="1" x14ac:dyDescent="0.2">
      <c r="A29" s="10" t="s">
        <v>11</v>
      </c>
      <c r="B29" s="10" t="s">
        <v>543</v>
      </c>
      <c r="C29" s="10" t="s">
        <v>553</v>
      </c>
      <c r="E29" s="10" t="s">
        <v>621</v>
      </c>
      <c r="F29" s="10">
        <v>125256</v>
      </c>
      <c r="G29" s="10">
        <v>0</v>
      </c>
      <c r="H29" s="9"/>
      <c r="I29" s="3" t="str">
        <f t="shared" si="2"/>
        <v/>
      </c>
      <c r="J29" s="3" t="str">
        <f t="shared" si="3"/>
        <v/>
      </c>
      <c r="K29" s="10" t="s">
        <v>587</v>
      </c>
    </row>
    <row r="30" spans="1:11" ht="15" customHeight="1" x14ac:dyDescent="0.2">
      <c r="A30" s="10" t="s">
        <v>11</v>
      </c>
      <c r="B30" s="10" t="s">
        <v>543</v>
      </c>
      <c r="C30" s="10" t="s">
        <v>554</v>
      </c>
      <c r="E30" s="10" t="s">
        <v>621</v>
      </c>
      <c r="F30" s="10">
        <v>125256</v>
      </c>
      <c r="G30" s="10">
        <v>0</v>
      </c>
      <c r="H30" s="9"/>
      <c r="I30" s="3" t="str">
        <f t="shared" si="2"/>
        <v/>
      </c>
      <c r="J30" s="3" t="str">
        <f t="shared" si="3"/>
        <v/>
      </c>
      <c r="K30" s="10" t="s">
        <v>588</v>
      </c>
    </row>
    <row r="31" spans="1:11" ht="15" customHeight="1" x14ac:dyDescent="0.2">
      <c r="A31" s="10" t="s">
        <v>11</v>
      </c>
      <c r="B31" s="10" t="s">
        <v>543</v>
      </c>
      <c r="C31" s="10" t="s">
        <v>555</v>
      </c>
      <c r="E31" s="10" t="s">
        <v>623</v>
      </c>
      <c r="F31" s="10">
        <v>-46.9</v>
      </c>
      <c r="G31" s="10">
        <v>0</v>
      </c>
      <c r="H31" s="9"/>
      <c r="I31" s="3" t="str">
        <f t="shared" si="2"/>
        <v/>
      </c>
      <c r="J31" s="3" t="str">
        <f t="shared" si="3"/>
        <v/>
      </c>
      <c r="K31" s="10" t="s">
        <v>589</v>
      </c>
    </row>
    <row r="32" spans="1:11" ht="15" customHeight="1" x14ac:dyDescent="0.2">
      <c r="A32" s="10" t="s">
        <v>11</v>
      </c>
      <c r="B32" s="10" t="s">
        <v>543</v>
      </c>
      <c r="C32" s="10" t="s">
        <v>556</v>
      </c>
      <c r="E32" s="10" t="s">
        <v>623</v>
      </c>
      <c r="F32" s="10">
        <v>-1000</v>
      </c>
      <c r="G32" s="10">
        <v>0</v>
      </c>
      <c r="H32" s="9"/>
      <c r="I32" s="3" t="str">
        <f t="shared" si="2"/>
        <v/>
      </c>
      <c r="J32" s="3" t="str">
        <f t="shared" si="3"/>
        <v/>
      </c>
      <c r="K32" s="10" t="s">
        <v>590</v>
      </c>
    </row>
    <row r="33" spans="1:11" ht="15" customHeight="1" x14ac:dyDescent="0.2">
      <c r="A33" s="10" t="s">
        <v>11</v>
      </c>
      <c r="B33" s="10" t="s">
        <v>543</v>
      </c>
      <c r="C33" s="10" t="s">
        <v>557</v>
      </c>
      <c r="E33" s="10" t="s">
        <v>623</v>
      </c>
      <c r="F33" s="10">
        <v>723</v>
      </c>
      <c r="G33" s="10">
        <v>0</v>
      </c>
      <c r="H33" s="9"/>
      <c r="I33" s="3" t="str">
        <f t="shared" si="2"/>
        <v/>
      </c>
      <c r="J33" s="3" t="str">
        <f t="shared" si="3"/>
        <v/>
      </c>
      <c r="K33" s="10" t="s">
        <v>591</v>
      </c>
    </row>
    <row r="34" spans="1:11" ht="15" customHeight="1" x14ac:dyDescent="0.2">
      <c r="A34" s="10" t="s">
        <v>11</v>
      </c>
      <c r="B34" s="10" t="s">
        <v>558</v>
      </c>
      <c r="C34" s="10" t="s">
        <v>544</v>
      </c>
      <c r="E34" s="10" t="s">
        <v>621</v>
      </c>
      <c r="F34" s="10">
        <v>204</v>
      </c>
      <c r="G34" s="10">
        <v>1</v>
      </c>
      <c r="H34" s="9"/>
      <c r="I34" s="3" t="str">
        <f t="shared" si="2"/>
        <v/>
      </c>
      <c r="J34" s="3" t="str">
        <f t="shared" si="3"/>
        <v/>
      </c>
      <c r="K34" s="10" t="s">
        <v>592</v>
      </c>
    </row>
    <row r="35" spans="1:11" ht="15" customHeight="1" x14ac:dyDescent="0.2">
      <c r="A35" s="10" t="s">
        <v>11</v>
      </c>
      <c r="B35" s="10" t="s">
        <v>558</v>
      </c>
      <c r="C35" s="10" t="s">
        <v>545</v>
      </c>
      <c r="E35" s="10" t="s">
        <v>621</v>
      </c>
      <c r="F35" s="10">
        <v>201</v>
      </c>
      <c r="G35" s="10">
        <v>1</v>
      </c>
      <c r="H35" s="9"/>
      <c r="I35" s="3" t="str">
        <f t="shared" si="2"/>
        <v/>
      </c>
      <c r="J35" s="3" t="str">
        <f t="shared" si="3"/>
        <v/>
      </c>
      <c r="K35" s="10" t="s">
        <v>593</v>
      </c>
    </row>
    <row r="36" spans="1:11" ht="15" customHeight="1" x14ac:dyDescent="0.2">
      <c r="A36" s="10" t="s">
        <v>11</v>
      </c>
      <c r="B36" s="10" t="s">
        <v>558</v>
      </c>
      <c r="C36" s="10" t="s">
        <v>546</v>
      </c>
      <c r="E36" s="10" t="s">
        <v>621</v>
      </c>
      <c r="F36" s="10">
        <v>60</v>
      </c>
      <c r="G36" s="10">
        <v>0</v>
      </c>
      <c r="H36" s="9"/>
      <c r="I36" s="3" t="str">
        <f t="shared" si="2"/>
        <v/>
      </c>
      <c r="J36" s="3" t="str">
        <f t="shared" si="3"/>
        <v/>
      </c>
      <c r="K36" s="10" t="s">
        <v>594</v>
      </c>
    </row>
    <row r="37" spans="1:11" ht="15" customHeight="1" x14ac:dyDescent="0.2">
      <c r="A37" s="10" t="s">
        <v>11</v>
      </c>
      <c r="B37" s="10" t="s">
        <v>558</v>
      </c>
      <c r="C37" s="10" t="s">
        <v>547</v>
      </c>
      <c r="E37" s="10" t="s">
        <v>621</v>
      </c>
      <c r="F37" s="10">
        <v>100</v>
      </c>
      <c r="G37" s="10">
        <v>1</v>
      </c>
      <c r="H37" s="9"/>
      <c r="I37" s="3" t="str">
        <f t="shared" si="2"/>
        <v/>
      </c>
      <c r="J37" s="3" t="str">
        <f t="shared" si="3"/>
        <v/>
      </c>
      <c r="K37" s="10" t="s">
        <v>595</v>
      </c>
    </row>
    <row r="38" spans="1:11" ht="15" customHeight="1" x14ac:dyDescent="0.2">
      <c r="A38" s="10" t="s">
        <v>11</v>
      </c>
      <c r="B38" s="10" t="s">
        <v>558</v>
      </c>
      <c r="C38" s="10" t="s">
        <v>548</v>
      </c>
      <c r="E38" s="10" t="s">
        <v>621</v>
      </c>
      <c r="F38" s="10">
        <v>99</v>
      </c>
      <c r="G38" s="10">
        <v>0.3</v>
      </c>
      <c r="H38" s="9"/>
      <c r="I38" s="3" t="str">
        <f t="shared" si="2"/>
        <v/>
      </c>
      <c r="J38" s="3" t="str">
        <f t="shared" si="3"/>
        <v/>
      </c>
      <c r="K38" s="10" t="s">
        <v>596</v>
      </c>
    </row>
    <row r="39" spans="1:11" ht="15" customHeight="1" x14ac:dyDescent="0.2">
      <c r="A39" s="10" t="s">
        <v>11</v>
      </c>
      <c r="B39" s="10" t="s">
        <v>558</v>
      </c>
      <c r="C39" s="10" t="s">
        <v>549</v>
      </c>
      <c r="E39" s="10" t="s">
        <v>621</v>
      </c>
      <c r="F39" s="10">
        <v>26</v>
      </c>
      <c r="G39" s="10">
        <v>0</v>
      </c>
      <c r="H39" s="9"/>
      <c r="I39" s="3" t="str">
        <f t="shared" si="2"/>
        <v/>
      </c>
      <c r="J39" s="3" t="str">
        <f t="shared" si="3"/>
        <v/>
      </c>
      <c r="K39" s="10" t="s">
        <v>597</v>
      </c>
    </row>
    <row r="40" spans="1:11" ht="15" customHeight="1" x14ac:dyDescent="0.2">
      <c r="A40" s="10" t="s">
        <v>11</v>
      </c>
      <c r="B40" s="10" t="s">
        <v>558</v>
      </c>
      <c r="C40" s="10" t="s">
        <v>550</v>
      </c>
      <c r="E40" s="10" t="s">
        <v>621</v>
      </c>
      <c r="F40" s="10">
        <v>100</v>
      </c>
      <c r="G40" s="10">
        <v>1</v>
      </c>
      <c r="H40" s="9"/>
      <c r="I40" s="3" t="str">
        <f t="shared" si="2"/>
        <v/>
      </c>
      <c r="J40" s="3" t="str">
        <f t="shared" si="3"/>
        <v/>
      </c>
      <c r="K40" s="10" t="s">
        <v>598</v>
      </c>
    </row>
    <row r="41" spans="1:11" ht="15" customHeight="1" x14ac:dyDescent="0.2">
      <c r="A41" s="10" t="s">
        <v>11</v>
      </c>
      <c r="B41" s="10" t="s">
        <v>558</v>
      </c>
      <c r="C41" s="10" t="s">
        <v>551</v>
      </c>
      <c r="E41" s="10" t="s">
        <v>621</v>
      </c>
      <c r="F41" s="10">
        <v>99</v>
      </c>
      <c r="G41" s="10">
        <v>0.3</v>
      </c>
      <c r="H41" s="9"/>
      <c r="I41" s="3" t="str">
        <f t="shared" si="2"/>
        <v/>
      </c>
      <c r="J41" s="3" t="str">
        <f t="shared" si="3"/>
        <v/>
      </c>
      <c r="K41" s="10" t="s">
        <v>599</v>
      </c>
    </row>
    <row r="42" spans="1:11" ht="15" customHeight="1" x14ac:dyDescent="0.2">
      <c r="A42" s="10" t="s">
        <v>11</v>
      </c>
      <c r="B42" s="10" t="s">
        <v>558</v>
      </c>
      <c r="C42" s="10" t="s">
        <v>552</v>
      </c>
      <c r="E42" s="10" t="s">
        <v>621</v>
      </c>
      <c r="F42" s="10">
        <v>26</v>
      </c>
      <c r="G42" s="10">
        <v>0</v>
      </c>
      <c r="H42" s="9"/>
      <c r="I42" s="3" t="str">
        <f t="shared" si="2"/>
        <v/>
      </c>
      <c r="J42" s="3" t="str">
        <f t="shared" si="3"/>
        <v/>
      </c>
      <c r="K42" s="10" t="s">
        <v>600</v>
      </c>
    </row>
    <row r="43" spans="1:11" ht="15" customHeight="1" x14ac:dyDescent="0.2">
      <c r="A43" s="10" t="s">
        <v>11</v>
      </c>
      <c r="B43" s="10" t="s">
        <v>558</v>
      </c>
      <c r="C43" s="10" t="s">
        <v>553</v>
      </c>
      <c r="E43" s="10" t="s">
        <v>621</v>
      </c>
      <c r="F43" s="10">
        <v>125256</v>
      </c>
      <c r="G43" s="10">
        <v>1000</v>
      </c>
      <c r="H43" s="9"/>
      <c r="I43" s="3" t="str">
        <f t="shared" si="2"/>
        <v/>
      </c>
      <c r="J43" s="3" t="str">
        <f t="shared" si="3"/>
        <v/>
      </c>
      <c r="K43" s="10" t="s">
        <v>601</v>
      </c>
    </row>
    <row r="44" spans="1:11" ht="15" customHeight="1" x14ac:dyDescent="0.2">
      <c r="A44" s="10" t="s">
        <v>11</v>
      </c>
      <c r="B44" s="10" t="s">
        <v>558</v>
      </c>
      <c r="C44" s="10" t="s">
        <v>554</v>
      </c>
      <c r="E44" s="10" t="s">
        <v>621</v>
      </c>
      <c r="F44" s="10">
        <v>125256</v>
      </c>
      <c r="G44" s="10">
        <v>1000</v>
      </c>
      <c r="H44" s="9"/>
      <c r="I44" s="3" t="str">
        <f t="shared" si="2"/>
        <v/>
      </c>
      <c r="J44" s="3" t="str">
        <f t="shared" si="3"/>
        <v/>
      </c>
      <c r="K44" s="10" t="s">
        <v>602</v>
      </c>
    </row>
    <row r="45" spans="1:11" ht="15" customHeight="1" x14ac:dyDescent="0.2">
      <c r="A45" s="10" t="s">
        <v>11</v>
      </c>
      <c r="B45" s="10" t="s">
        <v>558</v>
      </c>
      <c r="C45" s="10" t="s">
        <v>555</v>
      </c>
      <c r="E45" s="10" t="s">
        <v>621</v>
      </c>
      <c r="F45" s="10">
        <v>-46.9</v>
      </c>
      <c r="G45" s="10">
        <v>0.1</v>
      </c>
      <c r="H45" s="9"/>
      <c r="I45" s="3" t="str">
        <f t="shared" si="2"/>
        <v/>
      </c>
      <c r="J45" s="3" t="str">
        <f t="shared" si="3"/>
        <v/>
      </c>
      <c r="K45" s="10" t="s">
        <v>603</v>
      </c>
    </row>
    <row r="46" spans="1:11" ht="15" customHeight="1" x14ac:dyDescent="0.2">
      <c r="A46" s="10" t="s">
        <v>11</v>
      </c>
      <c r="B46" s="10" t="s">
        <v>558</v>
      </c>
      <c r="C46" s="10" t="s">
        <v>556</v>
      </c>
      <c r="E46" s="10" t="s">
        <v>621</v>
      </c>
      <c r="F46" s="10">
        <v>-1000</v>
      </c>
      <c r="G46" s="10">
        <v>10</v>
      </c>
      <c r="H46" s="9"/>
      <c r="I46" s="3" t="str">
        <f t="shared" si="2"/>
        <v/>
      </c>
      <c r="J46" s="3" t="str">
        <f t="shared" si="3"/>
        <v/>
      </c>
      <c r="K46" s="10" t="s">
        <v>604</v>
      </c>
    </row>
    <row r="47" spans="1:11" ht="15" customHeight="1" x14ac:dyDescent="0.2">
      <c r="A47" s="10" t="s">
        <v>11</v>
      </c>
      <c r="B47" s="10" t="s">
        <v>558</v>
      </c>
      <c r="C47" s="10" t="s">
        <v>557</v>
      </c>
      <c r="E47" s="10" t="s">
        <v>621</v>
      </c>
      <c r="F47" s="10">
        <v>723</v>
      </c>
      <c r="G47" s="10">
        <v>7</v>
      </c>
      <c r="H47" s="9"/>
      <c r="I47" s="3" t="str">
        <f t="shared" si="2"/>
        <v/>
      </c>
      <c r="J47" s="3" t="str">
        <f t="shared" si="3"/>
        <v/>
      </c>
      <c r="K47" s="10" t="s">
        <v>605</v>
      </c>
    </row>
    <row r="48" spans="1:11" ht="15" customHeight="1" x14ac:dyDescent="0.2">
      <c r="A48" s="10" t="s">
        <v>11</v>
      </c>
      <c r="B48" s="10" t="s">
        <v>559</v>
      </c>
      <c r="C48" s="10" t="s">
        <v>544</v>
      </c>
      <c r="E48" s="10" t="s">
        <v>621</v>
      </c>
      <c r="F48" s="10">
        <v>204</v>
      </c>
      <c r="G48" s="10">
        <v>1</v>
      </c>
      <c r="H48" s="9"/>
      <c r="I48" s="3" t="str">
        <f t="shared" si="2"/>
        <v/>
      </c>
      <c r="J48" s="3" t="str">
        <f t="shared" si="3"/>
        <v/>
      </c>
      <c r="K48" s="10" t="s">
        <v>606</v>
      </c>
    </row>
    <row r="49" spans="1:11" ht="15" customHeight="1" x14ac:dyDescent="0.2">
      <c r="A49" s="10" t="s">
        <v>11</v>
      </c>
      <c r="B49" s="10" t="s">
        <v>559</v>
      </c>
      <c r="C49" s="10" t="s">
        <v>545</v>
      </c>
      <c r="E49" s="10" t="s">
        <v>621</v>
      </c>
      <c r="F49" s="10">
        <v>201</v>
      </c>
      <c r="G49" s="10">
        <v>1</v>
      </c>
      <c r="H49" s="9"/>
      <c r="I49" s="3" t="str">
        <f t="shared" si="2"/>
        <v/>
      </c>
      <c r="J49" s="3" t="str">
        <f t="shared" si="3"/>
        <v/>
      </c>
      <c r="K49" s="10" t="s">
        <v>607</v>
      </c>
    </row>
    <row r="50" spans="1:11" ht="15" customHeight="1" x14ac:dyDescent="0.2">
      <c r="A50" s="10" t="s">
        <v>11</v>
      </c>
      <c r="B50" s="10" t="s">
        <v>559</v>
      </c>
      <c r="C50" s="10" t="s">
        <v>546</v>
      </c>
      <c r="E50" s="10" t="s">
        <v>621</v>
      </c>
      <c r="F50" s="10">
        <v>60</v>
      </c>
      <c r="G50" s="10">
        <v>0</v>
      </c>
      <c r="H50" s="9"/>
      <c r="I50" s="3" t="str">
        <f t="shared" si="2"/>
        <v/>
      </c>
      <c r="J50" s="3" t="str">
        <f t="shared" si="3"/>
        <v/>
      </c>
      <c r="K50" s="10" t="s">
        <v>608</v>
      </c>
    </row>
    <row r="51" spans="1:11" ht="15" customHeight="1" x14ac:dyDescent="0.2">
      <c r="A51" s="10" t="s">
        <v>11</v>
      </c>
      <c r="B51" s="10" t="s">
        <v>559</v>
      </c>
      <c r="C51" s="10" t="s">
        <v>547</v>
      </c>
      <c r="E51" s="10" t="s">
        <v>621</v>
      </c>
      <c r="F51" s="10">
        <v>100</v>
      </c>
      <c r="G51" s="10">
        <v>1</v>
      </c>
      <c r="H51" s="9"/>
      <c r="I51" s="3" t="str">
        <f t="shared" si="2"/>
        <v/>
      </c>
      <c r="J51" s="3" t="str">
        <f t="shared" si="3"/>
        <v/>
      </c>
      <c r="K51" s="10" t="s">
        <v>609</v>
      </c>
    </row>
    <row r="52" spans="1:11" ht="15" customHeight="1" x14ac:dyDescent="0.2">
      <c r="A52" s="10" t="s">
        <v>11</v>
      </c>
      <c r="B52" s="10" t="s">
        <v>559</v>
      </c>
      <c r="C52" s="10" t="s">
        <v>548</v>
      </c>
      <c r="E52" s="10" t="s">
        <v>621</v>
      </c>
      <c r="F52" s="10">
        <v>99</v>
      </c>
      <c r="G52" s="10">
        <v>0.3</v>
      </c>
      <c r="H52" s="9"/>
      <c r="I52" s="3" t="str">
        <f t="shared" si="2"/>
        <v/>
      </c>
      <c r="J52" s="3" t="str">
        <f t="shared" si="3"/>
        <v/>
      </c>
      <c r="K52" s="10" t="s">
        <v>610</v>
      </c>
    </row>
    <row r="53" spans="1:11" ht="15" customHeight="1" x14ac:dyDescent="0.2">
      <c r="A53" s="10" t="s">
        <v>11</v>
      </c>
      <c r="B53" s="10" t="s">
        <v>559</v>
      </c>
      <c r="C53" s="10" t="s">
        <v>549</v>
      </c>
      <c r="E53" s="10" t="s">
        <v>621</v>
      </c>
      <c r="F53" s="10">
        <v>26</v>
      </c>
      <c r="G53" s="10">
        <v>0</v>
      </c>
      <c r="H53" s="9"/>
      <c r="I53" s="3" t="str">
        <f t="shared" si="2"/>
        <v/>
      </c>
      <c r="J53" s="3" t="str">
        <f t="shared" si="3"/>
        <v/>
      </c>
      <c r="K53" s="10" t="s">
        <v>611</v>
      </c>
    </row>
    <row r="54" spans="1:11" ht="15" customHeight="1" x14ac:dyDescent="0.2">
      <c r="A54" s="10" t="s">
        <v>11</v>
      </c>
      <c r="B54" s="10" t="s">
        <v>559</v>
      </c>
      <c r="C54" s="10" t="s">
        <v>550</v>
      </c>
      <c r="E54" s="10" t="s">
        <v>621</v>
      </c>
      <c r="F54" s="10">
        <v>100</v>
      </c>
      <c r="G54" s="10">
        <v>1</v>
      </c>
      <c r="H54" s="9"/>
      <c r="I54" s="3" t="str">
        <f t="shared" si="2"/>
        <v/>
      </c>
      <c r="J54" s="3" t="str">
        <f t="shared" si="3"/>
        <v/>
      </c>
      <c r="K54" s="10" t="s">
        <v>612</v>
      </c>
    </row>
    <row r="55" spans="1:11" ht="15" customHeight="1" x14ac:dyDescent="0.2">
      <c r="A55" s="10" t="s">
        <v>11</v>
      </c>
      <c r="B55" s="10" t="s">
        <v>559</v>
      </c>
      <c r="C55" s="10" t="s">
        <v>551</v>
      </c>
      <c r="E55" s="10" t="s">
        <v>621</v>
      </c>
      <c r="F55" s="10">
        <v>99</v>
      </c>
      <c r="G55" s="10">
        <v>0.3</v>
      </c>
      <c r="H55" s="9"/>
      <c r="I55" s="3" t="str">
        <f t="shared" si="2"/>
        <v/>
      </c>
      <c r="J55" s="3" t="str">
        <f t="shared" si="3"/>
        <v/>
      </c>
      <c r="K55" s="10" t="s">
        <v>613</v>
      </c>
    </row>
    <row r="56" spans="1:11" ht="15" customHeight="1" x14ac:dyDescent="0.2">
      <c r="A56" s="10" t="s">
        <v>11</v>
      </c>
      <c r="B56" s="10" t="s">
        <v>559</v>
      </c>
      <c r="C56" s="10" t="s">
        <v>552</v>
      </c>
      <c r="E56" s="10" t="s">
        <v>621</v>
      </c>
      <c r="F56" s="10">
        <v>26</v>
      </c>
      <c r="G56" s="10">
        <v>0</v>
      </c>
      <c r="H56" s="9"/>
      <c r="I56" s="3" t="str">
        <f t="shared" si="2"/>
        <v/>
      </c>
      <c r="J56" s="3" t="str">
        <f t="shared" si="3"/>
        <v/>
      </c>
      <c r="K56" s="10" t="s">
        <v>614</v>
      </c>
    </row>
    <row r="57" spans="1:11" ht="15" customHeight="1" x14ac:dyDescent="0.2">
      <c r="A57" s="10" t="s">
        <v>11</v>
      </c>
      <c r="B57" s="10" t="s">
        <v>559</v>
      </c>
      <c r="C57" s="10" t="s">
        <v>553</v>
      </c>
      <c r="E57" s="10" t="s">
        <v>623</v>
      </c>
      <c r="F57" s="10">
        <v>114596</v>
      </c>
      <c r="G57" s="10">
        <v>1000</v>
      </c>
      <c r="H57" s="9"/>
      <c r="I57" s="3" t="str">
        <f t="shared" si="2"/>
        <v/>
      </c>
      <c r="J57" s="3" t="str">
        <f t="shared" si="3"/>
        <v/>
      </c>
      <c r="K57" s="10" t="s">
        <v>615</v>
      </c>
    </row>
    <row r="58" spans="1:11" ht="15" customHeight="1" x14ac:dyDescent="0.2">
      <c r="A58" s="10" t="s">
        <v>11</v>
      </c>
      <c r="B58" s="10" t="s">
        <v>559</v>
      </c>
      <c r="C58" s="10" t="s">
        <v>554</v>
      </c>
      <c r="E58" s="10" t="s">
        <v>621</v>
      </c>
      <c r="F58" s="10">
        <v>125256</v>
      </c>
      <c r="G58" s="10">
        <v>1000</v>
      </c>
      <c r="H58" s="9"/>
      <c r="I58" s="3" t="str">
        <f t="shared" si="2"/>
        <v/>
      </c>
      <c r="J58" s="3" t="str">
        <f t="shared" si="3"/>
        <v/>
      </c>
      <c r="K58" s="10" t="s">
        <v>616</v>
      </c>
    </row>
    <row r="59" spans="1:11" ht="15" customHeight="1" x14ac:dyDescent="0.2">
      <c r="A59" s="10" t="s">
        <v>11</v>
      </c>
      <c r="B59" s="10" t="s">
        <v>559</v>
      </c>
      <c r="C59" s="10" t="s">
        <v>555</v>
      </c>
      <c r="E59" s="10" t="s">
        <v>623</v>
      </c>
      <c r="F59" s="10">
        <v>13.4</v>
      </c>
      <c r="G59" s="10">
        <v>1.1000000000000001</v>
      </c>
      <c r="H59" s="9"/>
      <c r="I59" s="3" t="str">
        <f t="shared" si="2"/>
        <v/>
      </c>
      <c r="J59" s="3" t="str">
        <f t="shared" si="3"/>
        <v/>
      </c>
      <c r="K59" s="10" t="s">
        <v>617</v>
      </c>
    </row>
    <row r="60" spans="1:11" ht="15" customHeight="1" x14ac:dyDescent="0.2">
      <c r="A60" s="10" t="s">
        <v>11</v>
      </c>
      <c r="B60" s="10" t="s">
        <v>559</v>
      </c>
      <c r="C60" s="10" t="s">
        <v>556</v>
      </c>
      <c r="E60" s="10" t="s">
        <v>623</v>
      </c>
      <c r="F60" s="10">
        <v>-500</v>
      </c>
      <c r="G60" s="10">
        <v>0</v>
      </c>
      <c r="H60" s="9"/>
      <c r="I60" s="3" t="str">
        <f t="shared" si="2"/>
        <v/>
      </c>
      <c r="J60" s="3" t="str">
        <f t="shared" si="3"/>
        <v/>
      </c>
      <c r="K60" s="10" t="s">
        <v>618</v>
      </c>
    </row>
    <row r="61" spans="1:11" ht="15" customHeight="1" x14ac:dyDescent="0.2">
      <c r="A61" s="10" t="s">
        <v>11</v>
      </c>
      <c r="B61" s="10" t="s">
        <v>559</v>
      </c>
      <c r="C61" s="10" t="s">
        <v>557</v>
      </c>
      <c r="E61" s="10" t="s">
        <v>623</v>
      </c>
      <c r="F61" s="10">
        <v>377</v>
      </c>
      <c r="G61" s="10">
        <v>9</v>
      </c>
      <c r="H61" s="9"/>
      <c r="I61" s="3" t="str">
        <f t="shared" si="2"/>
        <v/>
      </c>
      <c r="J61" s="3" t="str">
        <f t="shared" si="3"/>
        <v/>
      </c>
      <c r="K61" s="10" t="s">
        <v>619</v>
      </c>
    </row>
    <row r="62" spans="1:11" ht="15" customHeight="1" x14ac:dyDescent="0.2">
      <c r="A62" s="10" t="s">
        <v>11</v>
      </c>
      <c r="B62" s="10" t="s">
        <v>13</v>
      </c>
      <c r="C62" s="10" t="s">
        <v>620</v>
      </c>
      <c r="E62" s="10" t="s">
        <v>623</v>
      </c>
      <c r="F62" s="10">
        <v>358000</v>
      </c>
      <c r="G62" s="10">
        <v>5000</v>
      </c>
      <c r="H62" s="9"/>
      <c r="I62" s="3" t="str">
        <f t="shared" si="2"/>
        <v/>
      </c>
      <c r="J62" s="3" t="str">
        <f t="shared" si="3"/>
        <v/>
      </c>
      <c r="K62" s="10" t="s">
        <v>14</v>
      </c>
    </row>
    <row r="63" spans="1:11" ht="15" customHeight="1" x14ac:dyDescent="0.2">
      <c r="A63" s="10" t="s">
        <v>11</v>
      </c>
      <c r="B63" s="10" t="s">
        <v>13</v>
      </c>
      <c r="C63" s="10" t="s">
        <v>622</v>
      </c>
      <c r="E63" s="10" t="s">
        <v>621</v>
      </c>
      <c r="F63" s="10">
        <v>359000</v>
      </c>
      <c r="G63" s="10">
        <v>5000</v>
      </c>
      <c r="H63" s="9"/>
      <c r="I63" s="3" t="str">
        <f t="shared" si="2"/>
        <v/>
      </c>
      <c r="J63" s="3" t="str">
        <f t="shared" si="3"/>
        <v/>
      </c>
      <c r="K63" s="10" t="s">
        <v>15</v>
      </c>
    </row>
    <row r="64" spans="1:11" ht="15" customHeight="1" x14ac:dyDescent="0.2">
      <c r="A64" s="10" t="s">
        <v>11</v>
      </c>
      <c r="B64" s="10" t="s">
        <v>13</v>
      </c>
      <c r="C64" s="10" t="s">
        <v>16</v>
      </c>
      <c r="E64" s="10" t="s">
        <v>621</v>
      </c>
      <c r="F64" s="10">
        <v>35700</v>
      </c>
      <c r="G64" s="10">
        <v>300</v>
      </c>
      <c r="H64" s="9"/>
      <c r="I64" s="3" t="str">
        <f t="shared" si="2"/>
        <v/>
      </c>
      <c r="J64" s="3" t="str">
        <f t="shared" si="3"/>
        <v/>
      </c>
      <c r="K64" s="10" t="s">
        <v>17</v>
      </c>
    </row>
    <row r="65" spans="1:11" ht="15" customHeight="1" x14ac:dyDescent="0.2">
      <c r="A65" s="10" t="s">
        <v>11</v>
      </c>
      <c r="B65" s="10" t="s">
        <v>13</v>
      </c>
      <c r="C65" s="10" t="s">
        <v>18</v>
      </c>
      <c r="E65" s="10" t="s">
        <v>621</v>
      </c>
      <c r="F65" s="10">
        <v>9.9599999999999994E-2</v>
      </c>
      <c r="G65" s="10">
        <v>5.0000000000000001E-4</v>
      </c>
      <c r="H65" s="9"/>
      <c r="I65" s="3" t="str">
        <f t="shared" si="2"/>
        <v/>
      </c>
      <c r="J65" s="3" t="str">
        <f t="shared" si="3"/>
        <v/>
      </c>
      <c r="K65" s="10" t="s">
        <v>19</v>
      </c>
    </row>
    <row r="66" spans="1:11" ht="15" customHeight="1" x14ac:dyDescent="0.2">
      <c r="A66" s="10" t="s">
        <v>11</v>
      </c>
      <c r="B66" s="10" t="s">
        <v>13</v>
      </c>
      <c r="C66" s="10" t="s">
        <v>20</v>
      </c>
      <c r="E66" s="10" t="s">
        <v>621</v>
      </c>
      <c r="F66" s="10">
        <v>0.03</v>
      </c>
      <c r="G66" s="10">
        <v>1E-4</v>
      </c>
      <c r="H66" s="9"/>
      <c r="I66" s="3" t="str">
        <f t="shared" si="2"/>
        <v/>
      </c>
      <c r="J66" s="3" t="str">
        <f t="shared" si="3"/>
        <v/>
      </c>
      <c r="K66" s="10" t="s">
        <v>21</v>
      </c>
    </row>
    <row r="67" spans="1:11" ht="15" customHeight="1" x14ac:dyDescent="0.2">
      <c r="A67" s="10" t="s">
        <v>11</v>
      </c>
      <c r="B67" s="10" t="s">
        <v>13</v>
      </c>
      <c r="C67" s="10" t="s">
        <v>22</v>
      </c>
      <c r="E67" s="10" t="s">
        <v>621</v>
      </c>
      <c r="F67" s="10">
        <v>0.31900000000000001</v>
      </c>
      <c r="G67" s="10">
        <v>1E-3</v>
      </c>
      <c r="H67" s="9"/>
      <c r="I67" s="3" t="str">
        <f t="shared" ref="I67:I130" si="4">IFERROR(IF(NOT(H67=""),ABS(ROUNDDOWN(F67-H67, 3 - (1+INT(LOG10(ABS(F67)))))),""),IF(AND(F67=0,NOT(F67="")),ABS(ROUNDDOWN(F67-H67,0)),""))</f>
        <v/>
      </c>
      <c r="J67" s="3" t="str">
        <f t="shared" ref="J67:J130" si="5">IF(NOT(I67=""),IF(I67&lt;=G67,"match",IF(I67&lt;3*G67,"partial match","no match")),"")</f>
        <v/>
      </c>
      <c r="K67" s="10" t="s">
        <v>23</v>
      </c>
    </row>
    <row r="68" spans="1:11" ht="15" customHeight="1" x14ac:dyDescent="0.2">
      <c r="A68" s="10" t="s">
        <v>11</v>
      </c>
      <c r="B68" s="10" t="s">
        <v>13</v>
      </c>
      <c r="C68" s="10" t="s">
        <v>24</v>
      </c>
      <c r="E68" s="10" t="s">
        <v>621</v>
      </c>
      <c r="F68" s="10">
        <v>1.46</v>
      </c>
      <c r="G68" s="10">
        <v>0.01</v>
      </c>
      <c r="H68" s="9"/>
      <c r="I68" s="3" t="str">
        <f t="shared" si="4"/>
        <v/>
      </c>
      <c r="J68" s="3" t="str">
        <f t="shared" si="5"/>
        <v/>
      </c>
      <c r="K68" s="10" t="s">
        <v>25</v>
      </c>
    </row>
    <row r="69" spans="1:11" ht="15" customHeight="1" x14ac:dyDescent="0.2">
      <c r="A69" s="10" t="s">
        <v>11</v>
      </c>
      <c r="B69" s="10" t="s">
        <v>13</v>
      </c>
      <c r="C69" s="10" t="s">
        <v>26</v>
      </c>
      <c r="E69" s="10" t="s">
        <v>621</v>
      </c>
      <c r="F69" s="10">
        <v>0.68300000000000005</v>
      </c>
      <c r="G69" s="10">
        <v>1E-3</v>
      </c>
      <c r="H69" s="9"/>
      <c r="I69" s="3" t="str">
        <f t="shared" si="4"/>
        <v/>
      </c>
      <c r="J69" s="3" t="str">
        <f t="shared" si="5"/>
        <v/>
      </c>
      <c r="K69" s="10" t="s">
        <v>27</v>
      </c>
    </row>
    <row r="70" spans="1:11" ht="15" customHeight="1" x14ac:dyDescent="0.2">
      <c r="A70" s="10" t="s">
        <v>11</v>
      </c>
      <c r="B70" s="10" t="s">
        <v>13</v>
      </c>
      <c r="C70" s="10" t="s">
        <v>28</v>
      </c>
      <c r="E70" s="10" t="s">
        <v>621</v>
      </c>
      <c r="F70" s="10">
        <v>0.46300000000000002</v>
      </c>
      <c r="G70" s="10">
        <v>1E-3</v>
      </c>
      <c r="H70" s="9"/>
      <c r="I70" s="3" t="str">
        <f t="shared" si="4"/>
        <v/>
      </c>
      <c r="J70" s="3" t="str">
        <f t="shared" si="5"/>
        <v/>
      </c>
      <c r="K70" s="10" t="s">
        <v>29</v>
      </c>
    </row>
    <row r="71" spans="1:11" ht="15" customHeight="1" x14ac:dyDescent="0.2">
      <c r="A71" s="10" t="s">
        <v>11</v>
      </c>
      <c r="B71" s="10" t="s">
        <v>13</v>
      </c>
      <c r="C71" s="10" t="s">
        <v>30</v>
      </c>
      <c r="E71" s="10" t="s">
        <v>621</v>
      </c>
      <c r="F71" s="10">
        <v>52.9</v>
      </c>
      <c r="G71" s="10">
        <v>28.3</v>
      </c>
      <c r="H71" s="9"/>
      <c r="I71" s="3" t="str">
        <f t="shared" si="4"/>
        <v/>
      </c>
      <c r="J71" s="3" t="str">
        <f t="shared" si="5"/>
        <v/>
      </c>
      <c r="K71" s="10" t="s">
        <v>31</v>
      </c>
    </row>
    <row r="72" spans="1:11" ht="15" customHeight="1" x14ac:dyDescent="0.2">
      <c r="A72" s="10" t="s">
        <v>11</v>
      </c>
      <c r="B72" s="10" t="s">
        <v>13</v>
      </c>
      <c r="C72" s="10" t="s">
        <v>32</v>
      </c>
      <c r="E72" s="10" t="s">
        <v>621</v>
      </c>
      <c r="F72" s="10">
        <v>125</v>
      </c>
      <c r="G72" s="10">
        <v>1</v>
      </c>
      <c r="H72" s="9"/>
      <c r="I72" s="3" t="str">
        <f t="shared" si="4"/>
        <v/>
      </c>
      <c r="J72" s="3" t="str">
        <f t="shared" si="5"/>
        <v/>
      </c>
      <c r="K72" s="10" t="s">
        <v>33</v>
      </c>
    </row>
    <row r="73" spans="1:11" ht="15" customHeight="1" x14ac:dyDescent="0.2">
      <c r="A73" s="10" t="s">
        <v>11</v>
      </c>
      <c r="B73" s="10" t="s">
        <v>13</v>
      </c>
      <c r="C73" s="10" t="s">
        <v>34</v>
      </c>
      <c r="E73" s="10" t="s">
        <v>623</v>
      </c>
      <c r="F73" s="10">
        <v>92.7</v>
      </c>
      <c r="G73" s="10">
        <v>0.4</v>
      </c>
      <c r="H73" s="9"/>
      <c r="I73" s="3" t="str">
        <f t="shared" si="4"/>
        <v/>
      </c>
      <c r="J73" s="3" t="str">
        <f t="shared" si="5"/>
        <v/>
      </c>
      <c r="K73" s="10" t="s">
        <v>35</v>
      </c>
    </row>
    <row r="74" spans="1:11" ht="15" customHeight="1" x14ac:dyDescent="0.2">
      <c r="A74" s="10" t="s">
        <v>11</v>
      </c>
      <c r="B74" s="10" t="s">
        <v>13</v>
      </c>
      <c r="C74" s="10" t="s">
        <v>36</v>
      </c>
      <c r="E74" s="10" t="s">
        <v>623</v>
      </c>
      <c r="F74" s="10">
        <v>81.5</v>
      </c>
      <c r="G74" s="10">
        <v>0.4</v>
      </c>
      <c r="H74" s="9"/>
      <c r="I74" s="3" t="str">
        <f t="shared" si="4"/>
        <v/>
      </c>
      <c r="J74" s="3" t="str">
        <f t="shared" si="5"/>
        <v/>
      </c>
      <c r="K74" s="10" t="s">
        <v>37</v>
      </c>
    </row>
    <row r="75" spans="1:11" ht="15" customHeight="1" x14ac:dyDescent="0.2">
      <c r="A75" s="10" t="s">
        <v>11</v>
      </c>
      <c r="B75" s="10" t="s">
        <v>13</v>
      </c>
      <c r="C75" s="10" t="s">
        <v>38</v>
      </c>
      <c r="E75" s="10" t="s">
        <v>623</v>
      </c>
      <c r="F75" s="10">
        <v>70.099999999999994</v>
      </c>
      <c r="G75" s="10">
        <v>0.3</v>
      </c>
      <c r="H75" s="9"/>
      <c r="I75" s="3" t="str">
        <f t="shared" si="4"/>
        <v/>
      </c>
      <c r="J75" s="3" t="str">
        <f t="shared" si="5"/>
        <v/>
      </c>
      <c r="K75" s="10" t="s">
        <v>39</v>
      </c>
    </row>
    <row r="76" spans="1:11" ht="15" customHeight="1" x14ac:dyDescent="0.2">
      <c r="A76" s="10" t="s">
        <v>11</v>
      </c>
      <c r="B76" s="10" t="s">
        <v>13</v>
      </c>
      <c r="C76" s="10" t="s">
        <v>40</v>
      </c>
      <c r="E76" s="10" t="s">
        <v>621</v>
      </c>
      <c r="F76" s="10">
        <v>0.879</v>
      </c>
      <c r="G76" s="10">
        <v>1E-3</v>
      </c>
      <c r="H76" s="9"/>
      <c r="I76" s="3" t="str">
        <f t="shared" si="4"/>
        <v/>
      </c>
      <c r="J76" s="3" t="str">
        <f t="shared" si="5"/>
        <v/>
      </c>
      <c r="K76" s="10" t="s">
        <v>41</v>
      </c>
    </row>
    <row r="77" spans="1:11" ht="15" customHeight="1" x14ac:dyDescent="0.2">
      <c r="A77" s="10" t="s">
        <v>11</v>
      </c>
      <c r="B77" s="10" t="s">
        <v>13</v>
      </c>
      <c r="C77" s="10" t="s">
        <v>42</v>
      </c>
      <c r="E77" s="10" t="s">
        <v>621</v>
      </c>
      <c r="F77" s="10">
        <v>0.75600000000000001</v>
      </c>
      <c r="G77" s="10">
        <v>1E-3</v>
      </c>
      <c r="H77" s="9"/>
      <c r="I77" s="3" t="str">
        <f t="shared" si="4"/>
        <v/>
      </c>
      <c r="J77" s="3" t="str">
        <f t="shared" si="5"/>
        <v/>
      </c>
      <c r="K77" s="10" t="s">
        <v>43</v>
      </c>
    </row>
    <row r="78" spans="1:11" ht="15" customHeight="1" x14ac:dyDescent="0.2">
      <c r="A78" s="10" t="s">
        <v>11</v>
      </c>
      <c r="B78" s="10" t="s">
        <v>13</v>
      </c>
      <c r="C78" s="10" t="s">
        <v>44</v>
      </c>
      <c r="E78" s="10" t="s">
        <v>621</v>
      </c>
      <c r="F78" s="10">
        <v>0.48599999999999999</v>
      </c>
      <c r="G78" s="10">
        <v>3.0000000000000001E-3</v>
      </c>
      <c r="H78" s="9"/>
      <c r="I78" s="3" t="str">
        <f t="shared" si="4"/>
        <v/>
      </c>
      <c r="J78" s="3" t="str">
        <f t="shared" si="5"/>
        <v/>
      </c>
      <c r="K78" s="10" t="s">
        <v>45</v>
      </c>
    </row>
    <row r="79" spans="1:11" ht="15" customHeight="1" x14ac:dyDescent="0.2">
      <c r="A79" s="10" t="s">
        <v>11</v>
      </c>
      <c r="B79" s="10" t="s">
        <v>13</v>
      </c>
      <c r="C79" s="10" t="s">
        <v>46</v>
      </c>
      <c r="E79" s="10" t="s">
        <v>621</v>
      </c>
      <c r="F79" s="10">
        <v>0.72499999999999998</v>
      </c>
      <c r="G79" s="10">
        <v>3.0000000000000001E-3</v>
      </c>
      <c r="H79" s="9"/>
      <c r="I79" s="3" t="str">
        <f t="shared" si="4"/>
        <v/>
      </c>
      <c r="J79" s="3" t="str">
        <f t="shared" si="5"/>
        <v/>
      </c>
      <c r="K79" s="10" t="s">
        <v>47</v>
      </c>
    </row>
    <row r="80" spans="1:11" ht="15" customHeight="1" x14ac:dyDescent="0.2">
      <c r="A80" s="10" t="s">
        <v>11</v>
      </c>
      <c r="B80" s="10" t="s">
        <v>13</v>
      </c>
      <c r="C80" s="10" t="s">
        <v>48</v>
      </c>
      <c r="E80" s="10" t="s">
        <v>625</v>
      </c>
      <c r="F80" s="10"/>
      <c r="G80" s="10"/>
      <c r="H80" s="9"/>
      <c r="I80" s="3" t="str">
        <f t="shared" si="4"/>
        <v/>
      </c>
      <c r="J80" s="3" t="str">
        <f t="shared" si="5"/>
        <v/>
      </c>
      <c r="K80" s="10" t="s">
        <v>49</v>
      </c>
    </row>
    <row r="81" spans="1:11" ht="15" customHeight="1" x14ac:dyDescent="0.2">
      <c r="A81" s="10" t="s">
        <v>11</v>
      </c>
      <c r="B81" s="10" t="s">
        <v>13</v>
      </c>
      <c r="C81" s="10" t="s">
        <v>50</v>
      </c>
      <c r="E81" s="10" t="s">
        <v>625</v>
      </c>
      <c r="F81" s="10"/>
      <c r="G81" s="10"/>
      <c r="H81" s="9"/>
      <c r="I81" s="3" t="str">
        <f t="shared" si="4"/>
        <v/>
      </c>
      <c r="J81" s="3" t="str">
        <f t="shared" si="5"/>
        <v/>
      </c>
      <c r="K81" s="10" t="s">
        <v>51</v>
      </c>
    </row>
    <row r="82" spans="1:11" ht="15" customHeight="1" x14ac:dyDescent="0.2">
      <c r="A82" s="10" t="s">
        <v>11</v>
      </c>
      <c r="B82" s="10" t="s">
        <v>13</v>
      </c>
      <c r="C82" s="10" t="s">
        <v>52</v>
      </c>
      <c r="E82" s="10" t="s">
        <v>624</v>
      </c>
      <c r="F82" s="10">
        <v>1.29</v>
      </c>
      <c r="G82" s="10">
        <v>0.01</v>
      </c>
      <c r="H82" s="9"/>
      <c r="I82" s="3" t="str">
        <f t="shared" si="4"/>
        <v/>
      </c>
      <c r="J82" s="3" t="str">
        <f t="shared" si="5"/>
        <v/>
      </c>
      <c r="K82" s="10" t="s">
        <v>53</v>
      </c>
    </row>
    <row r="83" spans="1:11" ht="15" customHeight="1" x14ac:dyDescent="0.2">
      <c r="A83" s="10" t="s">
        <v>11</v>
      </c>
      <c r="B83" s="10" t="s">
        <v>13</v>
      </c>
      <c r="C83" s="10" t="s">
        <v>54</v>
      </c>
      <c r="E83" s="10" t="s">
        <v>624</v>
      </c>
      <c r="F83" s="10">
        <v>1.71</v>
      </c>
      <c r="G83" s="10">
        <v>0.01</v>
      </c>
      <c r="H83" s="9"/>
      <c r="I83" s="3" t="str">
        <f t="shared" si="4"/>
        <v/>
      </c>
      <c r="J83" s="3" t="str">
        <f t="shared" si="5"/>
        <v/>
      </c>
      <c r="K83" s="10" t="s">
        <v>55</v>
      </c>
    </row>
    <row r="84" spans="1:11" ht="15" customHeight="1" x14ac:dyDescent="0.2">
      <c r="A84" s="10" t="s">
        <v>11</v>
      </c>
      <c r="B84" s="10" t="s">
        <v>13</v>
      </c>
      <c r="C84" s="10" t="s">
        <v>56</v>
      </c>
      <c r="E84" s="10" t="s">
        <v>625</v>
      </c>
      <c r="F84" s="10"/>
      <c r="G84" s="10"/>
      <c r="H84" s="9"/>
      <c r="I84" s="3" t="str">
        <f t="shared" si="4"/>
        <v/>
      </c>
      <c r="J84" s="3" t="str">
        <f t="shared" si="5"/>
        <v/>
      </c>
      <c r="K84" s="10" t="s">
        <v>57</v>
      </c>
    </row>
    <row r="85" spans="1:11" ht="15" customHeight="1" x14ac:dyDescent="0.2">
      <c r="A85" s="10" t="s">
        <v>11</v>
      </c>
      <c r="B85" s="10" t="s">
        <v>13</v>
      </c>
      <c r="C85" s="10" t="s">
        <v>58</v>
      </c>
      <c r="E85" s="10" t="s">
        <v>625</v>
      </c>
      <c r="F85" s="10"/>
      <c r="G85" s="10"/>
      <c r="H85" s="9"/>
      <c r="I85" s="3" t="str">
        <f t="shared" si="4"/>
        <v/>
      </c>
      <c r="J85" s="3" t="str">
        <f t="shared" si="5"/>
        <v/>
      </c>
      <c r="K85" s="10" t="s">
        <v>59</v>
      </c>
    </row>
    <row r="86" spans="1:11" ht="15" customHeight="1" x14ac:dyDescent="0.2">
      <c r="A86" s="10" t="s">
        <v>11</v>
      </c>
      <c r="B86" s="10" t="s">
        <v>13</v>
      </c>
      <c r="C86" s="10" t="s">
        <v>60</v>
      </c>
      <c r="E86" s="10" t="s">
        <v>624</v>
      </c>
      <c r="F86" s="10">
        <v>0.82699999999999996</v>
      </c>
      <c r="G86" s="10">
        <v>1E-3</v>
      </c>
      <c r="H86" s="9"/>
      <c r="I86" s="3" t="str">
        <f t="shared" si="4"/>
        <v/>
      </c>
      <c r="J86" s="3" t="str">
        <f t="shared" si="5"/>
        <v/>
      </c>
      <c r="K86" s="10" t="s">
        <v>61</v>
      </c>
    </row>
    <row r="87" spans="1:11" ht="15" customHeight="1" x14ac:dyDescent="0.2">
      <c r="A87" s="10" t="s">
        <v>11</v>
      </c>
      <c r="B87" s="10" t="s">
        <v>13</v>
      </c>
      <c r="C87" s="10" t="s">
        <v>62</v>
      </c>
      <c r="E87" s="10" t="s">
        <v>624</v>
      </c>
      <c r="F87" s="10">
        <v>1.18</v>
      </c>
      <c r="G87" s="10">
        <v>0.01</v>
      </c>
      <c r="H87" s="9"/>
      <c r="I87" s="3" t="str">
        <f t="shared" si="4"/>
        <v/>
      </c>
      <c r="J87" s="3" t="str">
        <f t="shared" si="5"/>
        <v/>
      </c>
      <c r="K87" s="10" t="s">
        <v>63</v>
      </c>
    </row>
    <row r="88" spans="1:11" ht="15" customHeight="1" x14ac:dyDescent="0.2">
      <c r="A88" s="10" t="s">
        <v>11</v>
      </c>
      <c r="B88" s="10" t="s">
        <v>13</v>
      </c>
      <c r="C88" s="10" t="s">
        <v>64</v>
      </c>
      <c r="E88" s="10" t="s">
        <v>621</v>
      </c>
      <c r="F88" s="10">
        <v>4810000</v>
      </c>
      <c r="G88" s="10">
        <v>320000</v>
      </c>
      <c r="H88" s="9"/>
      <c r="I88" s="3" t="str">
        <f t="shared" si="4"/>
        <v/>
      </c>
      <c r="J88" s="3" t="str">
        <f t="shared" si="5"/>
        <v/>
      </c>
      <c r="K88" s="10" t="s">
        <v>65</v>
      </c>
    </row>
    <row r="89" spans="1:11" ht="15" customHeight="1" x14ac:dyDescent="0.2">
      <c r="A89" s="10" t="s">
        <v>11</v>
      </c>
      <c r="B89" s="10" t="s">
        <v>13</v>
      </c>
      <c r="C89" s="10" t="s">
        <v>66</v>
      </c>
      <c r="E89" s="10" t="s">
        <v>625</v>
      </c>
      <c r="F89" s="10"/>
      <c r="G89" s="10"/>
      <c r="H89" s="9"/>
      <c r="I89" s="3" t="str">
        <f t="shared" si="4"/>
        <v/>
      </c>
      <c r="J89" s="3" t="str">
        <f t="shared" si="5"/>
        <v/>
      </c>
      <c r="K89" s="10" t="s">
        <v>67</v>
      </c>
    </row>
    <row r="90" spans="1:11" ht="15" customHeight="1" x14ac:dyDescent="0.2">
      <c r="A90" s="10" t="s">
        <v>11</v>
      </c>
      <c r="B90" s="10" t="s">
        <v>13</v>
      </c>
      <c r="C90" s="10" t="s">
        <v>68</v>
      </c>
      <c r="E90" s="10" t="s">
        <v>625</v>
      </c>
      <c r="F90" s="10"/>
      <c r="G90" s="10"/>
      <c r="H90" s="9"/>
      <c r="I90" s="3" t="str">
        <f t="shared" si="4"/>
        <v/>
      </c>
      <c r="J90" s="3" t="str">
        <f t="shared" si="5"/>
        <v/>
      </c>
      <c r="K90" s="10" t="s">
        <v>69</v>
      </c>
    </row>
    <row r="91" spans="1:11" ht="15" customHeight="1" x14ac:dyDescent="0.2">
      <c r="A91" s="10" t="s">
        <v>11</v>
      </c>
      <c r="B91" s="10" t="s">
        <v>70</v>
      </c>
      <c r="C91" s="10" t="s">
        <v>71</v>
      </c>
      <c r="E91" s="10" t="s">
        <v>624</v>
      </c>
      <c r="F91" s="10">
        <v>-277</v>
      </c>
      <c r="G91" s="10">
        <v>10</v>
      </c>
      <c r="H91" s="9"/>
      <c r="I91" s="3" t="str">
        <f t="shared" si="4"/>
        <v/>
      </c>
      <c r="J91" s="3" t="str">
        <f t="shared" si="5"/>
        <v/>
      </c>
      <c r="K91" s="10" t="s">
        <v>72</v>
      </c>
    </row>
    <row r="92" spans="1:11" ht="15" customHeight="1" x14ac:dyDescent="0.2">
      <c r="A92" s="10" t="s">
        <v>11</v>
      </c>
      <c r="B92" s="10" t="s">
        <v>70</v>
      </c>
      <c r="C92" s="10" t="s">
        <v>73</v>
      </c>
      <c r="E92" s="10" t="s">
        <v>624</v>
      </c>
      <c r="F92" s="10">
        <v>189</v>
      </c>
      <c r="G92" s="10">
        <v>5</v>
      </c>
      <c r="H92" s="9"/>
      <c r="I92" s="3" t="str">
        <f t="shared" si="4"/>
        <v/>
      </c>
      <c r="J92" s="3" t="str">
        <f t="shared" si="5"/>
        <v/>
      </c>
      <c r="K92" s="10" t="s">
        <v>74</v>
      </c>
    </row>
    <row r="93" spans="1:11" ht="15" customHeight="1" x14ac:dyDescent="0.2">
      <c r="A93" s="10" t="s">
        <v>11</v>
      </c>
      <c r="B93" s="10" t="s">
        <v>75</v>
      </c>
      <c r="C93" s="10" t="s">
        <v>76</v>
      </c>
      <c r="E93" s="10" t="s">
        <v>623</v>
      </c>
      <c r="F93" s="10">
        <v>13.4</v>
      </c>
      <c r="G93" s="10">
        <v>1.1000000000000001</v>
      </c>
      <c r="H93" s="9"/>
      <c r="I93" s="3" t="str">
        <f t="shared" si="4"/>
        <v/>
      </c>
      <c r="J93" s="3" t="str">
        <f t="shared" si="5"/>
        <v/>
      </c>
      <c r="K93" s="10" t="s">
        <v>77</v>
      </c>
    </row>
    <row r="94" spans="1:11" ht="15" customHeight="1" x14ac:dyDescent="0.2">
      <c r="A94" s="10" t="s">
        <v>11</v>
      </c>
      <c r="B94" s="10" t="s">
        <v>75</v>
      </c>
      <c r="C94" s="10" t="s">
        <v>78</v>
      </c>
      <c r="E94" s="10" t="s">
        <v>623</v>
      </c>
      <c r="F94" s="10">
        <v>14200</v>
      </c>
      <c r="G94" s="10">
        <v>400</v>
      </c>
      <c r="H94" s="9"/>
      <c r="I94" s="3" t="str">
        <f t="shared" si="4"/>
        <v/>
      </c>
      <c r="J94" s="3" t="str">
        <f t="shared" si="5"/>
        <v/>
      </c>
      <c r="K94" s="10" t="s">
        <v>79</v>
      </c>
    </row>
    <row r="95" spans="1:11" ht="15" customHeight="1" x14ac:dyDescent="0.2">
      <c r="A95" s="10" t="s">
        <v>11</v>
      </c>
      <c r="B95" s="10" t="s">
        <v>75</v>
      </c>
      <c r="C95" s="10" t="s">
        <v>80</v>
      </c>
      <c r="E95" s="10" t="s">
        <v>623</v>
      </c>
      <c r="F95" s="10">
        <v>-2.4700000000000002</v>
      </c>
      <c r="G95" s="10">
        <v>0.05</v>
      </c>
      <c r="H95" s="9"/>
      <c r="I95" s="3" t="str">
        <f t="shared" si="4"/>
        <v/>
      </c>
      <c r="J95" s="3" t="str">
        <f t="shared" si="5"/>
        <v/>
      </c>
      <c r="K95" s="10" t="s">
        <v>81</v>
      </c>
    </row>
    <row r="96" spans="1:11" ht="15" customHeight="1" x14ac:dyDescent="0.2">
      <c r="A96" s="10" t="s">
        <v>11</v>
      </c>
      <c r="B96" s="10" t="s">
        <v>75</v>
      </c>
      <c r="C96" s="10" t="s">
        <v>626</v>
      </c>
      <c r="E96" s="10" t="s">
        <v>623</v>
      </c>
      <c r="F96" s="10">
        <v>5.96</v>
      </c>
      <c r="G96" s="10">
        <v>0.24</v>
      </c>
      <c r="H96" s="9"/>
      <c r="I96" s="3" t="str">
        <f t="shared" si="4"/>
        <v/>
      </c>
      <c r="J96" s="3" t="str">
        <f t="shared" si="5"/>
        <v/>
      </c>
      <c r="K96" s="10" t="s">
        <v>83</v>
      </c>
    </row>
    <row r="97" spans="1:11" ht="15" customHeight="1" x14ac:dyDescent="0.2">
      <c r="A97" s="10" t="s">
        <v>11</v>
      </c>
      <c r="B97" s="10" t="s">
        <v>75</v>
      </c>
      <c r="C97" s="10" t="s">
        <v>84</v>
      </c>
      <c r="E97" s="10" t="s">
        <v>623</v>
      </c>
      <c r="F97" s="10">
        <v>46</v>
      </c>
      <c r="G97" s="10">
        <v>0.3</v>
      </c>
      <c r="H97" s="9"/>
      <c r="I97" s="3" t="str">
        <f t="shared" si="4"/>
        <v/>
      </c>
      <c r="J97" s="3" t="str">
        <f t="shared" si="5"/>
        <v/>
      </c>
      <c r="K97" s="10" t="s">
        <v>85</v>
      </c>
    </row>
    <row r="98" spans="1:11" ht="15" customHeight="1" x14ac:dyDescent="0.2">
      <c r="A98" s="10" t="s">
        <v>11</v>
      </c>
      <c r="B98" s="10" t="s">
        <v>75</v>
      </c>
      <c r="C98" s="10" t="s">
        <v>86</v>
      </c>
      <c r="E98" s="10" t="s">
        <v>623</v>
      </c>
      <c r="F98" s="10">
        <v>-500</v>
      </c>
      <c r="G98" s="10">
        <v>0</v>
      </c>
      <c r="H98" s="9"/>
      <c r="I98" s="3" t="str">
        <f t="shared" si="4"/>
        <v/>
      </c>
      <c r="J98" s="3" t="str">
        <f t="shared" si="5"/>
        <v/>
      </c>
      <c r="K98" s="10" t="s">
        <v>87</v>
      </c>
    </row>
    <row r="99" spans="1:11" ht="15" customHeight="1" x14ac:dyDescent="0.2">
      <c r="A99" s="10" t="s">
        <v>11</v>
      </c>
      <c r="B99" s="10" t="s">
        <v>75</v>
      </c>
      <c r="C99" s="10" t="s">
        <v>88</v>
      </c>
      <c r="E99" s="10" t="s">
        <v>621</v>
      </c>
      <c r="F99" s="10">
        <v>-129</v>
      </c>
      <c r="G99" s="10">
        <v>8</v>
      </c>
      <c r="H99" s="9"/>
      <c r="I99" s="3" t="str">
        <f t="shared" si="4"/>
        <v/>
      </c>
      <c r="J99" s="3" t="str">
        <f t="shared" si="5"/>
        <v/>
      </c>
      <c r="K99" s="10" t="s">
        <v>89</v>
      </c>
    </row>
    <row r="100" spans="1:11" ht="15" customHeight="1" x14ac:dyDescent="0.2">
      <c r="A100" s="10" t="s">
        <v>11</v>
      </c>
      <c r="B100" s="10" t="s">
        <v>75</v>
      </c>
      <c r="C100" s="10" t="s">
        <v>90</v>
      </c>
      <c r="E100" s="10" t="s">
        <v>621</v>
      </c>
      <c r="F100" s="10">
        <v>95</v>
      </c>
      <c r="G100" s="10">
        <v>0</v>
      </c>
      <c r="H100" s="9"/>
      <c r="I100" s="3" t="str">
        <f t="shared" si="4"/>
        <v/>
      </c>
      <c r="J100" s="3" t="str">
        <f t="shared" si="5"/>
        <v/>
      </c>
      <c r="K100" s="10" t="s">
        <v>91</v>
      </c>
    </row>
    <row r="101" spans="1:11" ht="15" customHeight="1" x14ac:dyDescent="0.2">
      <c r="A101" s="10" t="s">
        <v>11</v>
      </c>
      <c r="B101" s="10" t="s">
        <v>75</v>
      </c>
      <c r="C101" s="10" t="s">
        <v>92</v>
      </c>
      <c r="E101" s="10" t="s">
        <v>623</v>
      </c>
      <c r="F101" s="10">
        <v>377</v>
      </c>
      <c r="G101" s="10">
        <v>9</v>
      </c>
      <c r="H101" s="9"/>
      <c r="I101" s="3" t="str">
        <f t="shared" si="4"/>
        <v/>
      </c>
      <c r="J101" s="3" t="str">
        <f t="shared" si="5"/>
        <v/>
      </c>
      <c r="K101" s="10" t="s">
        <v>93</v>
      </c>
    </row>
    <row r="102" spans="1:11" ht="15" customHeight="1" x14ac:dyDescent="0.2">
      <c r="A102" s="10" t="s">
        <v>11</v>
      </c>
      <c r="B102" s="10" t="s">
        <v>75</v>
      </c>
      <c r="C102" s="10" t="s">
        <v>94</v>
      </c>
      <c r="E102" s="10" t="s">
        <v>623</v>
      </c>
      <c r="F102" s="10">
        <v>56</v>
      </c>
      <c r="G102" s="10">
        <v>0.4</v>
      </c>
      <c r="H102" s="9"/>
      <c r="I102" s="3" t="str">
        <f t="shared" si="4"/>
        <v/>
      </c>
      <c r="J102" s="3" t="str">
        <f t="shared" si="5"/>
        <v/>
      </c>
      <c r="K102" s="10" t="s">
        <v>95</v>
      </c>
    </row>
    <row r="103" spans="1:11" ht="15" customHeight="1" x14ac:dyDescent="0.2">
      <c r="A103" s="10" t="s">
        <v>11</v>
      </c>
      <c r="B103" s="10" t="s">
        <v>75</v>
      </c>
      <c r="C103" s="10" t="s">
        <v>96</v>
      </c>
      <c r="E103" s="10" t="s">
        <v>623</v>
      </c>
      <c r="F103" s="10">
        <v>877</v>
      </c>
      <c r="G103" s="10">
        <v>9</v>
      </c>
      <c r="H103" s="9"/>
      <c r="I103" s="3" t="str">
        <f t="shared" si="4"/>
        <v/>
      </c>
      <c r="J103" s="3" t="str">
        <f t="shared" si="5"/>
        <v/>
      </c>
      <c r="K103" s="10" t="s">
        <v>97</v>
      </c>
    </row>
    <row r="104" spans="1:11" ht="15" customHeight="1" x14ac:dyDescent="0.2">
      <c r="A104" s="10" t="s">
        <v>11</v>
      </c>
      <c r="B104" s="10" t="s">
        <v>75</v>
      </c>
      <c r="C104" s="10" t="s">
        <v>98</v>
      </c>
      <c r="E104" s="10" t="s">
        <v>623</v>
      </c>
      <c r="F104" s="10">
        <v>73.599999999999994</v>
      </c>
      <c r="G104" s="10">
        <v>1.4</v>
      </c>
      <c r="H104" s="9"/>
      <c r="I104" s="3" t="str">
        <f t="shared" si="4"/>
        <v/>
      </c>
      <c r="J104" s="3" t="str">
        <f t="shared" si="5"/>
        <v/>
      </c>
      <c r="K104" s="10" t="s">
        <v>99</v>
      </c>
    </row>
    <row r="105" spans="1:11" ht="15" customHeight="1" x14ac:dyDescent="0.2">
      <c r="A105" s="10" t="s">
        <v>11</v>
      </c>
      <c r="B105" s="10" t="s">
        <v>75</v>
      </c>
      <c r="C105" s="10" t="s">
        <v>100</v>
      </c>
      <c r="E105" s="10" t="s">
        <v>621</v>
      </c>
      <c r="F105" s="10">
        <v>27.7</v>
      </c>
      <c r="G105" s="10">
        <v>0.8</v>
      </c>
      <c r="H105" s="9"/>
      <c r="I105" s="3" t="str">
        <f t="shared" si="4"/>
        <v/>
      </c>
      <c r="J105" s="3" t="str">
        <f t="shared" si="5"/>
        <v/>
      </c>
      <c r="K105" s="10" t="s">
        <v>101</v>
      </c>
    </row>
    <row r="106" spans="1:11" ht="15" customHeight="1" x14ac:dyDescent="0.2">
      <c r="A106" s="10" t="s">
        <v>11</v>
      </c>
      <c r="B106" s="10" t="s">
        <v>75</v>
      </c>
      <c r="C106" s="10" t="s">
        <v>102</v>
      </c>
      <c r="E106" s="10" t="s">
        <v>621</v>
      </c>
      <c r="F106" s="10">
        <v>64.3</v>
      </c>
      <c r="G106" s="10">
        <v>1</v>
      </c>
      <c r="H106" s="9"/>
      <c r="I106" s="3" t="str">
        <f t="shared" si="4"/>
        <v/>
      </c>
      <c r="J106" s="3" t="str">
        <f t="shared" si="5"/>
        <v/>
      </c>
      <c r="K106" s="10" t="s">
        <v>103</v>
      </c>
    </row>
    <row r="107" spans="1:11" ht="15" customHeight="1" x14ac:dyDescent="0.2">
      <c r="A107" s="10" t="s">
        <v>11</v>
      </c>
      <c r="B107" s="10" t="s">
        <v>75</v>
      </c>
      <c r="C107" s="10" t="s">
        <v>104</v>
      </c>
      <c r="E107" s="10" t="s">
        <v>621</v>
      </c>
      <c r="F107" s="10">
        <v>8.9</v>
      </c>
      <c r="G107" s="10">
        <v>4.8899999999999997</v>
      </c>
      <c r="H107" s="9"/>
      <c r="I107" s="3" t="str">
        <f t="shared" si="4"/>
        <v/>
      </c>
      <c r="J107" s="3" t="str">
        <f t="shared" si="5"/>
        <v/>
      </c>
      <c r="K107" s="10" t="s">
        <v>105</v>
      </c>
    </row>
    <row r="108" spans="1:11" ht="15" customHeight="1" x14ac:dyDescent="0.2">
      <c r="A108" s="10" t="s">
        <v>11</v>
      </c>
      <c r="B108" s="10" t="s">
        <v>75</v>
      </c>
      <c r="C108" s="10" t="s">
        <v>106</v>
      </c>
      <c r="E108" s="10" t="s">
        <v>621</v>
      </c>
      <c r="F108" s="10">
        <v>0.63600000000000001</v>
      </c>
      <c r="G108" s="10">
        <v>8.0000000000000002E-3</v>
      </c>
      <c r="H108" s="9"/>
      <c r="I108" s="3" t="str">
        <f t="shared" si="4"/>
        <v/>
      </c>
      <c r="J108" s="3" t="str">
        <f t="shared" si="5"/>
        <v/>
      </c>
      <c r="K108" s="10" t="s">
        <v>107</v>
      </c>
    </row>
    <row r="109" spans="1:11" ht="15" customHeight="1" x14ac:dyDescent="0.2">
      <c r="A109" s="10" t="s">
        <v>11</v>
      </c>
      <c r="B109" s="10" t="s">
        <v>75</v>
      </c>
      <c r="C109" s="10" t="s">
        <v>108</v>
      </c>
      <c r="E109" s="10" t="s">
        <v>623</v>
      </c>
      <c r="F109" s="10">
        <v>1650000000</v>
      </c>
      <c r="G109" s="10">
        <v>20000000</v>
      </c>
      <c r="H109" s="9"/>
      <c r="I109" s="3" t="str">
        <f t="shared" si="4"/>
        <v/>
      </c>
      <c r="J109" s="3" t="str">
        <f t="shared" si="5"/>
        <v/>
      </c>
      <c r="K109" s="10" t="s">
        <v>109</v>
      </c>
    </row>
    <row r="110" spans="1:11" ht="15" customHeight="1" x14ac:dyDescent="0.2">
      <c r="A110" s="10" t="s">
        <v>11</v>
      </c>
      <c r="B110" s="10" t="s">
        <v>75</v>
      </c>
      <c r="C110" s="10" t="s">
        <v>110</v>
      </c>
      <c r="E110" s="10" t="s">
        <v>623</v>
      </c>
      <c r="F110" s="10">
        <v>120</v>
      </c>
      <c r="G110" s="10">
        <v>2</v>
      </c>
      <c r="H110" s="9"/>
      <c r="I110" s="3" t="str">
        <f t="shared" si="4"/>
        <v/>
      </c>
      <c r="J110" s="3" t="str">
        <f t="shared" si="5"/>
        <v/>
      </c>
      <c r="K110" s="10" t="s">
        <v>111</v>
      </c>
    </row>
    <row r="111" spans="1:11" ht="15" customHeight="1" x14ac:dyDescent="0.2">
      <c r="A111" s="10" t="s">
        <v>11</v>
      </c>
      <c r="B111" s="10" t="s">
        <v>112</v>
      </c>
      <c r="C111" s="10" t="s">
        <v>76</v>
      </c>
      <c r="E111" s="10" t="s">
        <v>621</v>
      </c>
      <c r="F111" s="10">
        <v>21</v>
      </c>
      <c r="G111" s="10">
        <v>0.1</v>
      </c>
      <c r="H111" s="9"/>
      <c r="I111" s="3" t="str">
        <f t="shared" si="4"/>
        <v/>
      </c>
      <c r="J111" s="3" t="str">
        <f t="shared" si="5"/>
        <v/>
      </c>
      <c r="K111" s="10" t="s">
        <v>113</v>
      </c>
    </row>
    <row r="112" spans="1:11" ht="15" customHeight="1" x14ac:dyDescent="0.2">
      <c r="A112" s="10" t="s">
        <v>11</v>
      </c>
      <c r="B112" s="10" t="s">
        <v>112</v>
      </c>
      <c r="C112" s="10" t="s">
        <v>78</v>
      </c>
      <c r="E112" s="10" t="s">
        <v>621</v>
      </c>
      <c r="F112" s="10">
        <v>22.8</v>
      </c>
      <c r="G112" s="10">
        <v>0.6</v>
      </c>
      <c r="H112" s="9"/>
      <c r="I112" s="3" t="str">
        <f t="shared" si="4"/>
        <v/>
      </c>
      <c r="J112" s="3" t="str">
        <f t="shared" si="5"/>
        <v/>
      </c>
      <c r="K112" s="10" t="s">
        <v>114</v>
      </c>
    </row>
    <row r="113" spans="1:11" ht="15" customHeight="1" x14ac:dyDescent="0.2">
      <c r="A113" s="10" t="s">
        <v>11</v>
      </c>
      <c r="B113" s="10" t="s">
        <v>112</v>
      </c>
      <c r="C113" s="10" t="s">
        <v>80</v>
      </c>
      <c r="E113" s="10" t="s">
        <v>624</v>
      </c>
      <c r="F113" s="10">
        <v>-2.46</v>
      </c>
      <c r="G113" s="10">
        <v>0.05</v>
      </c>
      <c r="H113" s="9"/>
      <c r="I113" s="3" t="str">
        <f t="shared" si="4"/>
        <v/>
      </c>
      <c r="J113" s="3" t="str">
        <f t="shared" si="5"/>
        <v/>
      </c>
      <c r="K113" s="10" t="s">
        <v>115</v>
      </c>
    </row>
    <row r="114" spans="1:11" ht="15" customHeight="1" x14ac:dyDescent="0.2">
      <c r="A114" s="10" t="s">
        <v>11</v>
      </c>
      <c r="B114" s="10" t="s">
        <v>112</v>
      </c>
      <c r="C114" s="10" t="s">
        <v>82</v>
      </c>
      <c r="E114" s="10" t="s">
        <v>624</v>
      </c>
      <c r="F114" s="10">
        <v>5.9</v>
      </c>
      <c r="G114" s="10">
        <v>0.24</v>
      </c>
      <c r="H114" s="9"/>
      <c r="I114" s="3" t="str">
        <f t="shared" si="4"/>
        <v/>
      </c>
      <c r="J114" s="3" t="str">
        <f t="shared" si="5"/>
        <v/>
      </c>
      <c r="K114" s="10" t="s">
        <v>116</v>
      </c>
    </row>
    <row r="115" spans="1:11" ht="15" customHeight="1" x14ac:dyDescent="0.2">
      <c r="A115" s="10" t="s">
        <v>11</v>
      </c>
      <c r="B115" s="10" t="s">
        <v>112</v>
      </c>
      <c r="C115" s="10" t="s">
        <v>84</v>
      </c>
      <c r="E115" s="10" t="s">
        <v>621</v>
      </c>
      <c r="F115" s="10">
        <v>22</v>
      </c>
      <c r="G115" s="10">
        <v>0</v>
      </c>
      <c r="H115" s="9"/>
      <c r="I115" s="3" t="str">
        <f t="shared" si="4"/>
        <v/>
      </c>
      <c r="J115" s="3" t="str">
        <f t="shared" si="5"/>
        <v/>
      </c>
      <c r="K115" s="10" t="s">
        <v>117</v>
      </c>
    </row>
    <row r="116" spans="1:11" ht="15" customHeight="1" x14ac:dyDescent="0.2">
      <c r="A116" s="10" t="s">
        <v>11</v>
      </c>
      <c r="B116" s="10" t="s">
        <v>112</v>
      </c>
      <c r="C116" s="10" t="s">
        <v>86</v>
      </c>
      <c r="E116" s="10" t="s">
        <v>621</v>
      </c>
      <c r="F116" s="10">
        <v>1</v>
      </c>
      <c r="G116" s="10">
        <v>0</v>
      </c>
      <c r="H116" s="9"/>
      <c r="I116" s="3" t="str">
        <f t="shared" si="4"/>
        <v/>
      </c>
      <c r="J116" s="3" t="str">
        <f t="shared" si="5"/>
        <v/>
      </c>
      <c r="K116" s="10" t="s">
        <v>118</v>
      </c>
    </row>
    <row r="117" spans="1:11" ht="15" customHeight="1" x14ac:dyDescent="0.2">
      <c r="A117" s="10" t="s">
        <v>11</v>
      </c>
      <c r="B117" s="10" t="s">
        <v>112</v>
      </c>
      <c r="C117" s="10" t="s">
        <v>88</v>
      </c>
      <c r="E117" s="10" t="s">
        <v>621</v>
      </c>
      <c r="F117" s="10">
        <v>15</v>
      </c>
      <c r="G117" s="10">
        <v>0.4</v>
      </c>
      <c r="H117" s="9"/>
      <c r="I117" s="3" t="str">
        <f t="shared" si="4"/>
        <v/>
      </c>
      <c r="J117" s="3" t="str">
        <f t="shared" si="5"/>
        <v/>
      </c>
      <c r="K117" s="10" t="s">
        <v>119</v>
      </c>
    </row>
    <row r="118" spans="1:11" ht="15" customHeight="1" x14ac:dyDescent="0.2">
      <c r="A118" s="10" t="s">
        <v>11</v>
      </c>
      <c r="B118" s="10" t="s">
        <v>112</v>
      </c>
      <c r="C118" s="10" t="s">
        <v>90</v>
      </c>
      <c r="E118" s="10" t="s">
        <v>621</v>
      </c>
      <c r="F118" s="10">
        <v>24</v>
      </c>
      <c r="G118" s="10">
        <v>0</v>
      </c>
      <c r="H118" s="9"/>
      <c r="I118" s="3" t="str">
        <f t="shared" si="4"/>
        <v/>
      </c>
      <c r="J118" s="3" t="str">
        <f t="shared" si="5"/>
        <v/>
      </c>
      <c r="K118" s="10" t="s">
        <v>120</v>
      </c>
    </row>
    <row r="119" spans="1:11" ht="15" customHeight="1" x14ac:dyDescent="0.2">
      <c r="A119" s="10" t="s">
        <v>11</v>
      </c>
      <c r="B119" s="10" t="s">
        <v>112</v>
      </c>
      <c r="C119" s="10" t="s">
        <v>92</v>
      </c>
      <c r="E119" s="10" t="s">
        <v>621</v>
      </c>
      <c r="F119" s="10">
        <v>36</v>
      </c>
      <c r="G119" s="10">
        <v>0.4</v>
      </c>
      <c r="H119" s="9"/>
      <c r="I119" s="3" t="str">
        <f t="shared" si="4"/>
        <v/>
      </c>
      <c r="J119" s="3" t="str">
        <f t="shared" si="5"/>
        <v/>
      </c>
      <c r="K119" s="10" t="s">
        <v>121</v>
      </c>
    </row>
    <row r="120" spans="1:11" ht="15" customHeight="1" x14ac:dyDescent="0.2">
      <c r="A120" s="10" t="s">
        <v>11</v>
      </c>
      <c r="B120" s="10" t="s">
        <v>112</v>
      </c>
      <c r="C120" s="10" t="s">
        <v>122</v>
      </c>
      <c r="E120" s="10" t="s">
        <v>624</v>
      </c>
      <c r="F120" s="10">
        <v>23</v>
      </c>
      <c r="G120" s="10">
        <v>0.1</v>
      </c>
      <c r="H120" s="9"/>
      <c r="I120" s="3" t="str">
        <f t="shared" si="4"/>
        <v/>
      </c>
      <c r="J120" s="3" t="str">
        <f t="shared" si="5"/>
        <v/>
      </c>
      <c r="K120" s="10" t="s">
        <v>123</v>
      </c>
    </row>
    <row r="121" spans="1:11" ht="15" customHeight="1" x14ac:dyDescent="0.2">
      <c r="A121" s="10" t="s">
        <v>11</v>
      </c>
      <c r="B121" s="10" t="s">
        <v>112</v>
      </c>
      <c r="C121" s="10" t="s">
        <v>94</v>
      </c>
      <c r="E121" s="10" t="s">
        <v>621</v>
      </c>
      <c r="F121" s="10">
        <v>2</v>
      </c>
      <c r="G121" s="10">
        <v>0</v>
      </c>
      <c r="H121" s="9"/>
      <c r="I121" s="3" t="str">
        <f t="shared" si="4"/>
        <v/>
      </c>
      <c r="J121" s="3" t="str">
        <f t="shared" si="5"/>
        <v/>
      </c>
      <c r="K121" s="10" t="s">
        <v>124</v>
      </c>
    </row>
    <row r="122" spans="1:11" ht="15" customHeight="1" x14ac:dyDescent="0.2">
      <c r="A122" s="10" t="s">
        <v>11</v>
      </c>
      <c r="B122" s="10" t="s">
        <v>112</v>
      </c>
      <c r="C122" s="10" t="s">
        <v>96</v>
      </c>
      <c r="E122" s="10" t="s">
        <v>621</v>
      </c>
      <c r="F122" s="10">
        <v>35</v>
      </c>
      <c r="G122" s="10">
        <v>0.4</v>
      </c>
      <c r="H122" s="9"/>
      <c r="I122" s="3" t="str">
        <f t="shared" si="4"/>
        <v/>
      </c>
      <c r="J122" s="3" t="str">
        <f t="shared" si="5"/>
        <v/>
      </c>
      <c r="K122" s="10" t="s">
        <v>125</v>
      </c>
    </row>
    <row r="123" spans="1:11" ht="15" customHeight="1" x14ac:dyDescent="0.2">
      <c r="A123" s="10" t="s">
        <v>11</v>
      </c>
      <c r="B123" s="10" t="s">
        <v>112</v>
      </c>
      <c r="C123" s="10" t="s">
        <v>98</v>
      </c>
      <c r="E123" s="10" t="s">
        <v>621</v>
      </c>
      <c r="F123" s="10">
        <v>2.93</v>
      </c>
      <c r="G123" s="10">
        <v>0.06</v>
      </c>
      <c r="H123" s="9"/>
      <c r="I123" s="3" t="str">
        <f t="shared" si="4"/>
        <v/>
      </c>
      <c r="J123" s="3" t="str">
        <f t="shared" si="5"/>
        <v/>
      </c>
      <c r="K123" s="10" t="s">
        <v>126</v>
      </c>
    </row>
    <row r="124" spans="1:11" ht="15" customHeight="1" x14ac:dyDescent="0.2">
      <c r="A124" s="10" t="s">
        <v>11</v>
      </c>
      <c r="B124" s="10" t="s">
        <v>112</v>
      </c>
      <c r="C124" s="10" t="s">
        <v>100</v>
      </c>
      <c r="E124" s="10" t="s">
        <v>624</v>
      </c>
      <c r="F124" s="10">
        <v>1.18</v>
      </c>
      <c r="G124" s="10">
        <v>0.04</v>
      </c>
      <c r="H124" s="9"/>
      <c r="I124" s="3" t="str">
        <f t="shared" si="4"/>
        <v/>
      </c>
      <c r="J124" s="3" t="str">
        <f t="shared" si="5"/>
        <v/>
      </c>
      <c r="K124" s="10" t="s">
        <v>127</v>
      </c>
    </row>
    <row r="125" spans="1:11" ht="15" customHeight="1" x14ac:dyDescent="0.2">
      <c r="A125" s="10" t="s">
        <v>11</v>
      </c>
      <c r="B125" s="10" t="s">
        <v>112</v>
      </c>
      <c r="C125" s="10" t="s">
        <v>102</v>
      </c>
      <c r="E125" s="10" t="s">
        <v>621</v>
      </c>
      <c r="F125" s="10">
        <v>2.57</v>
      </c>
      <c r="G125" s="10">
        <v>0.05</v>
      </c>
      <c r="H125" s="9"/>
      <c r="I125" s="3" t="str">
        <f t="shared" si="4"/>
        <v/>
      </c>
      <c r="J125" s="3" t="str">
        <f t="shared" si="5"/>
        <v/>
      </c>
      <c r="K125" s="10" t="s">
        <v>128</v>
      </c>
    </row>
    <row r="126" spans="1:11" ht="15" customHeight="1" x14ac:dyDescent="0.2">
      <c r="A126" s="10" t="s">
        <v>11</v>
      </c>
      <c r="B126" s="10" t="s">
        <v>112</v>
      </c>
      <c r="C126" s="10" t="s">
        <v>104</v>
      </c>
      <c r="E126" s="10" t="s">
        <v>621</v>
      </c>
      <c r="F126" s="10">
        <v>0.22700000000000001</v>
      </c>
      <c r="G126" s="10">
        <v>4.0000000000000001E-3</v>
      </c>
      <c r="H126" s="9"/>
      <c r="I126" s="3" t="str">
        <f t="shared" si="4"/>
        <v/>
      </c>
      <c r="J126" s="3" t="str">
        <f t="shared" si="5"/>
        <v/>
      </c>
      <c r="K126" s="10" t="s">
        <v>129</v>
      </c>
    </row>
    <row r="127" spans="1:11" ht="15" customHeight="1" x14ac:dyDescent="0.2">
      <c r="A127" s="10" t="s">
        <v>11</v>
      </c>
      <c r="B127" s="10" t="s">
        <v>112</v>
      </c>
      <c r="C127" s="10" t="s">
        <v>106</v>
      </c>
      <c r="E127" s="10" t="s">
        <v>621</v>
      </c>
      <c r="F127" s="10">
        <v>4.5499999999999999E-2</v>
      </c>
      <c r="G127" s="10">
        <v>0</v>
      </c>
      <c r="H127" s="9"/>
      <c r="I127" s="3" t="str">
        <f t="shared" si="4"/>
        <v/>
      </c>
      <c r="J127" s="3" t="str">
        <f t="shared" si="5"/>
        <v/>
      </c>
      <c r="K127" s="10" t="s">
        <v>130</v>
      </c>
    </row>
    <row r="128" spans="1:11" ht="15" customHeight="1" x14ac:dyDescent="0.2">
      <c r="A128" s="10" t="s">
        <v>11</v>
      </c>
      <c r="B128" s="10" t="s">
        <v>112</v>
      </c>
      <c r="C128" s="10" t="s">
        <v>131</v>
      </c>
      <c r="E128" s="10" t="s">
        <v>621</v>
      </c>
      <c r="F128" s="10">
        <v>3.36</v>
      </c>
      <c r="G128" s="10">
        <v>0.03</v>
      </c>
      <c r="H128" s="9"/>
      <c r="I128" s="3" t="str">
        <f t="shared" si="4"/>
        <v/>
      </c>
      <c r="J128" s="3" t="str">
        <f t="shared" si="5"/>
        <v/>
      </c>
      <c r="K128" s="10" t="s">
        <v>132</v>
      </c>
    </row>
    <row r="129" spans="1:11" ht="15" customHeight="1" x14ac:dyDescent="0.2">
      <c r="A129" s="10" t="s">
        <v>11</v>
      </c>
      <c r="B129" s="10" t="s">
        <v>112</v>
      </c>
      <c r="C129" s="10" t="s">
        <v>133</v>
      </c>
      <c r="E129" s="10" t="s">
        <v>621</v>
      </c>
      <c r="F129" s="10">
        <v>0.15</v>
      </c>
      <c r="G129" s="10">
        <v>2E-3</v>
      </c>
      <c r="H129" s="9"/>
      <c r="I129" s="3" t="str">
        <f t="shared" si="4"/>
        <v/>
      </c>
      <c r="J129" s="3" t="str">
        <f t="shared" si="5"/>
        <v/>
      </c>
      <c r="K129" s="10" t="s">
        <v>134</v>
      </c>
    </row>
    <row r="130" spans="1:11" ht="15" customHeight="1" x14ac:dyDescent="0.2">
      <c r="A130" s="10" t="s">
        <v>11</v>
      </c>
      <c r="B130" s="10" t="s">
        <v>112</v>
      </c>
      <c r="C130" s="10" t="s">
        <v>135</v>
      </c>
      <c r="E130" s="10" t="s">
        <v>624</v>
      </c>
      <c r="F130" s="10">
        <v>11000</v>
      </c>
      <c r="G130" s="10">
        <v>100</v>
      </c>
      <c r="H130" s="9"/>
      <c r="I130" s="3" t="str">
        <f t="shared" si="4"/>
        <v/>
      </c>
      <c r="J130" s="3" t="str">
        <f t="shared" si="5"/>
        <v/>
      </c>
      <c r="K130" s="10" t="s">
        <v>136</v>
      </c>
    </row>
    <row r="131" spans="1:11" ht="15" customHeight="1" x14ac:dyDescent="0.2">
      <c r="A131" s="10" t="s">
        <v>11</v>
      </c>
      <c r="B131" s="10" t="s">
        <v>112</v>
      </c>
      <c r="C131" s="10" t="s">
        <v>137</v>
      </c>
      <c r="E131" s="10" t="s">
        <v>624</v>
      </c>
      <c r="F131" s="10">
        <v>21</v>
      </c>
      <c r="G131" s="10">
        <v>0</v>
      </c>
      <c r="H131" s="9"/>
      <c r="I131" s="3" t="str">
        <f t="shared" ref="I131:I194" si="6">IFERROR(IF(NOT(H131=""),ABS(ROUNDDOWN(F131-H131, 3 - (1+INT(LOG10(ABS(F131)))))),""),IF(AND(F131=0,NOT(F131="")),ABS(ROUNDDOWN(F131-H131,0)),""))</f>
        <v/>
      </c>
      <c r="J131" s="3" t="str">
        <f t="shared" ref="J131:J194" si="7">IF(NOT(I131=""),IF(I131&lt;=G131,"match",IF(I131&lt;3*G131,"partial match","no match")),"")</f>
        <v/>
      </c>
      <c r="K131" s="10" t="s">
        <v>138</v>
      </c>
    </row>
    <row r="132" spans="1:11" ht="15" customHeight="1" x14ac:dyDescent="0.2">
      <c r="A132" s="10" t="s">
        <v>11</v>
      </c>
      <c r="B132" s="10" t="s">
        <v>112</v>
      </c>
      <c r="C132" s="10" t="s">
        <v>139</v>
      </c>
      <c r="E132" s="10" t="s">
        <v>624</v>
      </c>
      <c r="F132" s="10">
        <v>-10100</v>
      </c>
      <c r="G132" s="10">
        <v>100</v>
      </c>
      <c r="H132" s="9"/>
      <c r="I132" s="3" t="str">
        <f t="shared" si="6"/>
        <v/>
      </c>
      <c r="J132" s="3" t="str">
        <f t="shared" si="7"/>
        <v/>
      </c>
      <c r="K132" s="10" t="s">
        <v>140</v>
      </c>
    </row>
    <row r="133" spans="1:11" ht="15" customHeight="1" x14ac:dyDescent="0.2">
      <c r="A133" s="10" t="s">
        <v>11</v>
      </c>
      <c r="B133" s="10" t="s">
        <v>112</v>
      </c>
      <c r="C133" s="10" t="s">
        <v>141</v>
      </c>
      <c r="E133" s="10" t="s">
        <v>621</v>
      </c>
      <c r="F133" s="10">
        <v>24</v>
      </c>
      <c r="G133" s="10">
        <v>0</v>
      </c>
      <c r="H133" s="9"/>
      <c r="I133" s="3" t="str">
        <f t="shared" si="6"/>
        <v/>
      </c>
      <c r="J133" s="3" t="str">
        <f t="shared" si="7"/>
        <v/>
      </c>
      <c r="K133" s="10" t="s">
        <v>142</v>
      </c>
    </row>
    <row r="134" spans="1:11" ht="15" customHeight="1" x14ac:dyDescent="0.2">
      <c r="A134" s="10" t="s">
        <v>11</v>
      </c>
      <c r="B134" s="10" t="s">
        <v>143</v>
      </c>
      <c r="C134" s="10" t="s">
        <v>144</v>
      </c>
      <c r="E134" s="10" t="s">
        <v>621</v>
      </c>
      <c r="F134" s="10">
        <v>0.97799999999999998</v>
      </c>
      <c r="G134" s="10">
        <v>1E-3</v>
      </c>
      <c r="H134" s="9"/>
      <c r="I134" s="3" t="str">
        <f t="shared" si="6"/>
        <v/>
      </c>
      <c r="J134" s="3" t="str">
        <f t="shared" si="7"/>
        <v/>
      </c>
      <c r="K134" s="10" t="s">
        <v>145</v>
      </c>
    </row>
    <row r="135" spans="1:11" ht="15" customHeight="1" x14ac:dyDescent="0.2">
      <c r="A135" s="10" t="s">
        <v>11</v>
      </c>
      <c r="B135" s="10" t="s">
        <v>143</v>
      </c>
      <c r="C135" s="10" t="s">
        <v>146</v>
      </c>
      <c r="E135" s="10" t="s">
        <v>621</v>
      </c>
      <c r="F135" s="10">
        <v>6.9800000000000003E-5</v>
      </c>
      <c r="G135" s="10">
        <v>1.03E-5</v>
      </c>
      <c r="H135" s="9"/>
      <c r="I135" s="3" t="str">
        <f t="shared" si="6"/>
        <v/>
      </c>
      <c r="J135" s="3" t="str">
        <f t="shared" si="7"/>
        <v/>
      </c>
      <c r="K135" s="10" t="s">
        <v>147</v>
      </c>
    </row>
    <row r="136" spans="1:11" ht="15" customHeight="1" x14ac:dyDescent="0.2">
      <c r="A136" s="10" t="s">
        <v>11</v>
      </c>
      <c r="B136" s="10" t="s">
        <v>143</v>
      </c>
      <c r="C136" s="10" t="s">
        <v>148</v>
      </c>
      <c r="E136" s="10" t="s">
        <v>621</v>
      </c>
      <c r="F136" s="10">
        <v>96</v>
      </c>
      <c r="G136" s="10">
        <v>0</v>
      </c>
      <c r="H136" s="9"/>
      <c r="I136" s="3" t="str">
        <f t="shared" si="6"/>
        <v/>
      </c>
      <c r="J136" s="3" t="str">
        <f t="shared" si="7"/>
        <v/>
      </c>
      <c r="K136" s="10" t="s">
        <v>149</v>
      </c>
    </row>
    <row r="137" spans="1:11" ht="15" customHeight="1" x14ac:dyDescent="0.2">
      <c r="A137" s="10" t="s">
        <v>11</v>
      </c>
      <c r="B137" s="10" t="s">
        <v>143</v>
      </c>
      <c r="C137" s="10" t="s">
        <v>150</v>
      </c>
      <c r="E137" s="10" t="s">
        <v>621</v>
      </c>
      <c r="F137" s="10">
        <v>-128</v>
      </c>
      <c r="G137" s="10">
        <v>8</v>
      </c>
      <c r="H137" s="9"/>
      <c r="I137" s="3" t="str">
        <f t="shared" si="6"/>
        <v/>
      </c>
      <c r="J137" s="3" t="str">
        <f t="shared" si="7"/>
        <v/>
      </c>
      <c r="K137" s="10" t="s">
        <v>151</v>
      </c>
    </row>
    <row r="138" spans="1:11" ht="15" customHeight="1" x14ac:dyDescent="0.2">
      <c r="A138" s="10" t="s">
        <v>11</v>
      </c>
      <c r="B138" s="10" t="s">
        <v>143</v>
      </c>
      <c r="C138" s="10" t="s">
        <v>152</v>
      </c>
      <c r="E138" s="10" t="s">
        <v>621</v>
      </c>
      <c r="F138" s="10">
        <v>0.97799999999999998</v>
      </c>
      <c r="G138" s="10">
        <v>1E-3</v>
      </c>
      <c r="H138" s="9"/>
      <c r="I138" s="3" t="str">
        <f t="shared" si="6"/>
        <v/>
      </c>
      <c r="J138" s="3" t="str">
        <f t="shared" si="7"/>
        <v/>
      </c>
      <c r="K138" s="10" t="s">
        <v>153</v>
      </c>
    </row>
    <row r="139" spans="1:11" ht="15" customHeight="1" x14ac:dyDescent="0.2">
      <c r="A139" s="10" t="s">
        <v>11</v>
      </c>
      <c r="B139" s="10" t="s">
        <v>143</v>
      </c>
      <c r="C139" s="10" t="s">
        <v>154</v>
      </c>
      <c r="E139" s="10" t="s">
        <v>621</v>
      </c>
      <c r="F139" s="10">
        <v>224</v>
      </c>
      <c r="G139" s="10">
        <v>8</v>
      </c>
      <c r="H139" s="9"/>
      <c r="I139" s="3" t="str">
        <f t="shared" si="6"/>
        <v/>
      </c>
      <c r="J139" s="3" t="str">
        <f t="shared" si="7"/>
        <v/>
      </c>
      <c r="K139" s="10" t="s">
        <v>155</v>
      </c>
    </row>
    <row r="140" spans="1:11" ht="15" customHeight="1" x14ac:dyDescent="0.2">
      <c r="A140" s="10" t="s">
        <v>11</v>
      </c>
      <c r="B140" s="10" t="s">
        <v>143</v>
      </c>
      <c r="C140" s="10" t="s">
        <v>156</v>
      </c>
      <c r="E140" s="10" t="s">
        <v>625</v>
      </c>
      <c r="F140" s="10"/>
      <c r="G140" s="10"/>
      <c r="H140" s="9"/>
      <c r="I140" s="3" t="str">
        <f t="shared" si="6"/>
        <v/>
      </c>
      <c r="J140" s="3" t="str">
        <f t="shared" si="7"/>
        <v/>
      </c>
      <c r="K140" s="10" t="s">
        <v>157</v>
      </c>
    </row>
    <row r="141" spans="1:11" ht="15" customHeight="1" x14ac:dyDescent="0.2">
      <c r="A141" s="10" t="s">
        <v>11</v>
      </c>
      <c r="B141" s="10" t="s">
        <v>158</v>
      </c>
      <c r="C141" s="10" t="s">
        <v>159</v>
      </c>
      <c r="E141" s="10" t="s">
        <v>621</v>
      </c>
      <c r="F141" s="10">
        <v>0.109</v>
      </c>
      <c r="G141" s="10">
        <v>1E-3</v>
      </c>
      <c r="H141" s="9"/>
      <c r="I141" s="3" t="str">
        <f t="shared" si="6"/>
        <v/>
      </c>
      <c r="J141" s="3" t="str">
        <f t="shared" si="7"/>
        <v/>
      </c>
      <c r="K141" s="10" t="s">
        <v>160</v>
      </c>
    </row>
    <row r="142" spans="1:11" ht="15" customHeight="1" x14ac:dyDescent="0.2">
      <c r="A142" s="10" t="s">
        <v>11</v>
      </c>
      <c r="B142" s="10" t="s">
        <v>158</v>
      </c>
      <c r="C142" s="10" t="s">
        <v>161</v>
      </c>
      <c r="E142" s="10" t="s">
        <v>621</v>
      </c>
      <c r="F142" s="10">
        <v>20.6</v>
      </c>
      <c r="G142" s="10">
        <v>0.1</v>
      </c>
      <c r="H142" s="9"/>
      <c r="I142" s="3" t="str">
        <f t="shared" si="6"/>
        <v/>
      </c>
      <c r="J142" s="3" t="str">
        <f t="shared" si="7"/>
        <v/>
      </c>
      <c r="K142" s="10" t="s">
        <v>162</v>
      </c>
    </row>
    <row r="143" spans="1:11" ht="15" customHeight="1" x14ac:dyDescent="0.2">
      <c r="A143" s="10" t="s">
        <v>11</v>
      </c>
      <c r="B143" s="10" t="s">
        <v>158</v>
      </c>
      <c r="C143" s="10" t="s">
        <v>163</v>
      </c>
      <c r="E143" s="10" t="s">
        <v>621</v>
      </c>
      <c r="F143" s="10">
        <v>27</v>
      </c>
      <c r="G143" s="10">
        <v>0.4</v>
      </c>
      <c r="H143" s="9"/>
      <c r="I143" s="3" t="str">
        <f t="shared" si="6"/>
        <v/>
      </c>
      <c r="J143" s="3" t="str">
        <f t="shared" si="7"/>
        <v/>
      </c>
      <c r="K143" s="10" t="s">
        <v>164</v>
      </c>
    </row>
    <row r="144" spans="1:11" ht="15" customHeight="1" x14ac:dyDescent="0.2">
      <c r="A144" s="10" t="s">
        <v>11</v>
      </c>
      <c r="B144" s="10" t="s">
        <v>158</v>
      </c>
      <c r="C144" s="10" t="s">
        <v>165</v>
      </c>
      <c r="E144" s="10" t="s">
        <v>621</v>
      </c>
      <c r="F144" s="10">
        <v>5.82</v>
      </c>
      <c r="G144" s="10">
        <v>0.04</v>
      </c>
      <c r="H144" s="9"/>
      <c r="I144" s="3" t="str">
        <f t="shared" si="6"/>
        <v/>
      </c>
      <c r="J144" s="3" t="str">
        <f t="shared" si="7"/>
        <v/>
      </c>
      <c r="K144" s="10" t="s">
        <v>166</v>
      </c>
    </row>
    <row r="145" spans="1:11" ht="15" customHeight="1" x14ac:dyDescent="0.2">
      <c r="A145" s="10" t="s">
        <v>11</v>
      </c>
      <c r="B145" s="10" t="s">
        <v>158</v>
      </c>
      <c r="C145" s="10" t="s">
        <v>167</v>
      </c>
      <c r="E145" s="10" t="s">
        <v>621</v>
      </c>
      <c r="F145" s="10">
        <v>1.58</v>
      </c>
      <c r="G145" s="10">
        <v>0.03</v>
      </c>
      <c r="H145" s="9"/>
      <c r="I145" s="3" t="str">
        <f t="shared" si="6"/>
        <v/>
      </c>
      <c r="J145" s="3" t="str">
        <f t="shared" si="7"/>
        <v/>
      </c>
      <c r="K145" s="10" t="s">
        <v>168</v>
      </c>
    </row>
    <row r="146" spans="1:11" ht="15" customHeight="1" x14ac:dyDescent="0.2">
      <c r="A146" s="10" t="s">
        <v>11</v>
      </c>
      <c r="B146" s="10" t="s">
        <v>158</v>
      </c>
      <c r="C146" s="10" t="s">
        <v>169</v>
      </c>
      <c r="E146" s="10" t="s">
        <v>621</v>
      </c>
      <c r="F146" s="10">
        <v>4.9400000000000004</v>
      </c>
      <c r="G146" s="10">
        <v>0.19</v>
      </c>
      <c r="H146" s="9"/>
      <c r="I146" s="3" t="str">
        <f t="shared" si="6"/>
        <v/>
      </c>
      <c r="J146" s="3" t="str">
        <f t="shared" si="7"/>
        <v/>
      </c>
      <c r="K146" s="10" t="s">
        <v>170</v>
      </c>
    </row>
    <row r="147" spans="1:11" ht="15" customHeight="1" x14ac:dyDescent="0.2">
      <c r="A147" s="10" t="s">
        <v>11</v>
      </c>
      <c r="B147" s="10" t="s">
        <v>158</v>
      </c>
      <c r="C147" s="10" t="s">
        <v>171</v>
      </c>
      <c r="E147" s="10" t="s">
        <v>621</v>
      </c>
      <c r="F147" s="10">
        <v>2.27</v>
      </c>
      <c r="G147" s="10">
        <v>0.03</v>
      </c>
      <c r="H147" s="9"/>
      <c r="I147" s="3" t="str">
        <f t="shared" si="6"/>
        <v/>
      </c>
      <c r="J147" s="3" t="str">
        <f t="shared" si="7"/>
        <v/>
      </c>
      <c r="K147" s="10" t="s">
        <v>172</v>
      </c>
    </row>
    <row r="148" spans="1:11" ht="15" customHeight="1" x14ac:dyDescent="0.2">
      <c r="A148" s="10" t="s">
        <v>11</v>
      </c>
      <c r="B148" s="10" t="s">
        <v>158</v>
      </c>
      <c r="C148" s="10" t="s">
        <v>173</v>
      </c>
      <c r="E148" s="10" t="s">
        <v>621</v>
      </c>
      <c r="F148" s="10">
        <v>41.3</v>
      </c>
      <c r="G148" s="10">
        <v>0.1</v>
      </c>
      <c r="H148" s="9"/>
      <c r="I148" s="3" t="str">
        <f t="shared" si="6"/>
        <v/>
      </c>
      <c r="J148" s="3" t="str">
        <f t="shared" si="7"/>
        <v/>
      </c>
      <c r="K148" s="10" t="s">
        <v>174</v>
      </c>
    </row>
    <row r="149" spans="1:11" ht="15" customHeight="1" x14ac:dyDescent="0.2">
      <c r="A149" s="10" t="s">
        <v>11</v>
      </c>
      <c r="B149" s="10" t="s">
        <v>158</v>
      </c>
      <c r="C149" s="10" t="s">
        <v>175</v>
      </c>
      <c r="E149" s="10" t="s">
        <v>621</v>
      </c>
      <c r="F149" s="10">
        <v>100</v>
      </c>
      <c r="G149" s="10">
        <v>1</v>
      </c>
      <c r="H149" s="9"/>
      <c r="I149" s="3" t="str">
        <f t="shared" si="6"/>
        <v/>
      </c>
      <c r="J149" s="3" t="str">
        <f t="shared" si="7"/>
        <v/>
      </c>
      <c r="K149" s="10" t="s">
        <v>176</v>
      </c>
    </row>
    <row r="150" spans="1:11" ht="15" customHeight="1" x14ac:dyDescent="0.2">
      <c r="A150" s="10" t="s">
        <v>11</v>
      </c>
      <c r="B150" s="10" t="s">
        <v>158</v>
      </c>
      <c r="C150" s="10" t="s">
        <v>177</v>
      </c>
      <c r="E150" s="10" t="s">
        <v>621</v>
      </c>
      <c r="F150" s="10">
        <v>4.1900000000000004</v>
      </c>
      <c r="G150" s="10">
        <v>0.03</v>
      </c>
      <c r="H150" s="9"/>
      <c r="I150" s="3" t="str">
        <f t="shared" si="6"/>
        <v/>
      </c>
      <c r="J150" s="3" t="str">
        <f t="shared" si="7"/>
        <v/>
      </c>
      <c r="K150" s="10" t="s">
        <v>178</v>
      </c>
    </row>
    <row r="151" spans="1:11" ht="15" customHeight="1" x14ac:dyDescent="0.2">
      <c r="A151" s="10" t="s">
        <v>11</v>
      </c>
      <c r="B151" s="10" t="s">
        <v>158</v>
      </c>
      <c r="C151" s="10" t="s">
        <v>179</v>
      </c>
      <c r="E151" s="10" t="s">
        <v>621</v>
      </c>
      <c r="F151" s="10">
        <v>4.4999999999999998E-2</v>
      </c>
      <c r="G151" s="10">
        <v>8.0000000000000004E-4</v>
      </c>
      <c r="H151" s="9"/>
      <c r="I151" s="3" t="str">
        <f t="shared" si="6"/>
        <v/>
      </c>
      <c r="J151" s="3" t="str">
        <f t="shared" si="7"/>
        <v/>
      </c>
      <c r="K151" s="10" t="s">
        <v>180</v>
      </c>
    </row>
    <row r="152" spans="1:11" ht="15" customHeight="1" x14ac:dyDescent="0.2">
      <c r="A152" s="10" t="s">
        <v>11</v>
      </c>
      <c r="B152" s="10" t="s">
        <v>158</v>
      </c>
      <c r="C152" s="10" t="s">
        <v>181</v>
      </c>
      <c r="E152" s="10" t="s">
        <v>621</v>
      </c>
      <c r="F152" s="10">
        <v>7.85</v>
      </c>
      <c r="G152" s="10">
        <v>0.27</v>
      </c>
      <c r="H152" s="9"/>
      <c r="I152" s="3" t="str">
        <f t="shared" si="6"/>
        <v/>
      </c>
      <c r="J152" s="3" t="str">
        <f t="shared" si="7"/>
        <v/>
      </c>
      <c r="K152" s="10" t="s">
        <v>182</v>
      </c>
    </row>
    <row r="153" spans="1:11" ht="15" customHeight="1" x14ac:dyDescent="0.2">
      <c r="A153" s="10" t="s">
        <v>11</v>
      </c>
      <c r="B153" s="10" t="s">
        <v>158</v>
      </c>
      <c r="C153" s="10" t="s">
        <v>183</v>
      </c>
      <c r="E153" s="10" t="s">
        <v>621</v>
      </c>
      <c r="F153" s="10">
        <v>1.58</v>
      </c>
      <c r="G153" s="10">
        <v>0.03</v>
      </c>
      <c r="H153" s="9"/>
      <c r="I153" s="3" t="str">
        <f t="shared" si="6"/>
        <v/>
      </c>
      <c r="J153" s="3" t="str">
        <f t="shared" si="7"/>
        <v/>
      </c>
      <c r="K153" s="10" t="s">
        <v>184</v>
      </c>
    </row>
    <row r="154" spans="1:11" ht="15" customHeight="1" x14ac:dyDescent="0.2">
      <c r="A154" s="10" t="s">
        <v>11</v>
      </c>
      <c r="B154" s="10" t="s">
        <v>158</v>
      </c>
      <c r="C154" s="10" t="s">
        <v>185</v>
      </c>
      <c r="E154" s="10" t="s">
        <v>621</v>
      </c>
      <c r="F154" s="10">
        <v>0.58099999999999996</v>
      </c>
      <c r="G154" s="10">
        <v>3.0000000000000001E-3</v>
      </c>
      <c r="H154" s="9"/>
      <c r="I154" s="3" t="str">
        <f t="shared" si="6"/>
        <v/>
      </c>
      <c r="J154" s="3" t="str">
        <f t="shared" si="7"/>
        <v/>
      </c>
      <c r="K154" s="10" t="s">
        <v>186</v>
      </c>
    </row>
    <row r="155" spans="1:11" ht="15" customHeight="1" x14ac:dyDescent="0.2">
      <c r="A155" s="10" t="s">
        <v>11</v>
      </c>
      <c r="B155" s="10" t="s">
        <v>158</v>
      </c>
      <c r="C155" s="10" t="s">
        <v>187</v>
      </c>
      <c r="E155" s="10" t="s">
        <v>621</v>
      </c>
      <c r="F155" s="10">
        <v>0.96099999999999997</v>
      </c>
      <c r="G155" s="10">
        <v>1E-3</v>
      </c>
      <c r="H155" s="9"/>
      <c r="I155" s="3" t="str">
        <f t="shared" si="6"/>
        <v/>
      </c>
      <c r="J155" s="3" t="str">
        <f t="shared" si="7"/>
        <v/>
      </c>
      <c r="K155" s="10" t="s">
        <v>188</v>
      </c>
    </row>
    <row r="156" spans="1:11" ht="15" customHeight="1" x14ac:dyDescent="0.2">
      <c r="A156" s="10" t="s">
        <v>11</v>
      </c>
      <c r="B156" s="10" t="s">
        <v>158</v>
      </c>
      <c r="C156" s="10" t="s">
        <v>189</v>
      </c>
      <c r="E156" s="10" t="s">
        <v>621</v>
      </c>
      <c r="F156" s="10">
        <v>0.54400000000000004</v>
      </c>
      <c r="G156" s="10">
        <v>3.0000000000000001E-3</v>
      </c>
      <c r="H156" s="9"/>
      <c r="I156" s="3" t="str">
        <f t="shared" si="6"/>
        <v/>
      </c>
      <c r="J156" s="3" t="str">
        <f t="shared" si="7"/>
        <v/>
      </c>
      <c r="K156" s="10" t="s">
        <v>190</v>
      </c>
    </row>
    <row r="157" spans="1:11" ht="15" customHeight="1" x14ac:dyDescent="0.2">
      <c r="A157" s="10" t="s">
        <v>11</v>
      </c>
      <c r="B157" s="10" t="s">
        <v>158</v>
      </c>
      <c r="C157" s="10" t="s">
        <v>191</v>
      </c>
      <c r="E157" s="10" t="s">
        <v>621</v>
      </c>
      <c r="F157" s="10">
        <v>0.99399999999999999</v>
      </c>
      <c r="G157" s="10">
        <v>1E-3</v>
      </c>
      <c r="H157" s="9"/>
      <c r="I157" s="3" t="str">
        <f t="shared" si="6"/>
        <v/>
      </c>
      <c r="J157" s="3" t="str">
        <f t="shared" si="7"/>
        <v/>
      </c>
      <c r="K157" s="10" t="s">
        <v>192</v>
      </c>
    </row>
    <row r="158" spans="1:11" ht="15" customHeight="1" x14ac:dyDescent="0.2">
      <c r="A158" s="10" t="s">
        <v>11</v>
      </c>
      <c r="B158" s="10" t="s">
        <v>158</v>
      </c>
      <c r="C158" s="10" t="s">
        <v>193</v>
      </c>
      <c r="E158" s="10" t="s">
        <v>621</v>
      </c>
      <c r="F158" s="10">
        <v>0.441</v>
      </c>
      <c r="G158" s="10">
        <v>1E-3</v>
      </c>
      <c r="H158" s="9"/>
      <c r="I158" s="3" t="str">
        <f t="shared" si="6"/>
        <v/>
      </c>
      <c r="J158" s="3" t="str">
        <f t="shared" si="7"/>
        <v/>
      </c>
      <c r="K158" s="10" t="s">
        <v>194</v>
      </c>
    </row>
    <row r="159" spans="1:11" ht="15" customHeight="1" x14ac:dyDescent="0.2">
      <c r="A159" s="10" t="s">
        <v>11</v>
      </c>
      <c r="B159" s="10" t="s">
        <v>158</v>
      </c>
      <c r="C159" s="10" t="s">
        <v>195</v>
      </c>
      <c r="E159" s="10" t="s">
        <v>621</v>
      </c>
      <c r="F159" s="10">
        <v>0.77800000000000002</v>
      </c>
      <c r="G159" s="10">
        <v>2E-3</v>
      </c>
      <c r="H159" s="9"/>
      <c r="I159" s="3" t="str">
        <f t="shared" si="6"/>
        <v/>
      </c>
      <c r="J159" s="3" t="str">
        <f t="shared" si="7"/>
        <v/>
      </c>
      <c r="K159" s="10" t="s">
        <v>196</v>
      </c>
    </row>
    <row r="160" spans="1:11" ht="15" customHeight="1" x14ac:dyDescent="0.2">
      <c r="A160" s="10" t="s">
        <v>11</v>
      </c>
      <c r="B160" s="10" t="s">
        <v>158</v>
      </c>
      <c r="C160" s="10" t="s">
        <v>197</v>
      </c>
      <c r="E160" s="10" t="s">
        <v>621</v>
      </c>
      <c r="F160" s="10">
        <v>455</v>
      </c>
      <c r="G160" s="10">
        <v>2</v>
      </c>
      <c r="H160" s="9"/>
      <c r="I160" s="3" t="str">
        <f t="shared" si="6"/>
        <v/>
      </c>
      <c r="J160" s="3" t="str">
        <f t="shared" si="7"/>
        <v/>
      </c>
      <c r="K160" s="10" t="s">
        <v>198</v>
      </c>
    </row>
    <row r="161" spans="1:11" ht="15" customHeight="1" x14ac:dyDescent="0.2">
      <c r="A161" s="10" t="s">
        <v>11</v>
      </c>
      <c r="B161" s="10" t="s">
        <v>158</v>
      </c>
      <c r="C161" s="10" t="s">
        <v>199</v>
      </c>
      <c r="E161" s="10" t="s">
        <v>621</v>
      </c>
      <c r="F161" s="10">
        <v>100</v>
      </c>
      <c r="G161" s="10">
        <v>1</v>
      </c>
      <c r="H161" s="9"/>
      <c r="I161" s="3" t="str">
        <f t="shared" si="6"/>
        <v/>
      </c>
      <c r="J161" s="3" t="str">
        <f t="shared" si="7"/>
        <v/>
      </c>
      <c r="K161" s="10" t="s">
        <v>200</v>
      </c>
    </row>
    <row r="162" spans="1:11" ht="15" customHeight="1" x14ac:dyDescent="0.2">
      <c r="A162" s="10" t="s">
        <v>11</v>
      </c>
      <c r="B162" s="10" t="s">
        <v>158</v>
      </c>
      <c r="C162" s="10" t="s">
        <v>201</v>
      </c>
      <c r="E162" s="10" t="s">
        <v>621</v>
      </c>
      <c r="F162" s="10">
        <v>-1040</v>
      </c>
      <c r="G162" s="10">
        <v>20</v>
      </c>
      <c r="H162" s="9"/>
      <c r="I162" s="3" t="str">
        <f t="shared" si="6"/>
        <v/>
      </c>
      <c r="J162" s="3" t="str">
        <f t="shared" si="7"/>
        <v/>
      </c>
      <c r="K162" s="10" t="s">
        <v>202</v>
      </c>
    </row>
    <row r="163" spans="1:11" ht="15" customHeight="1" x14ac:dyDescent="0.2">
      <c r="A163" s="10" t="s">
        <v>11</v>
      </c>
      <c r="B163" s="10" t="s">
        <v>158</v>
      </c>
      <c r="C163" s="10" t="s">
        <v>203</v>
      </c>
      <c r="E163" s="10" t="s">
        <v>621</v>
      </c>
      <c r="F163" s="10">
        <v>52700</v>
      </c>
      <c r="G163" s="10">
        <v>500</v>
      </c>
      <c r="H163" s="9"/>
      <c r="I163" s="3" t="str">
        <f t="shared" si="6"/>
        <v/>
      </c>
      <c r="J163" s="3" t="str">
        <f t="shared" si="7"/>
        <v/>
      </c>
      <c r="K163" s="10" t="s">
        <v>204</v>
      </c>
    </row>
    <row r="164" spans="1:11" ht="15" customHeight="1" x14ac:dyDescent="0.2">
      <c r="A164" s="10" t="s">
        <v>11</v>
      </c>
      <c r="B164" s="10" t="s">
        <v>158</v>
      </c>
      <c r="C164" s="10" t="s">
        <v>205</v>
      </c>
      <c r="E164" s="10" t="s">
        <v>621</v>
      </c>
      <c r="F164" s="10">
        <v>-0.23599999999999999</v>
      </c>
      <c r="G164" s="10">
        <v>1E-3</v>
      </c>
      <c r="H164" s="9"/>
      <c r="I164" s="3" t="str">
        <f t="shared" si="6"/>
        <v/>
      </c>
      <c r="J164" s="3" t="str">
        <f t="shared" si="7"/>
        <v/>
      </c>
      <c r="K164" s="10" t="s">
        <v>206</v>
      </c>
    </row>
    <row r="165" spans="1:11" ht="15" customHeight="1" x14ac:dyDescent="0.2">
      <c r="A165" s="10" t="s">
        <v>11</v>
      </c>
      <c r="B165" s="10" t="s">
        <v>158</v>
      </c>
      <c r="C165" s="10" t="s">
        <v>207</v>
      </c>
      <c r="E165" s="10" t="s">
        <v>621</v>
      </c>
      <c r="F165" s="10">
        <v>0.86299999999999999</v>
      </c>
      <c r="G165" s="10">
        <v>3.0000000000000001E-3</v>
      </c>
      <c r="H165" s="9"/>
      <c r="I165" s="3" t="str">
        <f t="shared" si="6"/>
        <v/>
      </c>
      <c r="J165" s="3" t="str">
        <f t="shared" si="7"/>
        <v/>
      </c>
      <c r="K165" s="10" t="s">
        <v>208</v>
      </c>
    </row>
    <row r="166" spans="1:11" ht="15" customHeight="1" x14ac:dyDescent="0.2">
      <c r="A166" s="10" t="s">
        <v>11</v>
      </c>
      <c r="B166" s="10" t="s">
        <v>209</v>
      </c>
      <c r="C166" s="10" t="s">
        <v>159</v>
      </c>
      <c r="E166" s="10" t="s">
        <v>624</v>
      </c>
      <c r="F166" s="10">
        <v>0.109</v>
      </c>
      <c r="G166" s="10">
        <v>1E-3</v>
      </c>
      <c r="H166" s="9"/>
      <c r="I166" s="3" t="str">
        <f t="shared" si="6"/>
        <v/>
      </c>
      <c r="J166" s="3" t="str">
        <f t="shared" si="7"/>
        <v/>
      </c>
      <c r="K166" s="10" t="s">
        <v>210</v>
      </c>
    </row>
    <row r="167" spans="1:11" ht="15" customHeight="1" x14ac:dyDescent="0.2">
      <c r="A167" s="10" t="s">
        <v>11</v>
      </c>
      <c r="B167" s="10" t="s">
        <v>209</v>
      </c>
      <c r="C167" s="10" t="s">
        <v>161</v>
      </c>
      <c r="E167" s="10" t="s">
        <v>624</v>
      </c>
      <c r="F167" s="10">
        <v>20.6</v>
      </c>
      <c r="G167" s="10">
        <v>0.1</v>
      </c>
      <c r="H167" s="9"/>
      <c r="I167" s="3" t="str">
        <f t="shared" si="6"/>
        <v/>
      </c>
      <c r="J167" s="3" t="str">
        <f t="shared" si="7"/>
        <v/>
      </c>
      <c r="K167" s="10" t="s">
        <v>211</v>
      </c>
    </row>
    <row r="168" spans="1:11" ht="15" customHeight="1" x14ac:dyDescent="0.2">
      <c r="A168" s="10" t="s">
        <v>11</v>
      </c>
      <c r="B168" s="10" t="s">
        <v>209</v>
      </c>
      <c r="C168" s="10" t="s">
        <v>163</v>
      </c>
      <c r="E168" s="10" t="s">
        <v>624</v>
      </c>
      <c r="F168" s="10">
        <v>27</v>
      </c>
      <c r="G168" s="10">
        <v>0.4</v>
      </c>
      <c r="H168" s="9"/>
      <c r="I168" s="3" t="str">
        <f t="shared" si="6"/>
        <v/>
      </c>
      <c r="J168" s="3" t="str">
        <f t="shared" si="7"/>
        <v/>
      </c>
      <c r="K168" s="10" t="s">
        <v>212</v>
      </c>
    </row>
    <row r="169" spans="1:11" ht="15" customHeight="1" x14ac:dyDescent="0.2">
      <c r="A169" s="10" t="s">
        <v>11</v>
      </c>
      <c r="B169" s="10" t="s">
        <v>209</v>
      </c>
      <c r="C169" s="10" t="s">
        <v>165</v>
      </c>
      <c r="E169" s="10" t="s">
        <v>624</v>
      </c>
      <c r="F169" s="10">
        <v>5.9</v>
      </c>
      <c r="G169" s="10">
        <v>0.04</v>
      </c>
      <c r="H169" s="9"/>
      <c r="I169" s="3" t="str">
        <f t="shared" si="6"/>
        <v/>
      </c>
      <c r="J169" s="3" t="str">
        <f t="shared" si="7"/>
        <v/>
      </c>
      <c r="K169" s="10" t="s">
        <v>213</v>
      </c>
    </row>
    <row r="170" spans="1:11" ht="15" customHeight="1" x14ac:dyDescent="0.2">
      <c r="A170" s="10" t="s">
        <v>11</v>
      </c>
      <c r="B170" s="10" t="s">
        <v>209</v>
      </c>
      <c r="C170" s="10" t="s">
        <v>167</v>
      </c>
      <c r="E170" s="10" t="s">
        <v>624</v>
      </c>
      <c r="F170" s="10">
        <v>1.57</v>
      </c>
      <c r="G170" s="10">
        <v>0.03</v>
      </c>
      <c r="H170" s="9"/>
      <c r="I170" s="3" t="str">
        <f t="shared" si="6"/>
        <v/>
      </c>
      <c r="J170" s="3" t="str">
        <f t="shared" si="7"/>
        <v/>
      </c>
      <c r="K170" s="10" t="s">
        <v>214</v>
      </c>
    </row>
    <row r="171" spans="1:11" ht="15" customHeight="1" x14ac:dyDescent="0.2">
      <c r="A171" s="10" t="s">
        <v>11</v>
      </c>
      <c r="B171" s="10" t="s">
        <v>209</v>
      </c>
      <c r="C171" s="10" t="s">
        <v>169</v>
      </c>
      <c r="E171" s="10" t="s">
        <v>624</v>
      </c>
      <c r="F171" s="10">
        <v>4.96</v>
      </c>
      <c r="G171" s="10">
        <v>0.19</v>
      </c>
      <c r="H171" s="9"/>
      <c r="I171" s="3" t="str">
        <f t="shared" si="6"/>
        <v/>
      </c>
      <c r="J171" s="3" t="str">
        <f t="shared" si="7"/>
        <v/>
      </c>
      <c r="K171" s="10" t="s">
        <v>215</v>
      </c>
    </row>
    <row r="172" spans="1:11" ht="15" customHeight="1" x14ac:dyDescent="0.2">
      <c r="A172" s="10" t="s">
        <v>11</v>
      </c>
      <c r="B172" s="10" t="s">
        <v>209</v>
      </c>
      <c r="C172" s="10" t="s">
        <v>171</v>
      </c>
      <c r="E172" s="10" t="s">
        <v>624</v>
      </c>
      <c r="F172" s="10">
        <v>2.2799999999999998</v>
      </c>
      <c r="G172" s="10">
        <v>0.03</v>
      </c>
      <c r="H172" s="9"/>
      <c r="I172" s="3" t="str">
        <f t="shared" si="6"/>
        <v/>
      </c>
      <c r="J172" s="3" t="str">
        <f t="shared" si="7"/>
        <v/>
      </c>
      <c r="K172" s="10" t="s">
        <v>216</v>
      </c>
    </row>
    <row r="173" spans="1:11" ht="15" customHeight="1" x14ac:dyDescent="0.2">
      <c r="A173" s="10" t="s">
        <v>11</v>
      </c>
      <c r="B173" s="10" t="s">
        <v>209</v>
      </c>
      <c r="C173" s="10" t="s">
        <v>173</v>
      </c>
      <c r="E173" s="10" t="s">
        <v>624</v>
      </c>
      <c r="F173" s="10">
        <v>41.3</v>
      </c>
      <c r="G173" s="10">
        <v>0.1</v>
      </c>
      <c r="H173" s="9"/>
      <c r="I173" s="3" t="str">
        <f t="shared" si="6"/>
        <v/>
      </c>
      <c r="J173" s="3" t="str">
        <f t="shared" si="7"/>
        <v/>
      </c>
      <c r="K173" s="10" t="s">
        <v>217</v>
      </c>
    </row>
    <row r="174" spans="1:11" ht="15" customHeight="1" x14ac:dyDescent="0.2">
      <c r="A174" s="10" t="s">
        <v>11</v>
      </c>
      <c r="B174" s="10" t="s">
        <v>209</v>
      </c>
      <c r="C174" s="10" t="s">
        <v>175</v>
      </c>
      <c r="E174" s="10" t="s">
        <v>624</v>
      </c>
      <c r="F174" s="10">
        <v>100</v>
      </c>
      <c r="G174" s="10">
        <v>1</v>
      </c>
      <c r="H174" s="9"/>
      <c r="I174" s="3" t="str">
        <f t="shared" si="6"/>
        <v/>
      </c>
      <c r="J174" s="3" t="str">
        <f t="shared" si="7"/>
        <v/>
      </c>
      <c r="K174" s="10" t="s">
        <v>218</v>
      </c>
    </row>
    <row r="175" spans="1:11" ht="15" customHeight="1" x14ac:dyDescent="0.2">
      <c r="A175" s="10" t="s">
        <v>11</v>
      </c>
      <c r="B175" s="10" t="s">
        <v>209</v>
      </c>
      <c r="C175" s="10" t="s">
        <v>177</v>
      </c>
      <c r="E175" s="10" t="s">
        <v>621</v>
      </c>
      <c r="F175" s="10">
        <v>4.21</v>
      </c>
      <c r="G175" s="10">
        <v>0.03</v>
      </c>
      <c r="H175" s="9"/>
      <c r="I175" s="3" t="str">
        <f t="shared" si="6"/>
        <v/>
      </c>
      <c r="J175" s="3" t="str">
        <f t="shared" si="7"/>
        <v/>
      </c>
      <c r="K175" s="10" t="s">
        <v>219</v>
      </c>
    </row>
    <row r="176" spans="1:11" ht="15" customHeight="1" x14ac:dyDescent="0.2">
      <c r="A176" s="10" t="s">
        <v>11</v>
      </c>
      <c r="B176" s="10" t="s">
        <v>209</v>
      </c>
      <c r="C176" s="10" t="s">
        <v>179</v>
      </c>
      <c r="E176" s="10" t="s">
        <v>624</v>
      </c>
      <c r="F176" s="10">
        <v>4.4600000000000001E-2</v>
      </c>
      <c r="G176" s="10">
        <v>8.0000000000000004E-4</v>
      </c>
      <c r="H176" s="9"/>
      <c r="I176" s="3" t="str">
        <f t="shared" si="6"/>
        <v/>
      </c>
      <c r="J176" s="3" t="str">
        <f t="shared" si="7"/>
        <v/>
      </c>
      <c r="K176" s="10" t="s">
        <v>220</v>
      </c>
    </row>
    <row r="177" spans="1:11" ht="15" customHeight="1" x14ac:dyDescent="0.2">
      <c r="A177" s="10" t="s">
        <v>11</v>
      </c>
      <c r="B177" s="10" t="s">
        <v>209</v>
      </c>
      <c r="C177" s="10" t="s">
        <v>181</v>
      </c>
      <c r="E177" s="10" t="s">
        <v>624</v>
      </c>
      <c r="F177" s="10">
        <v>7.82</v>
      </c>
      <c r="G177" s="10">
        <v>0.27</v>
      </c>
      <c r="H177" s="9"/>
      <c r="I177" s="3" t="str">
        <f t="shared" si="6"/>
        <v/>
      </c>
      <c r="J177" s="3" t="str">
        <f t="shared" si="7"/>
        <v/>
      </c>
      <c r="K177" s="10" t="s">
        <v>221</v>
      </c>
    </row>
    <row r="178" spans="1:11" ht="15" customHeight="1" x14ac:dyDescent="0.2">
      <c r="A178" s="10" t="s">
        <v>11</v>
      </c>
      <c r="B178" s="10" t="s">
        <v>209</v>
      </c>
      <c r="C178" s="10" t="s">
        <v>183</v>
      </c>
      <c r="E178" s="10" t="s">
        <v>624</v>
      </c>
      <c r="F178" s="10">
        <v>1.57</v>
      </c>
      <c r="G178" s="10">
        <v>0.03</v>
      </c>
      <c r="H178" s="9"/>
      <c r="I178" s="3" t="str">
        <f t="shared" si="6"/>
        <v/>
      </c>
      <c r="J178" s="3" t="str">
        <f t="shared" si="7"/>
        <v/>
      </c>
      <c r="K178" s="10" t="s">
        <v>222</v>
      </c>
    </row>
    <row r="179" spans="1:11" ht="15" customHeight="1" x14ac:dyDescent="0.2">
      <c r="A179" s="10" t="s">
        <v>11</v>
      </c>
      <c r="B179" s="10" t="s">
        <v>209</v>
      </c>
      <c r="C179" s="10" t="s">
        <v>185</v>
      </c>
      <c r="E179" s="10" t="s">
        <v>624</v>
      </c>
      <c r="F179" s="10">
        <v>0.58099999999999996</v>
      </c>
      <c r="G179" s="10">
        <v>3.0000000000000001E-3</v>
      </c>
      <c r="H179" s="9"/>
      <c r="I179" s="3" t="str">
        <f t="shared" si="6"/>
        <v/>
      </c>
      <c r="J179" s="3" t="str">
        <f t="shared" si="7"/>
        <v/>
      </c>
      <c r="K179" s="10" t="s">
        <v>223</v>
      </c>
    </row>
    <row r="180" spans="1:11" ht="15" customHeight="1" x14ac:dyDescent="0.2">
      <c r="A180" s="10" t="s">
        <v>11</v>
      </c>
      <c r="B180" s="10" t="s">
        <v>209</v>
      </c>
      <c r="C180" s="10" t="s">
        <v>187</v>
      </c>
      <c r="E180" s="10" t="s">
        <v>621</v>
      </c>
      <c r="F180" s="10">
        <v>0.96099999999999997</v>
      </c>
      <c r="G180" s="10">
        <v>1E-3</v>
      </c>
      <c r="H180" s="9"/>
      <c r="I180" s="3" t="str">
        <f t="shared" si="6"/>
        <v/>
      </c>
      <c r="J180" s="3" t="str">
        <f t="shared" si="7"/>
        <v/>
      </c>
      <c r="K180" s="10" t="s">
        <v>224</v>
      </c>
    </row>
    <row r="181" spans="1:11" ht="15" customHeight="1" x14ac:dyDescent="0.2">
      <c r="A181" s="10" t="s">
        <v>11</v>
      </c>
      <c r="B181" s="10" t="s">
        <v>209</v>
      </c>
      <c r="C181" s="10" t="s">
        <v>189</v>
      </c>
      <c r="E181" s="10" t="s">
        <v>624</v>
      </c>
      <c r="F181" s="10">
        <v>0.54400000000000004</v>
      </c>
      <c r="G181" s="10">
        <v>3.0000000000000001E-3</v>
      </c>
      <c r="H181" s="9"/>
      <c r="I181" s="3" t="str">
        <f t="shared" si="6"/>
        <v/>
      </c>
      <c r="J181" s="3" t="str">
        <f t="shared" si="7"/>
        <v/>
      </c>
      <c r="K181" s="10" t="s">
        <v>225</v>
      </c>
    </row>
    <row r="182" spans="1:11" ht="15" customHeight="1" x14ac:dyDescent="0.2">
      <c r="A182" s="10" t="s">
        <v>11</v>
      </c>
      <c r="B182" s="10" t="s">
        <v>209</v>
      </c>
      <c r="C182" s="10" t="s">
        <v>191</v>
      </c>
      <c r="E182" s="10" t="s">
        <v>621</v>
      </c>
      <c r="F182" s="10">
        <v>0.99399999999999999</v>
      </c>
      <c r="G182" s="10">
        <v>1E-3</v>
      </c>
      <c r="H182" s="9"/>
      <c r="I182" s="3" t="str">
        <f t="shared" si="6"/>
        <v/>
      </c>
      <c r="J182" s="3" t="str">
        <f t="shared" si="7"/>
        <v/>
      </c>
      <c r="K182" s="10" t="s">
        <v>226</v>
      </c>
    </row>
    <row r="183" spans="1:11" ht="15" customHeight="1" x14ac:dyDescent="0.2">
      <c r="A183" s="10" t="s">
        <v>11</v>
      </c>
      <c r="B183" s="10" t="s">
        <v>209</v>
      </c>
      <c r="C183" s="10" t="s">
        <v>193</v>
      </c>
      <c r="E183" s="10" t="s">
        <v>621</v>
      </c>
      <c r="F183" s="10">
        <v>0.441</v>
      </c>
      <c r="G183" s="10">
        <v>1E-3</v>
      </c>
      <c r="H183" s="9"/>
      <c r="I183" s="3" t="str">
        <f t="shared" si="6"/>
        <v/>
      </c>
      <c r="J183" s="3" t="str">
        <f t="shared" si="7"/>
        <v/>
      </c>
      <c r="K183" s="10" t="s">
        <v>227</v>
      </c>
    </row>
    <row r="184" spans="1:11" ht="15" customHeight="1" x14ac:dyDescent="0.2">
      <c r="A184" s="10" t="s">
        <v>11</v>
      </c>
      <c r="B184" s="10" t="s">
        <v>209</v>
      </c>
      <c r="C184" s="10" t="s">
        <v>195</v>
      </c>
      <c r="E184" s="10" t="s">
        <v>621</v>
      </c>
      <c r="F184" s="10">
        <v>0.78</v>
      </c>
      <c r="G184" s="10">
        <v>2E-3</v>
      </c>
      <c r="H184" s="9"/>
      <c r="I184" s="3" t="str">
        <f t="shared" si="6"/>
        <v/>
      </c>
      <c r="J184" s="3" t="str">
        <f t="shared" si="7"/>
        <v/>
      </c>
      <c r="K184" s="10" t="s">
        <v>228</v>
      </c>
    </row>
    <row r="185" spans="1:11" ht="15" customHeight="1" x14ac:dyDescent="0.2">
      <c r="A185" s="10" t="s">
        <v>11</v>
      </c>
      <c r="B185" s="10" t="s">
        <v>209</v>
      </c>
      <c r="C185" s="10" t="s">
        <v>197</v>
      </c>
      <c r="E185" s="10" t="s">
        <v>624</v>
      </c>
      <c r="F185" s="10">
        <v>455</v>
      </c>
      <c r="G185" s="10">
        <v>2</v>
      </c>
      <c r="H185" s="9"/>
      <c r="I185" s="3" t="str">
        <f t="shared" si="6"/>
        <v/>
      </c>
      <c r="J185" s="3" t="str">
        <f t="shared" si="7"/>
        <v/>
      </c>
      <c r="K185" s="10" t="s">
        <v>229</v>
      </c>
    </row>
    <row r="186" spans="1:11" ht="15" customHeight="1" x14ac:dyDescent="0.2">
      <c r="A186" s="10" t="s">
        <v>11</v>
      </c>
      <c r="B186" s="10" t="s">
        <v>209</v>
      </c>
      <c r="C186" s="10" t="s">
        <v>199</v>
      </c>
      <c r="E186" s="10" t="s">
        <v>624</v>
      </c>
      <c r="F186" s="10">
        <v>100</v>
      </c>
      <c r="G186" s="10">
        <v>1</v>
      </c>
      <c r="H186" s="9"/>
      <c r="I186" s="3" t="str">
        <f t="shared" si="6"/>
        <v/>
      </c>
      <c r="J186" s="3" t="str">
        <f t="shared" si="7"/>
        <v/>
      </c>
      <c r="K186" s="10" t="s">
        <v>230</v>
      </c>
    </row>
    <row r="187" spans="1:11" ht="15" customHeight="1" x14ac:dyDescent="0.2">
      <c r="A187" s="10" t="s">
        <v>11</v>
      </c>
      <c r="B187" s="10" t="s">
        <v>209</v>
      </c>
      <c r="C187" s="10" t="s">
        <v>201</v>
      </c>
      <c r="E187" s="10" t="s">
        <v>624</v>
      </c>
      <c r="F187" s="10">
        <v>-1050</v>
      </c>
      <c r="G187" s="10">
        <v>20</v>
      </c>
      <c r="H187" s="9"/>
      <c r="I187" s="3" t="str">
        <f t="shared" si="6"/>
        <v/>
      </c>
      <c r="J187" s="3" t="str">
        <f t="shared" si="7"/>
        <v/>
      </c>
      <c r="K187" s="10" t="s">
        <v>231</v>
      </c>
    </row>
    <row r="188" spans="1:11" ht="15" customHeight="1" x14ac:dyDescent="0.2">
      <c r="A188" s="10" t="s">
        <v>11</v>
      </c>
      <c r="B188" s="10" t="s">
        <v>209</v>
      </c>
      <c r="C188" s="10" t="s">
        <v>203</v>
      </c>
      <c r="E188" s="10" t="s">
        <v>624</v>
      </c>
      <c r="F188" s="10">
        <v>52800</v>
      </c>
      <c r="G188" s="10">
        <v>500</v>
      </c>
      <c r="H188" s="9"/>
      <c r="I188" s="3" t="str">
        <f t="shared" si="6"/>
        <v/>
      </c>
      <c r="J188" s="3" t="str">
        <f t="shared" si="7"/>
        <v/>
      </c>
      <c r="K188" s="10" t="s">
        <v>232</v>
      </c>
    </row>
    <row r="189" spans="1:11" ht="15" customHeight="1" x14ac:dyDescent="0.2">
      <c r="A189" s="10" t="s">
        <v>11</v>
      </c>
      <c r="B189" s="10" t="s">
        <v>209</v>
      </c>
      <c r="C189" s="10" t="s">
        <v>205</v>
      </c>
      <c r="E189" s="10" t="s">
        <v>621</v>
      </c>
      <c r="F189" s="10">
        <v>-0.214</v>
      </c>
      <c r="G189" s="10">
        <v>1E-3</v>
      </c>
      <c r="H189" s="9"/>
      <c r="I189" s="3" t="str">
        <f t="shared" si="6"/>
        <v/>
      </c>
      <c r="J189" s="3" t="str">
        <f t="shared" si="7"/>
        <v/>
      </c>
      <c r="K189" s="10" t="s">
        <v>233</v>
      </c>
    </row>
    <row r="190" spans="1:11" ht="15" customHeight="1" x14ac:dyDescent="0.2">
      <c r="A190" s="10" t="s">
        <v>11</v>
      </c>
      <c r="B190" s="10" t="s">
        <v>209</v>
      </c>
      <c r="C190" s="10" t="s">
        <v>207</v>
      </c>
      <c r="E190" s="10" t="s">
        <v>621</v>
      </c>
      <c r="F190" s="10">
        <v>0.85099999999999998</v>
      </c>
      <c r="G190" s="10">
        <v>2E-3</v>
      </c>
      <c r="H190" s="9"/>
      <c r="I190" s="3" t="str">
        <f t="shared" si="6"/>
        <v/>
      </c>
      <c r="J190" s="3" t="str">
        <f t="shared" si="7"/>
        <v/>
      </c>
      <c r="K190" s="10" t="s">
        <v>234</v>
      </c>
    </row>
    <row r="191" spans="1:11" ht="15" customHeight="1" x14ac:dyDescent="0.2">
      <c r="A191" s="10" t="s">
        <v>11</v>
      </c>
      <c r="B191" s="10" t="s">
        <v>627</v>
      </c>
      <c r="C191" s="10" t="s">
        <v>159</v>
      </c>
      <c r="E191" s="10" t="s">
        <v>625</v>
      </c>
      <c r="F191" s="10"/>
      <c r="G191" s="10"/>
      <c r="H191" s="9"/>
      <c r="I191" s="3" t="str">
        <f t="shared" si="6"/>
        <v/>
      </c>
      <c r="J191" s="3" t="str">
        <f t="shared" si="7"/>
        <v/>
      </c>
      <c r="K191" s="10" t="s">
        <v>635</v>
      </c>
    </row>
    <row r="192" spans="1:11" ht="15" customHeight="1" x14ac:dyDescent="0.2">
      <c r="A192" s="10" t="s">
        <v>11</v>
      </c>
      <c r="B192" s="10" t="s">
        <v>627</v>
      </c>
      <c r="C192" s="10" t="s">
        <v>161</v>
      </c>
      <c r="E192" s="10" t="s">
        <v>625</v>
      </c>
      <c r="F192" s="10"/>
      <c r="G192" s="10"/>
      <c r="H192" s="9"/>
      <c r="I192" s="3" t="str">
        <f t="shared" si="6"/>
        <v/>
      </c>
      <c r="J192" s="3" t="str">
        <f t="shared" si="7"/>
        <v/>
      </c>
      <c r="K192" s="10" t="s">
        <v>636</v>
      </c>
    </row>
    <row r="193" spans="1:11" ht="15" customHeight="1" x14ac:dyDescent="0.2">
      <c r="A193" s="10" t="s">
        <v>11</v>
      </c>
      <c r="B193" s="10" t="s">
        <v>627</v>
      </c>
      <c r="C193" s="10" t="s">
        <v>163</v>
      </c>
      <c r="E193" s="10" t="s">
        <v>625</v>
      </c>
      <c r="F193" s="10"/>
      <c r="G193" s="10"/>
      <c r="H193" s="9"/>
      <c r="I193" s="3" t="str">
        <f t="shared" si="6"/>
        <v/>
      </c>
      <c r="J193" s="3" t="str">
        <f t="shared" si="7"/>
        <v/>
      </c>
      <c r="K193" s="10" t="s">
        <v>637</v>
      </c>
    </row>
    <row r="194" spans="1:11" ht="15" customHeight="1" x14ac:dyDescent="0.2">
      <c r="A194" s="10" t="s">
        <v>11</v>
      </c>
      <c r="B194" s="10" t="s">
        <v>627</v>
      </c>
      <c r="C194" s="10" t="s">
        <v>165</v>
      </c>
      <c r="E194" s="10" t="s">
        <v>625</v>
      </c>
      <c r="F194" s="10"/>
      <c r="G194" s="10"/>
      <c r="H194" s="9"/>
      <c r="I194" s="3" t="str">
        <f t="shared" si="6"/>
        <v/>
      </c>
      <c r="J194" s="3" t="str">
        <f t="shared" si="7"/>
        <v/>
      </c>
      <c r="K194" s="10" t="s">
        <v>638</v>
      </c>
    </row>
    <row r="195" spans="1:11" ht="15" customHeight="1" x14ac:dyDescent="0.2">
      <c r="A195" s="10" t="s">
        <v>11</v>
      </c>
      <c r="B195" s="10" t="s">
        <v>627</v>
      </c>
      <c r="C195" s="10" t="s">
        <v>167</v>
      </c>
      <c r="E195" s="10" t="s">
        <v>625</v>
      </c>
      <c r="F195" s="10"/>
      <c r="G195" s="10"/>
      <c r="H195" s="9"/>
      <c r="I195" s="3" t="str">
        <f t="shared" ref="I195:I258" si="8">IFERROR(IF(NOT(H195=""),ABS(ROUNDDOWN(F195-H195, 3 - (1+INT(LOG10(ABS(F195)))))),""),IF(AND(F195=0,NOT(F195="")),ABS(ROUNDDOWN(F195-H195,0)),""))</f>
        <v/>
      </c>
      <c r="J195" s="3" t="str">
        <f t="shared" ref="J195:J258" si="9">IF(NOT(I195=""),IF(I195&lt;=G195,"match",IF(I195&lt;3*G195,"partial match","no match")),"")</f>
        <v/>
      </c>
      <c r="K195" s="10" t="s">
        <v>639</v>
      </c>
    </row>
    <row r="196" spans="1:11" ht="15" customHeight="1" x14ac:dyDescent="0.2">
      <c r="A196" s="10" t="s">
        <v>11</v>
      </c>
      <c r="B196" s="10" t="s">
        <v>627</v>
      </c>
      <c r="C196" s="10" t="s">
        <v>169</v>
      </c>
      <c r="E196" s="10" t="s">
        <v>625</v>
      </c>
      <c r="F196" s="10"/>
      <c r="G196" s="10"/>
      <c r="H196" s="9"/>
      <c r="I196" s="3" t="str">
        <f t="shared" si="8"/>
        <v/>
      </c>
      <c r="J196" s="3" t="str">
        <f t="shared" si="9"/>
        <v/>
      </c>
      <c r="K196" s="10" t="s">
        <v>640</v>
      </c>
    </row>
    <row r="197" spans="1:11" ht="15" customHeight="1" x14ac:dyDescent="0.2">
      <c r="A197" s="10" t="s">
        <v>11</v>
      </c>
      <c r="B197" s="10" t="s">
        <v>627</v>
      </c>
      <c r="C197" s="10" t="s">
        <v>171</v>
      </c>
      <c r="E197" s="10" t="s">
        <v>625</v>
      </c>
      <c r="F197" s="10"/>
      <c r="G197" s="10"/>
      <c r="H197" s="9"/>
      <c r="I197" s="3" t="str">
        <f t="shared" si="8"/>
        <v/>
      </c>
      <c r="J197" s="3" t="str">
        <f t="shared" si="9"/>
        <v/>
      </c>
      <c r="K197" s="10" t="s">
        <v>641</v>
      </c>
    </row>
    <row r="198" spans="1:11" ht="15" customHeight="1" x14ac:dyDescent="0.2">
      <c r="A198" s="10" t="s">
        <v>11</v>
      </c>
      <c r="B198" s="10" t="s">
        <v>627</v>
      </c>
      <c r="C198" s="10" t="s">
        <v>173</v>
      </c>
      <c r="E198" s="10" t="s">
        <v>625</v>
      </c>
      <c r="F198" s="10"/>
      <c r="G198" s="10"/>
      <c r="H198" s="9"/>
      <c r="I198" s="3" t="str">
        <f t="shared" si="8"/>
        <v/>
      </c>
      <c r="J198" s="3" t="str">
        <f t="shared" si="9"/>
        <v/>
      </c>
      <c r="K198" s="10" t="s">
        <v>642</v>
      </c>
    </row>
    <row r="199" spans="1:11" ht="15" customHeight="1" x14ac:dyDescent="0.2">
      <c r="A199" s="10" t="s">
        <v>11</v>
      </c>
      <c r="B199" s="10" t="s">
        <v>627</v>
      </c>
      <c r="C199" s="10" t="s">
        <v>175</v>
      </c>
      <c r="E199" s="10" t="s">
        <v>625</v>
      </c>
      <c r="F199" s="10"/>
      <c r="G199" s="10"/>
      <c r="H199" s="9"/>
      <c r="I199" s="3" t="str">
        <f t="shared" si="8"/>
        <v/>
      </c>
      <c r="J199" s="3" t="str">
        <f t="shared" si="9"/>
        <v/>
      </c>
      <c r="K199" s="10" t="s">
        <v>643</v>
      </c>
    </row>
    <row r="200" spans="1:11" ht="15" customHeight="1" x14ac:dyDescent="0.2">
      <c r="A200" s="10" t="s">
        <v>11</v>
      </c>
      <c r="B200" s="10" t="s">
        <v>627</v>
      </c>
      <c r="C200" s="10" t="s">
        <v>177</v>
      </c>
      <c r="E200" s="10" t="s">
        <v>625</v>
      </c>
      <c r="F200" s="10"/>
      <c r="G200" s="10"/>
      <c r="H200" s="9"/>
      <c r="I200" s="3" t="str">
        <f t="shared" si="8"/>
        <v/>
      </c>
      <c r="J200" s="3" t="str">
        <f t="shared" si="9"/>
        <v/>
      </c>
      <c r="K200" s="10" t="s">
        <v>644</v>
      </c>
    </row>
    <row r="201" spans="1:11" ht="15" customHeight="1" x14ac:dyDescent="0.2">
      <c r="A201" s="10" t="s">
        <v>11</v>
      </c>
      <c r="B201" s="10" t="s">
        <v>627</v>
      </c>
      <c r="C201" s="10" t="s">
        <v>179</v>
      </c>
      <c r="E201" s="10" t="s">
        <v>625</v>
      </c>
      <c r="F201" s="10"/>
      <c r="G201" s="10"/>
      <c r="H201" s="9"/>
      <c r="I201" s="3" t="str">
        <f t="shared" si="8"/>
        <v/>
      </c>
      <c r="J201" s="3" t="str">
        <f t="shared" si="9"/>
        <v/>
      </c>
      <c r="K201" s="10" t="s">
        <v>645</v>
      </c>
    </row>
    <row r="202" spans="1:11" ht="15" customHeight="1" x14ac:dyDescent="0.2">
      <c r="A202" s="10" t="s">
        <v>11</v>
      </c>
      <c r="B202" s="10" t="s">
        <v>627</v>
      </c>
      <c r="C202" s="10" t="s">
        <v>181</v>
      </c>
      <c r="E202" s="10" t="s">
        <v>625</v>
      </c>
      <c r="F202" s="10"/>
      <c r="G202" s="10"/>
      <c r="H202" s="9"/>
      <c r="I202" s="3" t="str">
        <f t="shared" si="8"/>
        <v/>
      </c>
      <c r="J202" s="3" t="str">
        <f t="shared" si="9"/>
        <v/>
      </c>
      <c r="K202" s="10" t="s">
        <v>646</v>
      </c>
    </row>
    <row r="203" spans="1:11" ht="15" customHeight="1" x14ac:dyDescent="0.2">
      <c r="A203" s="10" t="s">
        <v>11</v>
      </c>
      <c r="B203" s="10" t="s">
        <v>627</v>
      </c>
      <c r="C203" s="10" t="s">
        <v>183</v>
      </c>
      <c r="E203" s="10" t="s">
        <v>625</v>
      </c>
      <c r="F203" s="10"/>
      <c r="G203" s="10"/>
      <c r="H203" s="9"/>
      <c r="I203" s="3" t="str">
        <f t="shared" si="8"/>
        <v/>
      </c>
      <c r="J203" s="3" t="str">
        <f t="shared" si="9"/>
        <v/>
      </c>
      <c r="K203" s="10" t="s">
        <v>647</v>
      </c>
    </row>
    <row r="204" spans="1:11" ht="15" customHeight="1" x14ac:dyDescent="0.2">
      <c r="A204" s="10" t="s">
        <v>11</v>
      </c>
      <c r="B204" s="10" t="s">
        <v>627</v>
      </c>
      <c r="C204" s="10" t="s">
        <v>185</v>
      </c>
      <c r="E204" s="10" t="s">
        <v>625</v>
      </c>
      <c r="F204" s="10"/>
      <c r="G204" s="10"/>
      <c r="H204" s="9"/>
      <c r="I204" s="3" t="str">
        <f t="shared" si="8"/>
        <v/>
      </c>
      <c r="J204" s="3" t="str">
        <f t="shared" si="9"/>
        <v/>
      </c>
      <c r="K204" s="10" t="s">
        <v>648</v>
      </c>
    </row>
    <row r="205" spans="1:11" ht="15" customHeight="1" x14ac:dyDescent="0.2">
      <c r="A205" s="10" t="s">
        <v>11</v>
      </c>
      <c r="B205" s="10" t="s">
        <v>627</v>
      </c>
      <c r="C205" s="10" t="s">
        <v>187</v>
      </c>
      <c r="E205" s="10" t="s">
        <v>625</v>
      </c>
      <c r="F205" s="10"/>
      <c r="G205" s="10"/>
      <c r="H205" s="9"/>
      <c r="I205" s="3" t="str">
        <f t="shared" si="8"/>
        <v/>
      </c>
      <c r="J205" s="3" t="str">
        <f t="shared" si="9"/>
        <v/>
      </c>
      <c r="K205" s="10" t="s">
        <v>649</v>
      </c>
    </row>
    <row r="206" spans="1:11" ht="15" customHeight="1" x14ac:dyDescent="0.2">
      <c r="A206" s="10" t="s">
        <v>11</v>
      </c>
      <c r="B206" s="10" t="s">
        <v>627</v>
      </c>
      <c r="C206" s="10" t="s">
        <v>189</v>
      </c>
      <c r="E206" s="10" t="s">
        <v>625</v>
      </c>
      <c r="F206" s="10"/>
      <c r="G206" s="10"/>
      <c r="H206" s="9"/>
      <c r="I206" s="3" t="str">
        <f t="shared" si="8"/>
        <v/>
      </c>
      <c r="J206" s="3" t="str">
        <f t="shared" si="9"/>
        <v/>
      </c>
      <c r="K206" s="10" t="s">
        <v>650</v>
      </c>
    </row>
    <row r="207" spans="1:11" ht="15" customHeight="1" x14ac:dyDescent="0.2">
      <c r="A207" s="10" t="s">
        <v>11</v>
      </c>
      <c r="B207" s="10" t="s">
        <v>627</v>
      </c>
      <c r="C207" s="10" t="s">
        <v>191</v>
      </c>
      <c r="E207" s="10" t="s">
        <v>625</v>
      </c>
      <c r="F207" s="10"/>
      <c r="G207" s="10"/>
      <c r="H207" s="9"/>
      <c r="I207" s="3" t="str">
        <f t="shared" si="8"/>
        <v/>
      </c>
      <c r="J207" s="3" t="str">
        <f t="shared" si="9"/>
        <v/>
      </c>
      <c r="K207" s="10" t="s">
        <v>651</v>
      </c>
    </row>
    <row r="208" spans="1:11" ht="15" customHeight="1" x14ac:dyDescent="0.2">
      <c r="A208" s="10" t="s">
        <v>11</v>
      </c>
      <c r="B208" s="10" t="s">
        <v>627</v>
      </c>
      <c r="C208" s="10" t="s">
        <v>193</v>
      </c>
      <c r="E208" s="10" t="s">
        <v>625</v>
      </c>
      <c r="F208" s="10"/>
      <c r="G208" s="10"/>
      <c r="H208" s="9"/>
      <c r="I208" s="3" t="str">
        <f t="shared" si="8"/>
        <v/>
      </c>
      <c r="J208" s="3" t="str">
        <f t="shared" si="9"/>
        <v/>
      </c>
      <c r="K208" s="10" t="s">
        <v>652</v>
      </c>
    </row>
    <row r="209" spans="1:11" ht="15" customHeight="1" x14ac:dyDescent="0.2">
      <c r="A209" s="10" t="s">
        <v>11</v>
      </c>
      <c r="B209" s="10" t="s">
        <v>627</v>
      </c>
      <c r="C209" s="10" t="s">
        <v>195</v>
      </c>
      <c r="E209" s="10" t="s">
        <v>625</v>
      </c>
      <c r="F209" s="10"/>
      <c r="G209" s="10"/>
      <c r="H209" s="9"/>
      <c r="I209" s="3" t="str">
        <f t="shared" si="8"/>
        <v/>
      </c>
      <c r="J209" s="3" t="str">
        <f t="shared" si="9"/>
        <v/>
      </c>
      <c r="K209" s="10" t="s">
        <v>653</v>
      </c>
    </row>
    <row r="210" spans="1:11" ht="15" customHeight="1" x14ac:dyDescent="0.2">
      <c r="A210" s="10" t="s">
        <v>11</v>
      </c>
      <c r="B210" s="10" t="s">
        <v>627</v>
      </c>
      <c r="C210" s="10" t="s">
        <v>197</v>
      </c>
      <c r="E210" s="10" t="s">
        <v>625</v>
      </c>
      <c r="F210" s="10"/>
      <c r="G210" s="10"/>
      <c r="H210" s="9"/>
      <c r="I210" s="3" t="str">
        <f t="shared" si="8"/>
        <v/>
      </c>
      <c r="J210" s="3" t="str">
        <f t="shared" si="9"/>
        <v/>
      </c>
      <c r="K210" s="10" t="s">
        <v>654</v>
      </c>
    </row>
    <row r="211" spans="1:11" ht="15" customHeight="1" x14ac:dyDescent="0.2">
      <c r="A211" s="10" t="s">
        <v>11</v>
      </c>
      <c r="B211" s="10" t="s">
        <v>627</v>
      </c>
      <c r="C211" s="10" t="s">
        <v>199</v>
      </c>
      <c r="E211" s="10" t="s">
        <v>625</v>
      </c>
      <c r="F211" s="10"/>
      <c r="G211" s="10"/>
      <c r="H211" s="9"/>
      <c r="I211" s="3" t="str">
        <f t="shared" si="8"/>
        <v/>
      </c>
      <c r="J211" s="3" t="str">
        <f t="shared" si="9"/>
        <v/>
      </c>
      <c r="K211" s="10" t="s">
        <v>655</v>
      </c>
    </row>
    <row r="212" spans="1:11" ht="15" customHeight="1" x14ac:dyDescent="0.2">
      <c r="A212" s="10" t="s">
        <v>11</v>
      </c>
      <c r="B212" s="10" t="s">
        <v>627</v>
      </c>
      <c r="C212" s="10" t="s">
        <v>201</v>
      </c>
      <c r="E212" s="10" t="s">
        <v>625</v>
      </c>
      <c r="F212" s="10"/>
      <c r="G212" s="10"/>
      <c r="H212" s="9"/>
      <c r="I212" s="3" t="str">
        <f t="shared" si="8"/>
        <v/>
      </c>
      <c r="J212" s="3" t="str">
        <f t="shared" si="9"/>
        <v/>
      </c>
      <c r="K212" s="10" t="s">
        <v>656</v>
      </c>
    </row>
    <row r="213" spans="1:11" ht="15" customHeight="1" x14ac:dyDescent="0.2">
      <c r="A213" s="10" t="s">
        <v>11</v>
      </c>
      <c r="B213" s="10" t="s">
        <v>627</v>
      </c>
      <c r="C213" s="10" t="s">
        <v>203</v>
      </c>
      <c r="E213" s="10" t="s">
        <v>625</v>
      </c>
      <c r="F213" s="10"/>
      <c r="G213" s="10"/>
      <c r="H213" s="9"/>
      <c r="I213" s="3" t="str">
        <f t="shared" si="8"/>
        <v/>
      </c>
      <c r="J213" s="3" t="str">
        <f t="shared" si="9"/>
        <v/>
      </c>
      <c r="K213" s="10" t="s">
        <v>657</v>
      </c>
    </row>
    <row r="214" spans="1:11" ht="15" customHeight="1" x14ac:dyDescent="0.2">
      <c r="A214" s="10" t="s">
        <v>11</v>
      </c>
      <c r="B214" s="10" t="s">
        <v>627</v>
      </c>
      <c r="C214" s="10" t="s">
        <v>205</v>
      </c>
      <c r="E214" s="10" t="s">
        <v>625</v>
      </c>
      <c r="F214" s="10"/>
      <c r="G214" s="10"/>
      <c r="H214" s="9"/>
      <c r="I214" s="3" t="str">
        <f t="shared" si="8"/>
        <v/>
      </c>
      <c r="J214" s="3" t="str">
        <f t="shared" si="9"/>
        <v/>
      </c>
      <c r="K214" s="10" t="s">
        <v>658</v>
      </c>
    </row>
    <row r="215" spans="1:11" ht="15" customHeight="1" x14ac:dyDescent="0.2">
      <c r="A215" s="10" t="s">
        <v>11</v>
      </c>
      <c r="B215" s="10" t="s">
        <v>627</v>
      </c>
      <c r="C215" s="10" t="s">
        <v>207</v>
      </c>
      <c r="E215" s="10" t="s">
        <v>625</v>
      </c>
      <c r="F215" s="10"/>
      <c r="G215" s="10"/>
      <c r="H215" s="9"/>
      <c r="I215" s="3" t="str">
        <f t="shared" si="8"/>
        <v/>
      </c>
      <c r="J215" s="3" t="str">
        <f t="shared" si="9"/>
        <v/>
      </c>
      <c r="K215" s="10" t="s">
        <v>659</v>
      </c>
    </row>
    <row r="216" spans="1:11" ht="15" customHeight="1" x14ac:dyDescent="0.2">
      <c r="A216" s="10" t="s">
        <v>11</v>
      </c>
      <c r="B216" s="10" t="s">
        <v>628</v>
      </c>
      <c r="C216" s="10" t="s">
        <v>159</v>
      </c>
      <c r="E216" s="10" t="s">
        <v>625</v>
      </c>
      <c r="F216" s="10"/>
      <c r="G216" s="10"/>
      <c r="H216" s="9"/>
      <c r="I216" s="3" t="str">
        <f t="shared" si="8"/>
        <v/>
      </c>
      <c r="J216" s="3" t="str">
        <f t="shared" si="9"/>
        <v/>
      </c>
      <c r="K216" s="10" t="s">
        <v>660</v>
      </c>
    </row>
    <row r="217" spans="1:11" ht="15" customHeight="1" x14ac:dyDescent="0.2">
      <c r="A217" s="10" t="s">
        <v>11</v>
      </c>
      <c r="B217" s="10" t="s">
        <v>628</v>
      </c>
      <c r="C217" s="10" t="s">
        <v>161</v>
      </c>
      <c r="E217" s="10" t="s">
        <v>625</v>
      </c>
      <c r="F217" s="10"/>
      <c r="G217" s="10"/>
      <c r="H217" s="9"/>
      <c r="I217" s="3" t="str">
        <f t="shared" si="8"/>
        <v/>
      </c>
      <c r="J217" s="3" t="str">
        <f t="shared" si="9"/>
        <v/>
      </c>
      <c r="K217" s="10" t="s">
        <v>661</v>
      </c>
    </row>
    <row r="218" spans="1:11" ht="15" customHeight="1" x14ac:dyDescent="0.2">
      <c r="A218" s="10" t="s">
        <v>11</v>
      </c>
      <c r="B218" s="10" t="s">
        <v>628</v>
      </c>
      <c r="C218" s="10" t="s">
        <v>163</v>
      </c>
      <c r="E218" s="10" t="s">
        <v>625</v>
      </c>
      <c r="F218" s="10"/>
      <c r="G218" s="10"/>
      <c r="H218" s="9"/>
      <c r="I218" s="3" t="str">
        <f t="shared" si="8"/>
        <v/>
      </c>
      <c r="J218" s="3" t="str">
        <f t="shared" si="9"/>
        <v/>
      </c>
      <c r="K218" s="10" t="s">
        <v>662</v>
      </c>
    </row>
    <row r="219" spans="1:11" ht="15" customHeight="1" x14ac:dyDescent="0.2">
      <c r="A219" s="10" t="s">
        <v>11</v>
      </c>
      <c r="B219" s="10" t="s">
        <v>628</v>
      </c>
      <c r="C219" s="10" t="s">
        <v>165</v>
      </c>
      <c r="E219" s="10" t="s">
        <v>625</v>
      </c>
      <c r="F219" s="10"/>
      <c r="G219" s="10"/>
      <c r="H219" s="9"/>
      <c r="I219" s="3" t="str">
        <f t="shared" si="8"/>
        <v/>
      </c>
      <c r="J219" s="3" t="str">
        <f t="shared" si="9"/>
        <v/>
      </c>
      <c r="K219" s="10" t="s">
        <v>663</v>
      </c>
    </row>
    <row r="220" spans="1:11" ht="15.75" customHeight="1" x14ac:dyDescent="0.2">
      <c r="A220" s="10" t="s">
        <v>11</v>
      </c>
      <c r="B220" s="10" t="s">
        <v>628</v>
      </c>
      <c r="C220" s="10" t="s">
        <v>167</v>
      </c>
      <c r="E220" s="10" t="s">
        <v>625</v>
      </c>
      <c r="F220" s="10"/>
      <c r="G220" s="10"/>
      <c r="H220" s="9"/>
      <c r="I220" s="3" t="str">
        <f t="shared" si="8"/>
        <v/>
      </c>
      <c r="J220" s="3" t="str">
        <f t="shared" si="9"/>
        <v/>
      </c>
      <c r="K220" s="10" t="s">
        <v>664</v>
      </c>
    </row>
    <row r="221" spans="1:11" ht="15.75" customHeight="1" x14ac:dyDescent="0.2">
      <c r="A221" s="10" t="s">
        <v>11</v>
      </c>
      <c r="B221" s="10" t="s">
        <v>628</v>
      </c>
      <c r="C221" s="10" t="s">
        <v>169</v>
      </c>
      <c r="E221" s="10" t="s">
        <v>625</v>
      </c>
      <c r="F221" s="10"/>
      <c r="G221" s="10"/>
      <c r="H221" s="9"/>
      <c r="I221" s="3" t="str">
        <f t="shared" si="8"/>
        <v/>
      </c>
      <c r="J221" s="3" t="str">
        <f t="shared" si="9"/>
        <v/>
      </c>
      <c r="K221" s="10" t="s">
        <v>665</v>
      </c>
    </row>
    <row r="222" spans="1:11" ht="15.75" customHeight="1" x14ac:dyDescent="0.2">
      <c r="A222" s="10" t="s">
        <v>11</v>
      </c>
      <c r="B222" s="10" t="s">
        <v>628</v>
      </c>
      <c r="C222" s="10" t="s">
        <v>171</v>
      </c>
      <c r="E222" s="10" t="s">
        <v>625</v>
      </c>
      <c r="F222" s="10"/>
      <c r="G222" s="10"/>
      <c r="H222" s="9"/>
      <c r="I222" s="3" t="str">
        <f t="shared" si="8"/>
        <v/>
      </c>
      <c r="J222" s="3" t="str">
        <f t="shared" si="9"/>
        <v/>
      </c>
      <c r="K222" s="10" t="s">
        <v>666</v>
      </c>
    </row>
    <row r="223" spans="1:11" ht="15.75" customHeight="1" x14ac:dyDescent="0.2">
      <c r="A223" s="10" t="s">
        <v>11</v>
      </c>
      <c r="B223" s="10" t="s">
        <v>628</v>
      </c>
      <c r="C223" s="10" t="s">
        <v>173</v>
      </c>
      <c r="E223" s="10" t="s">
        <v>625</v>
      </c>
      <c r="F223" s="10"/>
      <c r="G223" s="10"/>
      <c r="H223" s="9"/>
      <c r="I223" s="3" t="str">
        <f t="shared" si="8"/>
        <v/>
      </c>
      <c r="J223" s="3" t="str">
        <f t="shared" si="9"/>
        <v/>
      </c>
      <c r="K223" s="10" t="s">
        <v>667</v>
      </c>
    </row>
    <row r="224" spans="1:11" ht="15.75" customHeight="1" x14ac:dyDescent="0.2">
      <c r="A224" s="10" t="s">
        <v>11</v>
      </c>
      <c r="B224" s="10" t="s">
        <v>628</v>
      </c>
      <c r="C224" s="10" t="s">
        <v>175</v>
      </c>
      <c r="E224" s="10" t="s">
        <v>625</v>
      </c>
      <c r="F224" s="10"/>
      <c r="G224" s="10"/>
      <c r="H224" s="9"/>
      <c r="I224" s="3" t="str">
        <f t="shared" si="8"/>
        <v/>
      </c>
      <c r="J224" s="3" t="str">
        <f t="shared" si="9"/>
        <v/>
      </c>
      <c r="K224" s="10" t="s">
        <v>668</v>
      </c>
    </row>
    <row r="225" spans="1:11" ht="15.75" customHeight="1" x14ac:dyDescent="0.2">
      <c r="A225" s="10" t="s">
        <v>11</v>
      </c>
      <c r="B225" s="10" t="s">
        <v>628</v>
      </c>
      <c r="C225" s="10" t="s">
        <v>177</v>
      </c>
      <c r="E225" s="10" t="s">
        <v>625</v>
      </c>
      <c r="F225" s="10"/>
      <c r="G225" s="10"/>
      <c r="H225" s="9"/>
      <c r="I225" s="3" t="str">
        <f t="shared" si="8"/>
        <v/>
      </c>
      <c r="J225" s="3" t="str">
        <f t="shared" si="9"/>
        <v/>
      </c>
      <c r="K225" s="10" t="s">
        <v>669</v>
      </c>
    </row>
    <row r="226" spans="1:11" ht="15.75" customHeight="1" x14ac:dyDescent="0.2">
      <c r="A226" s="10" t="s">
        <v>11</v>
      </c>
      <c r="B226" s="10" t="s">
        <v>628</v>
      </c>
      <c r="C226" s="10" t="s">
        <v>179</v>
      </c>
      <c r="E226" s="10" t="s">
        <v>625</v>
      </c>
      <c r="F226" s="10"/>
      <c r="G226" s="10"/>
      <c r="H226" s="9"/>
      <c r="I226" s="3" t="str">
        <f t="shared" si="8"/>
        <v/>
      </c>
      <c r="J226" s="3" t="str">
        <f t="shared" si="9"/>
        <v/>
      </c>
      <c r="K226" s="10" t="s">
        <v>670</v>
      </c>
    </row>
    <row r="227" spans="1:11" ht="15.75" customHeight="1" x14ac:dyDescent="0.2">
      <c r="A227" s="10" t="s">
        <v>11</v>
      </c>
      <c r="B227" s="10" t="s">
        <v>628</v>
      </c>
      <c r="C227" s="10" t="s">
        <v>181</v>
      </c>
      <c r="E227" s="10" t="s">
        <v>625</v>
      </c>
      <c r="F227" s="10"/>
      <c r="G227" s="10"/>
      <c r="H227" s="9"/>
      <c r="I227" s="3" t="str">
        <f t="shared" si="8"/>
        <v/>
      </c>
      <c r="J227" s="3" t="str">
        <f t="shared" si="9"/>
        <v/>
      </c>
      <c r="K227" s="10" t="s">
        <v>671</v>
      </c>
    </row>
    <row r="228" spans="1:11" ht="15.75" customHeight="1" x14ac:dyDescent="0.2">
      <c r="A228" s="10" t="s">
        <v>11</v>
      </c>
      <c r="B228" s="10" t="s">
        <v>628</v>
      </c>
      <c r="C228" s="10" t="s">
        <v>183</v>
      </c>
      <c r="E228" s="10" t="s">
        <v>625</v>
      </c>
      <c r="F228" s="10"/>
      <c r="G228" s="10"/>
      <c r="H228" s="9"/>
      <c r="I228" s="3" t="str">
        <f t="shared" si="8"/>
        <v/>
      </c>
      <c r="J228" s="3" t="str">
        <f t="shared" si="9"/>
        <v/>
      </c>
      <c r="K228" s="10" t="s">
        <v>672</v>
      </c>
    </row>
    <row r="229" spans="1:11" ht="15.75" customHeight="1" x14ac:dyDescent="0.2">
      <c r="A229" s="10" t="s">
        <v>11</v>
      </c>
      <c r="B229" s="10" t="s">
        <v>628</v>
      </c>
      <c r="C229" s="10" t="s">
        <v>185</v>
      </c>
      <c r="E229" s="10" t="s">
        <v>625</v>
      </c>
      <c r="F229" s="10"/>
      <c r="G229" s="10"/>
      <c r="H229" s="9"/>
      <c r="I229" s="3" t="str">
        <f t="shared" si="8"/>
        <v/>
      </c>
      <c r="J229" s="3" t="str">
        <f t="shared" si="9"/>
        <v/>
      </c>
      <c r="K229" s="10" t="s">
        <v>673</v>
      </c>
    </row>
    <row r="230" spans="1:11" ht="15.75" customHeight="1" x14ac:dyDescent="0.2">
      <c r="A230" s="10" t="s">
        <v>11</v>
      </c>
      <c r="B230" s="10" t="s">
        <v>628</v>
      </c>
      <c r="C230" s="10" t="s">
        <v>187</v>
      </c>
      <c r="E230" s="10" t="s">
        <v>625</v>
      </c>
      <c r="F230" s="10"/>
      <c r="G230" s="10"/>
      <c r="H230" s="9"/>
      <c r="I230" s="3" t="str">
        <f t="shared" si="8"/>
        <v/>
      </c>
      <c r="J230" s="3" t="str">
        <f t="shared" si="9"/>
        <v/>
      </c>
      <c r="K230" s="10" t="s">
        <v>674</v>
      </c>
    </row>
    <row r="231" spans="1:11" ht="15.75" customHeight="1" x14ac:dyDescent="0.2">
      <c r="A231" s="10" t="s">
        <v>11</v>
      </c>
      <c r="B231" s="10" t="s">
        <v>628</v>
      </c>
      <c r="C231" s="10" t="s">
        <v>189</v>
      </c>
      <c r="E231" s="10" t="s">
        <v>625</v>
      </c>
      <c r="F231" s="10"/>
      <c r="G231" s="10"/>
      <c r="H231" s="9"/>
      <c r="I231" s="3" t="str">
        <f t="shared" si="8"/>
        <v/>
      </c>
      <c r="J231" s="3" t="str">
        <f t="shared" si="9"/>
        <v/>
      </c>
      <c r="K231" s="10" t="s">
        <v>675</v>
      </c>
    </row>
    <row r="232" spans="1:11" ht="15.75" customHeight="1" x14ac:dyDescent="0.2">
      <c r="A232" s="10" t="s">
        <v>11</v>
      </c>
      <c r="B232" s="10" t="s">
        <v>628</v>
      </c>
      <c r="C232" s="10" t="s">
        <v>191</v>
      </c>
      <c r="E232" s="10" t="s">
        <v>625</v>
      </c>
      <c r="F232" s="10"/>
      <c r="G232" s="10"/>
      <c r="H232" s="9"/>
      <c r="I232" s="3" t="str">
        <f t="shared" si="8"/>
        <v/>
      </c>
      <c r="J232" s="3" t="str">
        <f t="shared" si="9"/>
        <v/>
      </c>
      <c r="K232" s="10" t="s">
        <v>676</v>
      </c>
    </row>
    <row r="233" spans="1:11" ht="15.75" customHeight="1" x14ac:dyDescent="0.2">
      <c r="A233" s="10" t="s">
        <v>11</v>
      </c>
      <c r="B233" s="10" t="s">
        <v>628</v>
      </c>
      <c r="C233" s="10" t="s">
        <v>193</v>
      </c>
      <c r="E233" s="10" t="s">
        <v>625</v>
      </c>
      <c r="F233" s="10"/>
      <c r="G233" s="10"/>
      <c r="H233" s="9"/>
      <c r="I233" s="3" t="str">
        <f t="shared" si="8"/>
        <v/>
      </c>
      <c r="J233" s="3" t="str">
        <f t="shared" si="9"/>
        <v/>
      </c>
      <c r="K233" s="10" t="s">
        <v>677</v>
      </c>
    </row>
    <row r="234" spans="1:11" ht="15.75" customHeight="1" x14ac:dyDescent="0.2">
      <c r="A234" s="10" t="s">
        <v>11</v>
      </c>
      <c r="B234" s="10" t="s">
        <v>628</v>
      </c>
      <c r="C234" s="10" t="s">
        <v>195</v>
      </c>
      <c r="E234" s="10" t="s">
        <v>625</v>
      </c>
      <c r="F234" s="10"/>
      <c r="G234" s="10"/>
      <c r="H234" s="9"/>
      <c r="I234" s="3" t="str">
        <f t="shared" si="8"/>
        <v/>
      </c>
      <c r="J234" s="3" t="str">
        <f t="shared" si="9"/>
        <v/>
      </c>
      <c r="K234" s="10" t="s">
        <v>678</v>
      </c>
    </row>
    <row r="235" spans="1:11" ht="15.75" customHeight="1" x14ac:dyDescent="0.2">
      <c r="A235" s="10" t="s">
        <v>11</v>
      </c>
      <c r="B235" s="10" t="s">
        <v>628</v>
      </c>
      <c r="C235" s="10" t="s">
        <v>197</v>
      </c>
      <c r="E235" s="10" t="s">
        <v>625</v>
      </c>
      <c r="F235" s="10"/>
      <c r="G235" s="10"/>
      <c r="H235" s="9"/>
      <c r="I235" s="3" t="str">
        <f t="shared" si="8"/>
        <v/>
      </c>
      <c r="J235" s="3" t="str">
        <f t="shared" si="9"/>
        <v/>
      </c>
      <c r="K235" s="10" t="s">
        <v>679</v>
      </c>
    </row>
    <row r="236" spans="1:11" ht="15.75" customHeight="1" x14ac:dyDescent="0.2">
      <c r="A236" s="10" t="s">
        <v>11</v>
      </c>
      <c r="B236" s="10" t="s">
        <v>628</v>
      </c>
      <c r="C236" s="10" t="s">
        <v>199</v>
      </c>
      <c r="E236" s="10" t="s">
        <v>625</v>
      </c>
      <c r="F236" s="10"/>
      <c r="G236" s="10"/>
      <c r="H236" s="9"/>
      <c r="I236" s="3" t="str">
        <f t="shared" si="8"/>
        <v/>
      </c>
      <c r="J236" s="3" t="str">
        <f t="shared" si="9"/>
        <v/>
      </c>
      <c r="K236" s="10" t="s">
        <v>680</v>
      </c>
    </row>
    <row r="237" spans="1:11" ht="15.75" customHeight="1" x14ac:dyDescent="0.2">
      <c r="A237" s="10" t="s">
        <v>11</v>
      </c>
      <c r="B237" s="10" t="s">
        <v>628</v>
      </c>
      <c r="C237" s="10" t="s">
        <v>201</v>
      </c>
      <c r="E237" s="10" t="s">
        <v>625</v>
      </c>
      <c r="F237" s="10"/>
      <c r="G237" s="10"/>
      <c r="H237" s="9"/>
      <c r="I237" s="3" t="str">
        <f t="shared" si="8"/>
        <v/>
      </c>
      <c r="J237" s="3" t="str">
        <f t="shared" si="9"/>
        <v/>
      </c>
      <c r="K237" s="10" t="s">
        <v>681</v>
      </c>
    </row>
    <row r="238" spans="1:11" ht="15.75" customHeight="1" x14ac:dyDescent="0.2">
      <c r="A238" s="10" t="s">
        <v>11</v>
      </c>
      <c r="B238" s="10" t="s">
        <v>628</v>
      </c>
      <c r="C238" s="10" t="s">
        <v>203</v>
      </c>
      <c r="E238" s="10" t="s">
        <v>625</v>
      </c>
      <c r="F238" s="10"/>
      <c r="G238" s="10"/>
      <c r="H238" s="9"/>
      <c r="I238" s="3" t="str">
        <f t="shared" si="8"/>
        <v/>
      </c>
      <c r="J238" s="3" t="str">
        <f t="shared" si="9"/>
        <v/>
      </c>
      <c r="K238" s="10" t="s">
        <v>682</v>
      </c>
    </row>
    <row r="239" spans="1:11" ht="15.75" customHeight="1" x14ac:dyDescent="0.2">
      <c r="A239" s="10" t="s">
        <v>11</v>
      </c>
      <c r="B239" s="10" t="s">
        <v>628</v>
      </c>
      <c r="C239" s="10" t="s">
        <v>205</v>
      </c>
      <c r="E239" s="10" t="s">
        <v>625</v>
      </c>
      <c r="F239" s="10"/>
      <c r="G239" s="10"/>
      <c r="H239" s="9"/>
      <c r="I239" s="3" t="str">
        <f t="shared" si="8"/>
        <v/>
      </c>
      <c r="J239" s="3" t="str">
        <f t="shared" si="9"/>
        <v/>
      </c>
      <c r="K239" s="10" t="s">
        <v>683</v>
      </c>
    </row>
    <row r="240" spans="1:11" ht="15.75" customHeight="1" x14ac:dyDescent="0.2">
      <c r="A240" s="10" t="s">
        <v>11</v>
      </c>
      <c r="B240" s="10" t="s">
        <v>628</v>
      </c>
      <c r="C240" s="10" t="s">
        <v>207</v>
      </c>
      <c r="E240" s="10" t="s">
        <v>625</v>
      </c>
      <c r="F240" s="10"/>
      <c r="G240" s="10"/>
      <c r="H240" s="9"/>
      <c r="I240" s="3" t="str">
        <f t="shared" si="8"/>
        <v/>
      </c>
      <c r="J240" s="3" t="str">
        <f t="shared" si="9"/>
        <v/>
      </c>
      <c r="K240" s="10" t="s">
        <v>684</v>
      </c>
    </row>
    <row r="241" spans="1:11" ht="15.75" customHeight="1" x14ac:dyDescent="0.2">
      <c r="A241" s="10" t="s">
        <v>11</v>
      </c>
      <c r="B241" s="10" t="s">
        <v>239</v>
      </c>
      <c r="C241" s="10" t="s">
        <v>240</v>
      </c>
      <c r="E241" s="10" t="s">
        <v>621</v>
      </c>
      <c r="F241" s="10">
        <v>0.78500000000000003</v>
      </c>
      <c r="G241" s="10">
        <v>3.0000000000000001E-3</v>
      </c>
      <c r="H241" s="9"/>
      <c r="I241" s="3" t="str">
        <f t="shared" si="8"/>
        <v/>
      </c>
      <c r="J241" s="3" t="str">
        <f t="shared" si="9"/>
        <v/>
      </c>
      <c r="K241" s="10" t="s">
        <v>242</v>
      </c>
    </row>
    <row r="242" spans="1:11" ht="15.75" customHeight="1" x14ac:dyDescent="0.2">
      <c r="A242" s="10" t="s">
        <v>11</v>
      </c>
      <c r="B242" s="10" t="s">
        <v>239</v>
      </c>
      <c r="C242" s="10" t="s">
        <v>243</v>
      </c>
      <c r="E242" s="10" t="s">
        <v>621</v>
      </c>
      <c r="F242" s="10">
        <v>2.91</v>
      </c>
      <c r="G242" s="10">
        <v>0.03</v>
      </c>
      <c r="H242" s="9"/>
      <c r="I242" s="3" t="str">
        <f t="shared" si="8"/>
        <v/>
      </c>
      <c r="J242" s="3" t="str">
        <f t="shared" si="9"/>
        <v/>
      </c>
      <c r="K242" s="10" t="s">
        <v>245</v>
      </c>
    </row>
    <row r="243" spans="1:11" ht="15.75" customHeight="1" x14ac:dyDescent="0.2">
      <c r="A243" s="10" t="s">
        <v>11</v>
      </c>
      <c r="B243" s="10" t="s">
        <v>239</v>
      </c>
      <c r="C243" s="10" t="s">
        <v>246</v>
      </c>
      <c r="E243" s="10" t="s">
        <v>624</v>
      </c>
      <c r="F243" s="10">
        <v>2.64E-2</v>
      </c>
      <c r="G243" s="10">
        <v>2.9999999999999997E-4</v>
      </c>
      <c r="H243" s="9"/>
      <c r="I243" s="3" t="str">
        <f t="shared" si="8"/>
        <v/>
      </c>
      <c r="J243" s="3" t="str">
        <f t="shared" si="9"/>
        <v/>
      </c>
      <c r="K243" s="10" t="s">
        <v>248</v>
      </c>
    </row>
    <row r="244" spans="1:11" ht="15.75" customHeight="1" x14ac:dyDescent="0.2">
      <c r="A244" s="10" t="s">
        <v>11</v>
      </c>
      <c r="B244" s="10" t="s">
        <v>239</v>
      </c>
      <c r="C244" s="10" t="s">
        <v>249</v>
      </c>
      <c r="E244" s="10" t="s">
        <v>621</v>
      </c>
      <c r="F244" s="10">
        <v>428</v>
      </c>
      <c r="G244" s="10">
        <v>3</v>
      </c>
      <c r="H244" s="9"/>
      <c r="I244" s="3" t="str">
        <f t="shared" si="8"/>
        <v/>
      </c>
      <c r="J244" s="3" t="str">
        <f t="shared" si="9"/>
        <v/>
      </c>
      <c r="K244" s="10" t="s">
        <v>250</v>
      </c>
    </row>
    <row r="245" spans="1:11" ht="15.75" customHeight="1" x14ac:dyDescent="0.2">
      <c r="A245" s="10" t="s">
        <v>11</v>
      </c>
      <c r="B245" s="10" t="s">
        <v>239</v>
      </c>
      <c r="C245" s="10" t="s">
        <v>252</v>
      </c>
      <c r="E245" s="10" t="s">
        <v>624</v>
      </c>
      <c r="F245" s="10">
        <v>2.4299999999999999E-2</v>
      </c>
      <c r="G245" s="10">
        <v>2.9999999999999997E-4</v>
      </c>
      <c r="H245" s="9"/>
      <c r="I245" s="3" t="str">
        <f t="shared" si="8"/>
        <v/>
      </c>
      <c r="J245" s="3" t="str">
        <f t="shared" si="9"/>
        <v/>
      </c>
      <c r="K245" s="10" t="s">
        <v>253</v>
      </c>
    </row>
    <row r="246" spans="1:11" ht="15.75" customHeight="1" x14ac:dyDescent="0.2">
      <c r="A246" s="10" t="s">
        <v>11</v>
      </c>
      <c r="B246" s="10" t="s">
        <v>239</v>
      </c>
      <c r="C246" s="10" t="s">
        <v>254</v>
      </c>
      <c r="E246" s="10" t="s">
        <v>624</v>
      </c>
      <c r="F246" s="10">
        <v>320</v>
      </c>
      <c r="G246" s="10">
        <v>1</v>
      </c>
      <c r="H246" s="9"/>
      <c r="I246" s="3" t="str">
        <f t="shared" si="8"/>
        <v/>
      </c>
      <c r="J246" s="3" t="str">
        <f t="shared" si="9"/>
        <v/>
      </c>
      <c r="K246" s="10" t="s">
        <v>256</v>
      </c>
    </row>
    <row r="247" spans="1:11" ht="15.75" customHeight="1" x14ac:dyDescent="0.2">
      <c r="A247" s="10" t="s">
        <v>11</v>
      </c>
      <c r="B247" s="10" t="s">
        <v>239</v>
      </c>
      <c r="C247" s="10" t="s">
        <v>257</v>
      </c>
      <c r="E247" s="10" t="s">
        <v>624</v>
      </c>
      <c r="F247" s="10">
        <v>3.8600000000000002E-2</v>
      </c>
      <c r="G247" s="10">
        <v>2.9999999999999997E-4</v>
      </c>
      <c r="H247" s="9"/>
      <c r="I247" s="3" t="str">
        <f t="shared" si="8"/>
        <v/>
      </c>
      <c r="J247" s="3" t="str">
        <f t="shared" si="9"/>
        <v/>
      </c>
      <c r="K247" s="10" t="s">
        <v>259</v>
      </c>
    </row>
    <row r="248" spans="1:11" ht="15.75" customHeight="1" x14ac:dyDescent="0.2">
      <c r="A248" s="10" t="s">
        <v>11</v>
      </c>
      <c r="B248" s="10" t="s">
        <v>239</v>
      </c>
      <c r="C248" s="10" t="s">
        <v>261</v>
      </c>
      <c r="E248" s="10" t="s">
        <v>621</v>
      </c>
      <c r="F248" s="10">
        <v>1400</v>
      </c>
      <c r="G248" s="10">
        <v>20</v>
      </c>
      <c r="H248" s="9"/>
      <c r="I248" s="3" t="str">
        <f t="shared" si="8"/>
        <v/>
      </c>
      <c r="J248" s="3" t="str">
        <f t="shared" si="9"/>
        <v/>
      </c>
      <c r="K248" s="10" t="s">
        <v>262</v>
      </c>
    </row>
    <row r="249" spans="1:11" ht="15.75" customHeight="1" x14ac:dyDescent="0.2">
      <c r="A249" s="10" t="s">
        <v>11</v>
      </c>
      <c r="B249" s="10" t="s">
        <v>239</v>
      </c>
      <c r="C249" s="10" t="s">
        <v>264</v>
      </c>
      <c r="E249" s="10" t="s">
        <v>621</v>
      </c>
      <c r="F249" s="10">
        <v>432</v>
      </c>
      <c r="G249" s="10">
        <v>1</v>
      </c>
      <c r="H249" s="9"/>
      <c r="I249" s="3" t="str">
        <f t="shared" si="8"/>
        <v/>
      </c>
      <c r="J249" s="3" t="str">
        <f t="shared" si="9"/>
        <v/>
      </c>
      <c r="K249" s="10" t="s">
        <v>265</v>
      </c>
    </row>
    <row r="250" spans="1:11" ht="15.75" customHeight="1" x14ac:dyDescent="0.2">
      <c r="A250" s="10" t="s">
        <v>11</v>
      </c>
      <c r="B250" s="10" t="s">
        <v>239</v>
      </c>
      <c r="C250" s="10" t="s">
        <v>266</v>
      </c>
      <c r="E250" s="10" t="s">
        <v>621</v>
      </c>
      <c r="F250" s="10">
        <v>0.128</v>
      </c>
      <c r="G250" s="10">
        <v>3.0000000000000001E-3</v>
      </c>
      <c r="H250" s="9"/>
      <c r="I250" s="3" t="str">
        <f t="shared" si="8"/>
        <v/>
      </c>
      <c r="J250" s="3" t="str">
        <f t="shared" si="9"/>
        <v/>
      </c>
      <c r="K250" s="10" t="s">
        <v>268</v>
      </c>
    </row>
    <row r="251" spans="1:11" ht="15.75" customHeight="1" x14ac:dyDescent="0.2">
      <c r="A251" s="10" t="s">
        <v>11</v>
      </c>
      <c r="B251" s="10" t="s">
        <v>239</v>
      </c>
      <c r="C251" s="10" t="s">
        <v>269</v>
      </c>
      <c r="E251" s="10" t="s">
        <v>621</v>
      </c>
      <c r="F251" s="10">
        <v>1650</v>
      </c>
      <c r="G251" s="10">
        <v>10</v>
      </c>
      <c r="H251" s="9"/>
      <c r="I251" s="3" t="str">
        <f t="shared" si="8"/>
        <v/>
      </c>
      <c r="J251" s="3" t="str">
        <f t="shared" si="9"/>
        <v/>
      </c>
      <c r="K251" s="10" t="s">
        <v>271</v>
      </c>
    </row>
    <row r="252" spans="1:11" ht="15.75" customHeight="1" x14ac:dyDescent="0.2">
      <c r="A252" s="10" t="s">
        <v>11</v>
      </c>
      <c r="B252" s="10" t="s">
        <v>239</v>
      </c>
      <c r="C252" s="10" t="s">
        <v>272</v>
      </c>
      <c r="E252" s="10" t="s">
        <v>621</v>
      </c>
      <c r="F252" s="10">
        <v>0.57899999999999996</v>
      </c>
      <c r="G252" s="10">
        <v>3.0000000000000001E-3</v>
      </c>
      <c r="H252" s="9"/>
      <c r="I252" s="3" t="str">
        <f t="shared" si="8"/>
        <v/>
      </c>
      <c r="J252" s="3" t="str">
        <f t="shared" si="9"/>
        <v/>
      </c>
      <c r="K252" s="10" t="s">
        <v>274</v>
      </c>
    </row>
    <row r="253" spans="1:11" ht="15.75" customHeight="1" x14ac:dyDescent="0.2">
      <c r="A253" s="10" t="s">
        <v>11</v>
      </c>
      <c r="B253" s="10" t="s">
        <v>239</v>
      </c>
      <c r="C253" s="10" t="s">
        <v>275</v>
      </c>
      <c r="E253" s="10" t="s">
        <v>621</v>
      </c>
      <c r="F253" s="10">
        <v>0.70399999999999996</v>
      </c>
      <c r="G253" s="10">
        <v>2E-3</v>
      </c>
      <c r="H253" s="9"/>
      <c r="I253" s="3" t="str">
        <f t="shared" si="8"/>
        <v/>
      </c>
      <c r="J253" s="3" t="str">
        <f t="shared" si="9"/>
        <v/>
      </c>
      <c r="K253" s="10" t="s">
        <v>277</v>
      </c>
    </row>
    <row r="254" spans="1:11" ht="15.75" customHeight="1" x14ac:dyDescent="0.2">
      <c r="A254" s="10" t="s">
        <v>11</v>
      </c>
      <c r="B254" s="10" t="s">
        <v>239</v>
      </c>
      <c r="C254" s="10" t="s">
        <v>278</v>
      </c>
      <c r="E254" s="10" t="s">
        <v>621</v>
      </c>
      <c r="F254" s="10">
        <v>33.6</v>
      </c>
      <c r="G254" s="10">
        <v>0.6</v>
      </c>
      <c r="H254" s="9"/>
      <c r="I254" s="3" t="str">
        <f t="shared" si="8"/>
        <v/>
      </c>
      <c r="J254" s="3" t="str">
        <f t="shared" si="9"/>
        <v/>
      </c>
      <c r="K254" s="10" t="s">
        <v>280</v>
      </c>
    </row>
    <row r="255" spans="1:11" ht="15.75" customHeight="1" x14ac:dyDescent="0.2">
      <c r="A255" s="10" t="s">
        <v>11</v>
      </c>
      <c r="B255" s="10" t="s">
        <v>239</v>
      </c>
      <c r="C255" s="10" t="s">
        <v>281</v>
      </c>
      <c r="E255" s="10" t="s">
        <v>621</v>
      </c>
      <c r="F255" s="10">
        <v>0.82799999999999996</v>
      </c>
      <c r="G255" s="10">
        <v>8.0000000000000002E-3</v>
      </c>
      <c r="H255" s="9"/>
      <c r="I255" s="3" t="str">
        <f t="shared" si="8"/>
        <v/>
      </c>
      <c r="J255" s="3" t="str">
        <f t="shared" si="9"/>
        <v/>
      </c>
      <c r="K255" s="10" t="s">
        <v>283</v>
      </c>
    </row>
    <row r="256" spans="1:11" ht="15.75" customHeight="1" x14ac:dyDescent="0.2">
      <c r="A256" s="10" t="s">
        <v>11</v>
      </c>
      <c r="B256" s="10" t="s">
        <v>239</v>
      </c>
      <c r="C256" s="10" t="s">
        <v>284</v>
      </c>
      <c r="E256" s="10" t="s">
        <v>621</v>
      </c>
      <c r="F256" s="10">
        <v>4.7300000000000004</v>
      </c>
      <c r="G256" s="10">
        <v>0.02</v>
      </c>
      <c r="H256" s="9"/>
      <c r="I256" s="3" t="str">
        <f t="shared" si="8"/>
        <v/>
      </c>
      <c r="J256" s="3" t="str">
        <f t="shared" si="9"/>
        <v/>
      </c>
      <c r="K256" s="10" t="s">
        <v>286</v>
      </c>
    </row>
    <row r="257" spans="1:11" ht="15.75" customHeight="1" x14ac:dyDescent="0.2">
      <c r="A257" s="10" t="s">
        <v>11</v>
      </c>
      <c r="B257" s="10" t="s">
        <v>287</v>
      </c>
      <c r="C257" s="10" t="s">
        <v>240</v>
      </c>
      <c r="E257" s="10" t="s">
        <v>624</v>
      </c>
      <c r="F257" s="10">
        <v>0.78600000000000003</v>
      </c>
      <c r="G257" s="10">
        <v>3.0000000000000001E-3</v>
      </c>
      <c r="H257" s="9"/>
      <c r="I257" s="3" t="str">
        <f t="shared" si="8"/>
        <v/>
      </c>
      <c r="J257" s="3" t="str">
        <f t="shared" si="9"/>
        <v/>
      </c>
      <c r="K257" s="10" t="s">
        <v>289</v>
      </c>
    </row>
    <row r="258" spans="1:11" ht="15.75" customHeight="1" x14ac:dyDescent="0.2">
      <c r="A258" s="10" t="s">
        <v>11</v>
      </c>
      <c r="B258" s="10" t="s">
        <v>287</v>
      </c>
      <c r="C258" s="10" t="s">
        <v>243</v>
      </c>
      <c r="E258" s="10" t="s">
        <v>624</v>
      </c>
      <c r="F258" s="10">
        <v>2.89</v>
      </c>
      <c r="G258" s="10">
        <v>0.03</v>
      </c>
      <c r="H258" s="9"/>
      <c r="I258" s="3" t="str">
        <f t="shared" si="8"/>
        <v/>
      </c>
      <c r="J258" s="3" t="str">
        <f t="shared" si="9"/>
        <v/>
      </c>
      <c r="K258" s="10" t="s">
        <v>291</v>
      </c>
    </row>
    <row r="259" spans="1:11" ht="15.75" customHeight="1" x14ac:dyDescent="0.2">
      <c r="A259" s="10" t="s">
        <v>11</v>
      </c>
      <c r="B259" s="10" t="s">
        <v>287</v>
      </c>
      <c r="C259" s="10" t="s">
        <v>246</v>
      </c>
      <c r="E259" s="10" t="s">
        <v>624</v>
      </c>
      <c r="F259" s="10">
        <v>2.64E-2</v>
      </c>
      <c r="G259" s="10">
        <v>2.9999999999999997E-4</v>
      </c>
      <c r="H259" s="9"/>
      <c r="I259" s="3" t="str">
        <f t="shared" ref="I259:I322" si="10">IFERROR(IF(NOT(H259=""),ABS(ROUNDDOWN(F259-H259, 3 - (1+INT(LOG10(ABS(F259)))))),""),IF(AND(F259=0,NOT(F259="")),ABS(ROUNDDOWN(F259-H259,0)),""))</f>
        <v/>
      </c>
      <c r="J259" s="3" t="str">
        <f t="shared" ref="J259:J322" si="11">IF(NOT(I259=""),IF(I259&lt;=G259,"match",IF(I259&lt;3*G259,"partial match","no match")),"")</f>
        <v/>
      </c>
      <c r="K259" s="10" t="s">
        <v>293</v>
      </c>
    </row>
    <row r="260" spans="1:11" ht="15.75" customHeight="1" x14ac:dyDescent="0.2">
      <c r="A260" s="10" t="s">
        <v>11</v>
      </c>
      <c r="B260" s="10" t="s">
        <v>287</v>
      </c>
      <c r="C260" s="10" t="s">
        <v>249</v>
      </c>
      <c r="E260" s="10" t="s">
        <v>624</v>
      </c>
      <c r="F260" s="10">
        <v>428</v>
      </c>
      <c r="G260" s="10">
        <v>3</v>
      </c>
      <c r="H260" s="9"/>
      <c r="I260" s="3" t="str">
        <f t="shared" si="10"/>
        <v/>
      </c>
      <c r="J260" s="3" t="str">
        <f t="shared" si="11"/>
        <v/>
      </c>
      <c r="K260" s="10" t="s">
        <v>295</v>
      </c>
    </row>
    <row r="261" spans="1:11" ht="15.75" customHeight="1" x14ac:dyDescent="0.2">
      <c r="A261" s="10" t="s">
        <v>11</v>
      </c>
      <c r="B261" s="10" t="s">
        <v>287</v>
      </c>
      <c r="C261" s="10" t="s">
        <v>252</v>
      </c>
      <c r="E261" s="10" t="s">
        <v>624</v>
      </c>
      <c r="F261" s="10">
        <v>2.4299999999999999E-2</v>
      </c>
      <c r="G261" s="10">
        <v>2.9999999999999997E-4</v>
      </c>
      <c r="H261" s="9"/>
      <c r="I261" s="3" t="str">
        <f t="shared" si="10"/>
        <v/>
      </c>
      <c r="J261" s="3" t="str">
        <f t="shared" si="11"/>
        <v/>
      </c>
      <c r="K261" s="10" t="s">
        <v>297</v>
      </c>
    </row>
    <row r="262" spans="1:11" ht="15.75" customHeight="1" x14ac:dyDescent="0.2">
      <c r="A262" s="10" t="s">
        <v>11</v>
      </c>
      <c r="B262" s="10" t="s">
        <v>287</v>
      </c>
      <c r="C262" s="10" t="s">
        <v>254</v>
      </c>
      <c r="E262" s="10" t="s">
        <v>624</v>
      </c>
      <c r="F262" s="10">
        <v>320</v>
      </c>
      <c r="G262" s="10">
        <v>1</v>
      </c>
      <c r="H262" s="9"/>
      <c r="I262" s="3" t="str">
        <f t="shared" si="10"/>
        <v/>
      </c>
      <c r="J262" s="3" t="str">
        <f t="shared" si="11"/>
        <v/>
      </c>
      <c r="K262" s="10" t="s">
        <v>299</v>
      </c>
    </row>
    <row r="263" spans="1:11" ht="15.75" customHeight="1" x14ac:dyDescent="0.2">
      <c r="A263" s="10" t="s">
        <v>11</v>
      </c>
      <c r="B263" s="10" t="s">
        <v>287</v>
      </c>
      <c r="C263" s="10" t="s">
        <v>257</v>
      </c>
      <c r="E263" s="10" t="s">
        <v>624</v>
      </c>
      <c r="F263" s="10">
        <v>3.85E-2</v>
      </c>
      <c r="G263" s="10">
        <v>2.9999999999999997E-4</v>
      </c>
      <c r="H263" s="9"/>
      <c r="I263" s="3" t="str">
        <f t="shared" si="10"/>
        <v/>
      </c>
      <c r="J263" s="3" t="str">
        <f t="shared" si="11"/>
        <v/>
      </c>
      <c r="K263" s="10" t="s">
        <v>302</v>
      </c>
    </row>
    <row r="264" spans="1:11" ht="15.75" customHeight="1" x14ac:dyDescent="0.2">
      <c r="A264" s="10" t="s">
        <v>11</v>
      </c>
      <c r="B264" s="10" t="s">
        <v>287</v>
      </c>
      <c r="C264" s="10" t="s">
        <v>261</v>
      </c>
      <c r="E264" s="10" t="s">
        <v>624</v>
      </c>
      <c r="F264" s="10">
        <v>1400</v>
      </c>
      <c r="G264" s="10">
        <v>20</v>
      </c>
      <c r="H264" s="9"/>
      <c r="I264" s="3" t="str">
        <f t="shared" si="10"/>
        <v/>
      </c>
      <c r="J264" s="3" t="str">
        <f t="shared" si="11"/>
        <v/>
      </c>
      <c r="K264" s="10" t="s">
        <v>304</v>
      </c>
    </row>
    <row r="265" spans="1:11" ht="15.75" customHeight="1" x14ac:dyDescent="0.2">
      <c r="A265" s="10" t="s">
        <v>11</v>
      </c>
      <c r="B265" s="10" t="s">
        <v>287</v>
      </c>
      <c r="C265" s="10" t="s">
        <v>264</v>
      </c>
      <c r="E265" s="10" t="s">
        <v>624</v>
      </c>
      <c r="F265" s="10">
        <v>1730</v>
      </c>
      <c r="G265" s="10">
        <v>10</v>
      </c>
      <c r="H265" s="9"/>
      <c r="I265" s="3" t="str">
        <f t="shared" si="10"/>
        <v/>
      </c>
      <c r="J265" s="3" t="str">
        <f t="shared" si="11"/>
        <v/>
      </c>
      <c r="K265" s="10" t="s">
        <v>306</v>
      </c>
    </row>
    <row r="266" spans="1:11" ht="15.75" customHeight="1" x14ac:dyDescent="0.2">
      <c r="A266" s="10" t="s">
        <v>11</v>
      </c>
      <c r="B266" s="10" t="s">
        <v>287</v>
      </c>
      <c r="C266" s="10" t="s">
        <v>266</v>
      </c>
      <c r="E266" s="10" t="s">
        <v>621</v>
      </c>
      <c r="F266" s="10">
        <v>0.128</v>
      </c>
      <c r="G266" s="10">
        <v>3.0000000000000001E-3</v>
      </c>
      <c r="H266" s="9"/>
      <c r="I266" s="3" t="str">
        <f t="shared" si="10"/>
        <v/>
      </c>
      <c r="J266" s="3" t="str">
        <f t="shared" si="11"/>
        <v/>
      </c>
      <c r="K266" s="10" t="s">
        <v>308</v>
      </c>
    </row>
    <row r="267" spans="1:11" ht="15.75" customHeight="1" x14ac:dyDescent="0.2">
      <c r="A267" s="10" t="s">
        <v>11</v>
      </c>
      <c r="B267" s="10" t="s">
        <v>287</v>
      </c>
      <c r="C267" s="10" t="s">
        <v>269</v>
      </c>
      <c r="E267" s="10" t="s">
        <v>624</v>
      </c>
      <c r="F267" s="10">
        <v>6600</v>
      </c>
      <c r="G267" s="10">
        <v>30</v>
      </c>
      <c r="H267" s="9"/>
      <c r="I267" s="3" t="str">
        <f t="shared" si="10"/>
        <v/>
      </c>
      <c r="J267" s="3" t="str">
        <f t="shared" si="11"/>
        <v/>
      </c>
      <c r="K267" s="10" t="s">
        <v>310</v>
      </c>
    </row>
    <row r="268" spans="1:11" ht="15.75" customHeight="1" x14ac:dyDescent="0.2">
      <c r="A268" s="10" t="s">
        <v>11</v>
      </c>
      <c r="B268" s="10" t="s">
        <v>287</v>
      </c>
      <c r="C268" s="10" t="s">
        <v>272</v>
      </c>
      <c r="E268" s="10" t="s">
        <v>624</v>
      </c>
      <c r="F268" s="10">
        <v>0.57899999999999996</v>
      </c>
      <c r="G268" s="10">
        <v>3.0000000000000001E-3</v>
      </c>
      <c r="H268" s="9"/>
      <c r="I268" s="3" t="str">
        <f t="shared" si="10"/>
        <v/>
      </c>
      <c r="J268" s="3" t="str">
        <f t="shared" si="11"/>
        <v/>
      </c>
      <c r="K268" s="10" t="s">
        <v>312</v>
      </c>
    </row>
    <row r="269" spans="1:11" ht="15.75" customHeight="1" x14ac:dyDescent="0.2">
      <c r="A269" s="10" t="s">
        <v>11</v>
      </c>
      <c r="B269" s="10" t="s">
        <v>287</v>
      </c>
      <c r="C269" s="10" t="s">
        <v>275</v>
      </c>
      <c r="E269" s="10" t="s">
        <v>624</v>
      </c>
      <c r="F269" s="10">
        <v>0.70399999999999996</v>
      </c>
      <c r="G269" s="10">
        <v>2E-3</v>
      </c>
      <c r="H269" s="9"/>
      <c r="I269" s="3" t="str">
        <f t="shared" si="10"/>
        <v/>
      </c>
      <c r="J269" s="3" t="str">
        <f t="shared" si="11"/>
        <v/>
      </c>
      <c r="K269" s="10" t="s">
        <v>314</v>
      </c>
    </row>
    <row r="270" spans="1:11" ht="15.75" customHeight="1" x14ac:dyDescent="0.2">
      <c r="A270" s="10" t="s">
        <v>11</v>
      </c>
      <c r="B270" s="10" t="s">
        <v>287</v>
      </c>
      <c r="C270" s="10" t="s">
        <v>278</v>
      </c>
      <c r="E270" s="10" t="s">
        <v>624</v>
      </c>
      <c r="F270" s="10">
        <v>33.700000000000003</v>
      </c>
      <c r="G270" s="10">
        <v>0.6</v>
      </c>
      <c r="H270" s="9"/>
      <c r="I270" s="3" t="str">
        <f t="shared" si="10"/>
        <v/>
      </c>
      <c r="J270" s="3" t="str">
        <f t="shared" si="11"/>
        <v/>
      </c>
      <c r="K270" s="10" t="s">
        <v>315</v>
      </c>
    </row>
    <row r="271" spans="1:11" ht="15.75" customHeight="1" x14ac:dyDescent="0.2">
      <c r="A271" s="10" t="s">
        <v>11</v>
      </c>
      <c r="B271" s="10" t="s">
        <v>287</v>
      </c>
      <c r="C271" s="10" t="s">
        <v>281</v>
      </c>
      <c r="E271" s="10" t="s">
        <v>624</v>
      </c>
      <c r="F271" s="10">
        <v>0.82599999999999996</v>
      </c>
      <c r="G271" s="10">
        <v>8.0000000000000002E-3</v>
      </c>
      <c r="H271" s="9"/>
      <c r="I271" s="3" t="str">
        <f t="shared" si="10"/>
        <v/>
      </c>
      <c r="J271" s="3" t="str">
        <f t="shared" si="11"/>
        <v/>
      </c>
      <c r="K271" s="10" t="s">
        <v>316</v>
      </c>
    </row>
    <row r="272" spans="1:11" ht="15.75" customHeight="1" x14ac:dyDescent="0.2">
      <c r="A272" s="10" t="s">
        <v>11</v>
      </c>
      <c r="B272" s="10" t="s">
        <v>287</v>
      </c>
      <c r="C272" s="10" t="s">
        <v>284</v>
      </c>
      <c r="E272" s="10" t="s">
        <v>624</v>
      </c>
      <c r="F272" s="10">
        <v>4.76</v>
      </c>
      <c r="G272" s="10">
        <v>0.02</v>
      </c>
      <c r="H272" s="9"/>
      <c r="I272" s="3" t="str">
        <f t="shared" si="10"/>
        <v/>
      </c>
      <c r="J272" s="3" t="str">
        <f t="shared" si="11"/>
        <v/>
      </c>
      <c r="K272" s="10" t="s">
        <v>318</v>
      </c>
    </row>
    <row r="273" spans="1:11" ht="15.75" customHeight="1" x14ac:dyDescent="0.2">
      <c r="A273" s="10" t="s">
        <v>11</v>
      </c>
      <c r="B273" s="10" t="s">
        <v>629</v>
      </c>
      <c r="C273" s="10" t="s">
        <v>240</v>
      </c>
      <c r="E273" s="10" t="s">
        <v>625</v>
      </c>
      <c r="F273" s="10"/>
      <c r="G273" s="10"/>
      <c r="H273" s="9"/>
      <c r="I273" s="3" t="str">
        <f t="shared" si="10"/>
        <v/>
      </c>
      <c r="J273" s="3" t="str">
        <f t="shared" si="11"/>
        <v/>
      </c>
      <c r="K273" s="10" t="s">
        <v>685</v>
      </c>
    </row>
    <row r="274" spans="1:11" ht="15.75" customHeight="1" x14ac:dyDescent="0.2">
      <c r="A274" s="10" t="s">
        <v>11</v>
      </c>
      <c r="B274" s="10" t="s">
        <v>629</v>
      </c>
      <c r="C274" s="10" t="s">
        <v>243</v>
      </c>
      <c r="E274" s="10" t="s">
        <v>625</v>
      </c>
      <c r="F274" s="10"/>
      <c r="G274" s="10"/>
      <c r="H274" s="9"/>
      <c r="I274" s="3" t="str">
        <f t="shared" si="10"/>
        <v/>
      </c>
      <c r="J274" s="3" t="str">
        <f t="shared" si="11"/>
        <v/>
      </c>
      <c r="K274" s="10" t="s">
        <v>686</v>
      </c>
    </row>
    <row r="275" spans="1:11" ht="15.75" customHeight="1" x14ac:dyDescent="0.2">
      <c r="A275" s="10" t="s">
        <v>11</v>
      </c>
      <c r="B275" s="10" t="s">
        <v>629</v>
      </c>
      <c r="C275" s="10" t="s">
        <v>246</v>
      </c>
      <c r="E275" s="10" t="s">
        <v>625</v>
      </c>
      <c r="F275" s="10"/>
      <c r="G275" s="10"/>
      <c r="H275" s="9"/>
      <c r="I275" s="3" t="str">
        <f t="shared" si="10"/>
        <v/>
      </c>
      <c r="J275" s="3" t="str">
        <f t="shared" si="11"/>
        <v/>
      </c>
      <c r="K275" s="10" t="s">
        <v>687</v>
      </c>
    </row>
    <row r="276" spans="1:11" ht="15.75" customHeight="1" x14ac:dyDescent="0.2">
      <c r="A276" s="10" t="s">
        <v>11</v>
      </c>
      <c r="B276" s="10" t="s">
        <v>629</v>
      </c>
      <c r="C276" s="10" t="s">
        <v>249</v>
      </c>
      <c r="E276" s="10" t="s">
        <v>625</v>
      </c>
      <c r="F276" s="10"/>
      <c r="G276" s="10"/>
      <c r="H276" s="9"/>
      <c r="I276" s="3" t="str">
        <f t="shared" si="10"/>
        <v/>
      </c>
      <c r="J276" s="3" t="str">
        <f t="shared" si="11"/>
        <v/>
      </c>
      <c r="K276" s="10" t="s">
        <v>688</v>
      </c>
    </row>
    <row r="277" spans="1:11" ht="15.75" customHeight="1" x14ac:dyDescent="0.2">
      <c r="A277" s="10" t="s">
        <v>11</v>
      </c>
      <c r="B277" s="10" t="s">
        <v>629</v>
      </c>
      <c r="C277" s="10" t="s">
        <v>252</v>
      </c>
      <c r="E277" s="10" t="s">
        <v>625</v>
      </c>
      <c r="F277" s="10"/>
      <c r="G277" s="10"/>
      <c r="H277" s="9"/>
      <c r="I277" s="3" t="str">
        <f t="shared" si="10"/>
        <v/>
      </c>
      <c r="J277" s="3" t="str">
        <f t="shared" si="11"/>
        <v/>
      </c>
      <c r="K277" s="10" t="s">
        <v>689</v>
      </c>
    </row>
    <row r="278" spans="1:11" ht="15.75" customHeight="1" x14ac:dyDescent="0.2">
      <c r="A278" s="10" t="s">
        <v>11</v>
      </c>
      <c r="B278" s="10" t="s">
        <v>629</v>
      </c>
      <c r="C278" s="10" t="s">
        <v>254</v>
      </c>
      <c r="E278" s="10" t="s">
        <v>625</v>
      </c>
      <c r="F278" s="10"/>
      <c r="G278" s="10"/>
      <c r="H278" s="9"/>
      <c r="I278" s="3" t="str">
        <f t="shared" si="10"/>
        <v/>
      </c>
      <c r="J278" s="3" t="str">
        <f t="shared" si="11"/>
        <v/>
      </c>
      <c r="K278" s="10" t="s">
        <v>690</v>
      </c>
    </row>
    <row r="279" spans="1:11" ht="15.75" customHeight="1" x14ac:dyDescent="0.2">
      <c r="A279" s="10" t="s">
        <v>11</v>
      </c>
      <c r="B279" s="10" t="s">
        <v>629</v>
      </c>
      <c r="C279" s="10" t="s">
        <v>257</v>
      </c>
      <c r="E279" s="10" t="s">
        <v>625</v>
      </c>
      <c r="F279" s="10"/>
      <c r="G279" s="10"/>
      <c r="H279" s="9"/>
      <c r="I279" s="3" t="str">
        <f t="shared" si="10"/>
        <v/>
      </c>
      <c r="J279" s="3" t="str">
        <f t="shared" si="11"/>
        <v/>
      </c>
      <c r="K279" s="10" t="s">
        <v>691</v>
      </c>
    </row>
    <row r="280" spans="1:11" ht="15.75" customHeight="1" x14ac:dyDescent="0.2">
      <c r="A280" s="10" t="s">
        <v>11</v>
      </c>
      <c r="B280" s="10" t="s">
        <v>629</v>
      </c>
      <c r="C280" s="10" t="s">
        <v>261</v>
      </c>
      <c r="E280" s="10" t="s">
        <v>625</v>
      </c>
      <c r="F280" s="10"/>
      <c r="G280" s="10"/>
      <c r="H280" s="9"/>
      <c r="I280" s="3" t="str">
        <f t="shared" si="10"/>
        <v/>
      </c>
      <c r="J280" s="3" t="str">
        <f t="shared" si="11"/>
        <v/>
      </c>
      <c r="K280" s="10" t="s">
        <v>692</v>
      </c>
    </row>
    <row r="281" spans="1:11" ht="15.75" customHeight="1" x14ac:dyDescent="0.2">
      <c r="A281" s="10" t="s">
        <v>11</v>
      </c>
      <c r="B281" s="10" t="s">
        <v>629</v>
      </c>
      <c r="C281" s="10" t="s">
        <v>264</v>
      </c>
      <c r="E281" s="10" t="s">
        <v>625</v>
      </c>
      <c r="F281" s="10"/>
      <c r="G281" s="10"/>
      <c r="H281" s="9"/>
      <c r="I281" s="3" t="str">
        <f t="shared" si="10"/>
        <v/>
      </c>
      <c r="J281" s="3" t="str">
        <f t="shared" si="11"/>
        <v/>
      </c>
      <c r="K281" s="10" t="s">
        <v>693</v>
      </c>
    </row>
    <row r="282" spans="1:11" ht="15.75" customHeight="1" x14ac:dyDescent="0.2">
      <c r="A282" s="10" t="s">
        <v>11</v>
      </c>
      <c r="B282" s="10" t="s">
        <v>629</v>
      </c>
      <c r="C282" s="10" t="s">
        <v>266</v>
      </c>
      <c r="E282" s="10" t="s">
        <v>625</v>
      </c>
      <c r="F282" s="10"/>
      <c r="G282" s="10"/>
      <c r="H282" s="9"/>
      <c r="I282" s="3" t="str">
        <f t="shared" si="10"/>
        <v/>
      </c>
      <c r="J282" s="3" t="str">
        <f t="shared" si="11"/>
        <v/>
      </c>
      <c r="K282" s="10" t="s">
        <v>694</v>
      </c>
    </row>
    <row r="283" spans="1:11" ht="15.75" customHeight="1" x14ac:dyDescent="0.2">
      <c r="A283" s="10" t="s">
        <v>11</v>
      </c>
      <c r="B283" s="10" t="s">
        <v>629</v>
      </c>
      <c r="C283" s="10" t="s">
        <v>269</v>
      </c>
      <c r="E283" s="10" t="s">
        <v>625</v>
      </c>
      <c r="F283" s="10"/>
      <c r="G283" s="10"/>
      <c r="H283" s="9"/>
      <c r="I283" s="3" t="str">
        <f t="shared" si="10"/>
        <v/>
      </c>
      <c r="J283" s="3" t="str">
        <f t="shared" si="11"/>
        <v/>
      </c>
      <c r="K283" s="10" t="s">
        <v>695</v>
      </c>
    </row>
    <row r="284" spans="1:11" ht="15.75" customHeight="1" x14ac:dyDescent="0.2">
      <c r="A284" s="10" t="s">
        <v>11</v>
      </c>
      <c r="B284" s="10" t="s">
        <v>629</v>
      </c>
      <c r="C284" s="10" t="s">
        <v>272</v>
      </c>
      <c r="E284" s="10" t="s">
        <v>625</v>
      </c>
      <c r="F284" s="10"/>
      <c r="G284" s="10"/>
      <c r="H284" s="9"/>
      <c r="I284" s="3" t="str">
        <f t="shared" si="10"/>
        <v/>
      </c>
      <c r="J284" s="3" t="str">
        <f t="shared" si="11"/>
        <v/>
      </c>
      <c r="K284" s="10" t="s">
        <v>696</v>
      </c>
    </row>
    <row r="285" spans="1:11" ht="15.75" customHeight="1" x14ac:dyDescent="0.2">
      <c r="A285" s="10" t="s">
        <v>11</v>
      </c>
      <c r="B285" s="10" t="s">
        <v>629</v>
      </c>
      <c r="C285" s="10" t="s">
        <v>275</v>
      </c>
      <c r="E285" s="10" t="s">
        <v>625</v>
      </c>
      <c r="F285" s="10"/>
      <c r="G285" s="10"/>
      <c r="H285" s="9"/>
      <c r="I285" s="3" t="str">
        <f t="shared" si="10"/>
        <v/>
      </c>
      <c r="J285" s="3" t="str">
        <f t="shared" si="11"/>
        <v/>
      </c>
      <c r="K285" s="10" t="s">
        <v>697</v>
      </c>
    </row>
    <row r="286" spans="1:11" ht="15.75" customHeight="1" x14ac:dyDescent="0.2">
      <c r="A286" s="10" t="s">
        <v>11</v>
      </c>
      <c r="B286" s="10" t="s">
        <v>629</v>
      </c>
      <c r="C286" s="10" t="s">
        <v>278</v>
      </c>
      <c r="E286" s="10" t="s">
        <v>625</v>
      </c>
      <c r="F286" s="10"/>
      <c r="G286" s="10"/>
      <c r="H286" s="9"/>
      <c r="I286" s="3" t="str">
        <f t="shared" si="10"/>
        <v/>
      </c>
      <c r="J286" s="3" t="str">
        <f t="shared" si="11"/>
        <v/>
      </c>
      <c r="K286" s="10" t="s">
        <v>698</v>
      </c>
    </row>
    <row r="287" spans="1:11" ht="15.75" customHeight="1" x14ac:dyDescent="0.2">
      <c r="A287" s="10" t="s">
        <v>11</v>
      </c>
      <c r="B287" s="10" t="s">
        <v>629</v>
      </c>
      <c r="C287" s="10" t="s">
        <v>281</v>
      </c>
      <c r="E287" s="10" t="s">
        <v>625</v>
      </c>
      <c r="F287" s="10"/>
      <c r="G287" s="10"/>
      <c r="H287" s="9"/>
      <c r="I287" s="3" t="str">
        <f t="shared" si="10"/>
        <v/>
      </c>
      <c r="J287" s="3" t="str">
        <f t="shared" si="11"/>
        <v/>
      </c>
      <c r="K287" s="10" t="s">
        <v>699</v>
      </c>
    </row>
    <row r="288" spans="1:11" ht="15.75" customHeight="1" x14ac:dyDescent="0.2">
      <c r="A288" s="10" t="s">
        <v>11</v>
      </c>
      <c r="B288" s="10" t="s">
        <v>629</v>
      </c>
      <c r="C288" s="10" t="s">
        <v>284</v>
      </c>
      <c r="E288" s="10" t="s">
        <v>625</v>
      </c>
      <c r="F288" s="10"/>
      <c r="G288" s="10"/>
      <c r="H288" s="9"/>
      <c r="I288" s="3" t="str">
        <f t="shared" si="10"/>
        <v/>
      </c>
      <c r="J288" s="3" t="str">
        <f t="shared" si="11"/>
        <v/>
      </c>
      <c r="K288" s="10" t="s">
        <v>700</v>
      </c>
    </row>
    <row r="289" spans="1:11" ht="15.75" customHeight="1" x14ac:dyDescent="0.2">
      <c r="A289" s="10" t="s">
        <v>11</v>
      </c>
      <c r="B289" s="10" t="s">
        <v>630</v>
      </c>
      <c r="C289" s="10" t="s">
        <v>240</v>
      </c>
      <c r="E289" s="10" t="s">
        <v>625</v>
      </c>
      <c r="F289" s="10"/>
      <c r="G289" s="10"/>
      <c r="H289" s="9"/>
      <c r="I289" s="3" t="str">
        <f t="shared" si="10"/>
        <v/>
      </c>
      <c r="J289" s="3" t="str">
        <f t="shared" si="11"/>
        <v/>
      </c>
      <c r="K289" s="10" t="s">
        <v>701</v>
      </c>
    </row>
    <row r="290" spans="1:11" ht="15.75" customHeight="1" x14ac:dyDescent="0.2">
      <c r="A290" s="10" t="s">
        <v>11</v>
      </c>
      <c r="B290" s="10" t="s">
        <v>630</v>
      </c>
      <c r="C290" s="10" t="s">
        <v>243</v>
      </c>
      <c r="E290" s="10" t="s">
        <v>625</v>
      </c>
      <c r="F290" s="10"/>
      <c r="G290" s="10"/>
      <c r="H290" s="9"/>
      <c r="I290" s="3" t="str">
        <f t="shared" si="10"/>
        <v/>
      </c>
      <c r="J290" s="3" t="str">
        <f t="shared" si="11"/>
        <v/>
      </c>
      <c r="K290" s="10" t="s">
        <v>702</v>
      </c>
    </row>
    <row r="291" spans="1:11" ht="15.75" customHeight="1" x14ac:dyDescent="0.2">
      <c r="A291" s="10" t="s">
        <v>11</v>
      </c>
      <c r="B291" s="10" t="s">
        <v>630</v>
      </c>
      <c r="C291" s="10" t="s">
        <v>246</v>
      </c>
      <c r="E291" s="10" t="s">
        <v>625</v>
      </c>
      <c r="F291" s="10"/>
      <c r="G291" s="10"/>
      <c r="H291" s="9"/>
      <c r="I291" s="3" t="str">
        <f t="shared" si="10"/>
        <v/>
      </c>
      <c r="J291" s="3" t="str">
        <f t="shared" si="11"/>
        <v/>
      </c>
      <c r="K291" s="10" t="s">
        <v>703</v>
      </c>
    </row>
    <row r="292" spans="1:11" ht="15.75" customHeight="1" x14ac:dyDescent="0.2">
      <c r="A292" s="10" t="s">
        <v>11</v>
      </c>
      <c r="B292" s="10" t="s">
        <v>630</v>
      </c>
      <c r="C292" s="10" t="s">
        <v>249</v>
      </c>
      <c r="E292" s="10" t="s">
        <v>625</v>
      </c>
      <c r="F292" s="10"/>
      <c r="G292" s="10"/>
      <c r="H292" s="9"/>
      <c r="I292" s="3" t="str">
        <f t="shared" si="10"/>
        <v/>
      </c>
      <c r="J292" s="3" t="str">
        <f t="shared" si="11"/>
        <v/>
      </c>
      <c r="K292" s="10" t="s">
        <v>704</v>
      </c>
    </row>
    <row r="293" spans="1:11" ht="15.75" customHeight="1" x14ac:dyDescent="0.2">
      <c r="A293" s="10" t="s">
        <v>11</v>
      </c>
      <c r="B293" s="10" t="s">
        <v>630</v>
      </c>
      <c r="C293" s="10" t="s">
        <v>252</v>
      </c>
      <c r="E293" s="10" t="s">
        <v>625</v>
      </c>
      <c r="F293" s="10"/>
      <c r="G293" s="10"/>
      <c r="H293" s="9"/>
      <c r="I293" s="3" t="str">
        <f t="shared" si="10"/>
        <v/>
      </c>
      <c r="J293" s="3" t="str">
        <f t="shared" si="11"/>
        <v/>
      </c>
      <c r="K293" s="10" t="s">
        <v>705</v>
      </c>
    </row>
    <row r="294" spans="1:11" ht="15.75" customHeight="1" x14ac:dyDescent="0.2">
      <c r="A294" s="10" t="s">
        <v>11</v>
      </c>
      <c r="B294" s="10" t="s">
        <v>630</v>
      </c>
      <c r="C294" s="10" t="s">
        <v>254</v>
      </c>
      <c r="E294" s="10" t="s">
        <v>625</v>
      </c>
      <c r="F294" s="10"/>
      <c r="G294" s="10"/>
      <c r="H294" s="9"/>
      <c r="I294" s="3" t="str">
        <f t="shared" si="10"/>
        <v/>
      </c>
      <c r="J294" s="3" t="str">
        <f t="shared" si="11"/>
        <v/>
      </c>
      <c r="K294" s="10" t="s">
        <v>706</v>
      </c>
    </row>
    <row r="295" spans="1:11" ht="15.75" customHeight="1" x14ac:dyDescent="0.2">
      <c r="A295" s="10" t="s">
        <v>11</v>
      </c>
      <c r="B295" s="10" t="s">
        <v>630</v>
      </c>
      <c r="C295" s="10" t="s">
        <v>257</v>
      </c>
      <c r="E295" s="10" t="s">
        <v>625</v>
      </c>
      <c r="F295" s="10"/>
      <c r="G295" s="10"/>
      <c r="H295" s="9"/>
      <c r="I295" s="3" t="str">
        <f t="shared" si="10"/>
        <v/>
      </c>
      <c r="J295" s="3" t="str">
        <f t="shared" si="11"/>
        <v/>
      </c>
      <c r="K295" s="10" t="s">
        <v>707</v>
      </c>
    </row>
    <row r="296" spans="1:11" ht="15.75" customHeight="1" x14ac:dyDescent="0.2">
      <c r="A296" s="10" t="s">
        <v>11</v>
      </c>
      <c r="B296" s="10" t="s">
        <v>630</v>
      </c>
      <c r="C296" s="10" t="s">
        <v>261</v>
      </c>
      <c r="E296" s="10" t="s">
        <v>625</v>
      </c>
      <c r="F296" s="10"/>
      <c r="G296" s="10"/>
      <c r="H296" s="9"/>
      <c r="I296" s="3" t="str">
        <f t="shared" si="10"/>
        <v/>
      </c>
      <c r="J296" s="3" t="str">
        <f t="shared" si="11"/>
        <v/>
      </c>
      <c r="K296" s="10" t="s">
        <v>708</v>
      </c>
    </row>
    <row r="297" spans="1:11" ht="15.75" customHeight="1" x14ac:dyDescent="0.2">
      <c r="A297" s="10" t="s">
        <v>11</v>
      </c>
      <c r="B297" s="10" t="s">
        <v>630</v>
      </c>
      <c r="C297" s="10" t="s">
        <v>264</v>
      </c>
      <c r="E297" s="10" t="s">
        <v>625</v>
      </c>
      <c r="F297" s="10"/>
      <c r="G297" s="10"/>
      <c r="H297" s="9"/>
      <c r="I297" s="3" t="str">
        <f t="shared" si="10"/>
        <v/>
      </c>
      <c r="J297" s="3" t="str">
        <f t="shared" si="11"/>
        <v/>
      </c>
      <c r="K297" s="10" t="s">
        <v>709</v>
      </c>
    </row>
    <row r="298" spans="1:11" ht="15.75" customHeight="1" x14ac:dyDescent="0.2">
      <c r="A298" s="10" t="s">
        <v>11</v>
      </c>
      <c r="B298" s="10" t="s">
        <v>630</v>
      </c>
      <c r="C298" s="10" t="s">
        <v>266</v>
      </c>
      <c r="E298" s="10" t="s">
        <v>625</v>
      </c>
      <c r="F298" s="10"/>
      <c r="G298" s="10"/>
      <c r="H298" s="9"/>
      <c r="I298" s="3" t="str">
        <f t="shared" si="10"/>
        <v/>
      </c>
      <c r="J298" s="3" t="str">
        <f t="shared" si="11"/>
        <v/>
      </c>
      <c r="K298" s="10" t="s">
        <v>710</v>
      </c>
    </row>
    <row r="299" spans="1:11" ht="15.75" customHeight="1" x14ac:dyDescent="0.2">
      <c r="A299" s="10" t="s">
        <v>11</v>
      </c>
      <c r="B299" s="10" t="s">
        <v>630</v>
      </c>
      <c r="C299" s="10" t="s">
        <v>269</v>
      </c>
      <c r="E299" s="10" t="s">
        <v>625</v>
      </c>
      <c r="F299" s="10"/>
      <c r="G299" s="10"/>
      <c r="H299" s="9"/>
      <c r="I299" s="3" t="str">
        <f t="shared" si="10"/>
        <v/>
      </c>
      <c r="J299" s="3" t="str">
        <f t="shared" si="11"/>
        <v/>
      </c>
      <c r="K299" s="10" t="s">
        <v>711</v>
      </c>
    </row>
    <row r="300" spans="1:11" ht="15.75" customHeight="1" x14ac:dyDescent="0.2">
      <c r="A300" s="10" t="s">
        <v>11</v>
      </c>
      <c r="B300" s="10" t="s">
        <v>630</v>
      </c>
      <c r="C300" s="10" t="s">
        <v>272</v>
      </c>
      <c r="E300" s="10" t="s">
        <v>625</v>
      </c>
      <c r="F300" s="10"/>
      <c r="G300" s="10"/>
      <c r="H300" s="9"/>
      <c r="I300" s="3" t="str">
        <f t="shared" si="10"/>
        <v/>
      </c>
      <c r="J300" s="3" t="str">
        <f t="shared" si="11"/>
        <v/>
      </c>
      <c r="K300" s="10" t="s">
        <v>712</v>
      </c>
    </row>
    <row r="301" spans="1:11" ht="15.75" customHeight="1" x14ac:dyDescent="0.2">
      <c r="A301" s="10" t="s">
        <v>11</v>
      </c>
      <c r="B301" s="10" t="s">
        <v>630</v>
      </c>
      <c r="C301" s="10" t="s">
        <v>275</v>
      </c>
      <c r="E301" s="10" t="s">
        <v>625</v>
      </c>
      <c r="F301" s="10"/>
      <c r="G301" s="10"/>
      <c r="H301" s="9"/>
      <c r="I301" s="3" t="str">
        <f t="shared" si="10"/>
        <v/>
      </c>
      <c r="J301" s="3" t="str">
        <f t="shared" si="11"/>
        <v/>
      </c>
      <c r="K301" s="10" t="s">
        <v>713</v>
      </c>
    </row>
    <row r="302" spans="1:11" ht="15.75" customHeight="1" x14ac:dyDescent="0.2">
      <c r="A302" s="10" t="s">
        <v>11</v>
      </c>
      <c r="B302" s="10" t="s">
        <v>630</v>
      </c>
      <c r="C302" s="10" t="s">
        <v>278</v>
      </c>
      <c r="E302" s="10" t="s">
        <v>625</v>
      </c>
      <c r="F302" s="10"/>
      <c r="G302" s="10"/>
      <c r="H302" s="9"/>
      <c r="I302" s="3" t="str">
        <f t="shared" si="10"/>
        <v/>
      </c>
      <c r="J302" s="3" t="str">
        <f t="shared" si="11"/>
        <v/>
      </c>
      <c r="K302" s="10" t="s">
        <v>714</v>
      </c>
    </row>
    <row r="303" spans="1:11" ht="15.75" customHeight="1" x14ac:dyDescent="0.2">
      <c r="A303" s="10" t="s">
        <v>11</v>
      </c>
      <c r="B303" s="10" t="s">
        <v>630</v>
      </c>
      <c r="C303" s="10" t="s">
        <v>281</v>
      </c>
      <c r="E303" s="10" t="s">
        <v>625</v>
      </c>
      <c r="F303" s="10"/>
      <c r="G303" s="10"/>
      <c r="H303" s="9"/>
      <c r="I303" s="3" t="str">
        <f t="shared" si="10"/>
        <v/>
      </c>
      <c r="J303" s="3" t="str">
        <f t="shared" si="11"/>
        <v/>
      </c>
      <c r="K303" s="10" t="s">
        <v>715</v>
      </c>
    </row>
    <row r="304" spans="1:11" ht="15.75" customHeight="1" x14ac:dyDescent="0.2">
      <c r="A304" s="10" t="s">
        <v>11</v>
      </c>
      <c r="B304" s="10" t="s">
        <v>630</v>
      </c>
      <c r="C304" s="10" t="s">
        <v>284</v>
      </c>
      <c r="E304" s="10" t="s">
        <v>625</v>
      </c>
      <c r="F304" s="10"/>
      <c r="G304" s="10"/>
      <c r="H304" s="9"/>
      <c r="I304" s="3" t="str">
        <f t="shared" si="10"/>
        <v/>
      </c>
      <c r="J304" s="3" t="str">
        <f t="shared" si="11"/>
        <v/>
      </c>
      <c r="K304" s="10" t="s">
        <v>716</v>
      </c>
    </row>
    <row r="305" spans="1:11" ht="15.75" customHeight="1" x14ac:dyDescent="0.2">
      <c r="A305" s="10" t="s">
        <v>11</v>
      </c>
      <c r="B305" s="10" t="s">
        <v>319</v>
      </c>
      <c r="C305" s="10" t="s">
        <v>320</v>
      </c>
      <c r="E305" s="10" t="s">
        <v>621</v>
      </c>
      <c r="F305" s="10">
        <v>0.68799999999999994</v>
      </c>
      <c r="G305" s="10">
        <v>3.0000000000000001E-3</v>
      </c>
      <c r="H305" s="9"/>
      <c r="I305" s="3" t="str">
        <f t="shared" si="10"/>
        <v/>
      </c>
      <c r="J305" s="3" t="str">
        <f t="shared" si="11"/>
        <v/>
      </c>
      <c r="K305" s="10" t="s">
        <v>322</v>
      </c>
    </row>
    <row r="306" spans="1:11" ht="15.75" customHeight="1" x14ac:dyDescent="0.2">
      <c r="A306" s="10" t="s">
        <v>11</v>
      </c>
      <c r="B306" s="10" t="s">
        <v>319</v>
      </c>
      <c r="C306" s="10" t="s">
        <v>323</v>
      </c>
      <c r="E306" s="10" t="s">
        <v>624</v>
      </c>
      <c r="F306" s="10">
        <v>625</v>
      </c>
      <c r="G306" s="10">
        <v>9</v>
      </c>
      <c r="H306" s="9"/>
      <c r="I306" s="3" t="str">
        <f t="shared" si="10"/>
        <v/>
      </c>
      <c r="J306" s="3" t="str">
        <f t="shared" si="11"/>
        <v/>
      </c>
      <c r="K306" s="10" t="s">
        <v>325</v>
      </c>
    </row>
    <row r="307" spans="1:11" ht="15.75" customHeight="1" x14ac:dyDescent="0.2">
      <c r="A307" s="10" t="s">
        <v>11</v>
      </c>
      <c r="B307" s="10" t="s">
        <v>319</v>
      </c>
      <c r="C307" s="10" t="s">
        <v>326</v>
      </c>
      <c r="E307" s="10" t="s">
        <v>624</v>
      </c>
      <c r="F307" s="10">
        <v>3.6799999999999999E-2</v>
      </c>
      <c r="G307" s="10">
        <v>5.0000000000000001E-4</v>
      </c>
      <c r="H307" s="9"/>
      <c r="I307" s="3" t="str">
        <f t="shared" si="10"/>
        <v/>
      </c>
      <c r="J307" s="3" t="str">
        <f t="shared" si="11"/>
        <v/>
      </c>
      <c r="K307" s="10" t="s">
        <v>329</v>
      </c>
    </row>
    <row r="308" spans="1:11" ht="15.75" customHeight="1" x14ac:dyDescent="0.2">
      <c r="A308" s="10" t="s">
        <v>11</v>
      </c>
      <c r="B308" s="10" t="s">
        <v>319</v>
      </c>
      <c r="C308" s="10" t="s">
        <v>330</v>
      </c>
      <c r="E308" s="10" t="s">
        <v>621</v>
      </c>
      <c r="F308" s="10">
        <v>363</v>
      </c>
      <c r="G308" s="10">
        <v>3</v>
      </c>
      <c r="H308" s="9"/>
      <c r="I308" s="3" t="str">
        <f t="shared" si="10"/>
        <v/>
      </c>
      <c r="J308" s="3" t="str">
        <f t="shared" si="11"/>
        <v/>
      </c>
      <c r="K308" s="10" t="s">
        <v>332</v>
      </c>
    </row>
    <row r="309" spans="1:11" ht="15.75" customHeight="1" x14ac:dyDescent="0.2">
      <c r="A309" s="10" t="s">
        <v>11</v>
      </c>
      <c r="B309" s="10" t="s">
        <v>319</v>
      </c>
      <c r="C309" s="10" t="s">
        <v>333</v>
      </c>
      <c r="E309" s="10" t="s">
        <v>621</v>
      </c>
      <c r="F309" s="10">
        <v>2.98E-2</v>
      </c>
      <c r="G309" s="10">
        <v>5.0000000000000001E-4</v>
      </c>
      <c r="H309" s="9"/>
      <c r="I309" s="3" t="str">
        <f t="shared" si="10"/>
        <v/>
      </c>
      <c r="J309" s="3" t="str">
        <f t="shared" si="11"/>
        <v/>
      </c>
      <c r="K309" s="10" t="s">
        <v>335</v>
      </c>
    </row>
    <row r="310" spans="1:11" ht="15.75" customHeight="1" x14ac:dyDescent="0.2">
      <c r="A310" s="10" t="s">
        <v>11</v>
      </c>
      <c r="B310" s="10" t="s">
        <v>319</v>
      </c>
      <c r="C310" s="10" t="s">
        <v>336</v>
      </c>
      <c r="E310" s="10" t="s">
        <v>621</v>
      </c>
      <c r="F310" s="10">
        <v>226</v>
      </c>
      <c r="G310" s="10">
        <v>1</v>
      </c>
      <c r="H310" s="9"/>
      <c r="I310" s="3" t="str">
        <f t="shared" si="10"/>
        <v/>
      </c>
      <c r="J310" s="3" t="str">
        <f t="shared" si="11"/>
        <v/>
      </c>
      <c r="K310" s="10" t="s">
        <v>338</v>
      </c>
    </row>
    <row r="311" spans="1:11" ht="15.75" customHeight="1" x14ac:dyDescent="0.2">
      <c r="A311" s="10" t="s">
        <v>11</v>
      </c>
      <c r="B311" s="10" t="s">
        <v>319</v>
      </c>
      <c r="C311" s="10" t="s">
        <v>339</v>
      </c>
      <c r="E311" s="10" t="s">
        <v>624</v>
      </c>
      <c r="F311" s="10">
        <v>1.35</v>
      </c>
      <c r="G311" s="10">
        <v>0.03</v>
      </c>
      <c r="H311" s="9"/>
      <c r="I311" s="3" t="str">
        <f t="shared" si="10"/>
        <v/>
      </c>
      <c r="J311" s="3" t="str">
        <f t="shared" si="11"/>
        <v/>
      </c>
      <c r="K311" s="10" t="s">
        <v>341</v>
      </c>
    </row>
    <row r="312" spans="1:11" ht="15.75" customHeight="1" x14ac:dyDescent="0.2">
      <c r="A312" s="10" t="s">
        <v>11</v>
      </c>
      <c r="B312" s="10" t="s">
        <v>319</v>
      </c>
      <c r="C312" s="10" t="s">
        <v>342</v>
      </c>
      <c r="E312" s="10" t="s">
        <v>624</v>
      </c>
      <c r="F312" s="10">
        <v>316000</v>
      </c>
      <c r="G312" s="10">
        <v>5000</v>
      </c>
      <c r="H312" s="9"/>
      <c r="I312" s="3" t="str">
        <f t="shared" si="10"/>
        <v/>
      </c>
      <c r="J312" s="3" t="str">
        <f t="shared" si="11"/>
        <v/>
      </c>
      <c r="K312" s="10" t="s">
        <v>344</v>
      </c>
    </row>
    <row r="313" spans="1:11" ht="15.75" customHeight="1" x14ac:dyDescent="0.2">
      <c r="A313" s="10" t="s">
        <v>11</v>
      </c>
      <c r="B313" s="10" t="s">
        <v>319</v>
      </c>
      <c r="C313" s="10" t="s">
        <v>264</v>
      </c>
      <c r="E313" s="10" t="s">
        <v>624</v>
      </c>
      <c r="F313" s="10">
        <v>82.2</v>
      </c>
      <c r="G313" s="10">
        <v>0.1</v>
      </c>
      <c r="H313" s="9"/>
      <c r="I313" s="3" t="str">
        <f t="shared" si="10"/>
        <v/>
      </c>
      <c r="J313" s="3" t="str">
        <f t="shared" si="11"/>
        <v/>
      </c>
      <c r="K313" s="10" t="s">
        <v>346</v>
      </c>
    </row>
    <row r="314" spans="1:11" ht="15.75" customHeight="1" x14ac:dyDescent="0.2">
      <c r="A314" s="10" t="s">
        <v>11</v>
      </c>
      <c r="B314" s="10" t="s">
        <v>319</v>
      </c>
      <c r="C314" s="10" t="s">
        <v>347</v>
      </c>
      <c r="E314" s="10" t="s">
        <v>621</v>
      </c>
      <c r="F314" s="10">
        <v>7.2800000000000004E-2</v>
      </c>
      <c r="G314" s="10">
        <v>1.4E-3</v>
      </c>
      <c r="H314" s="9"/>
      <c r="I314" s="3" t="str">
        <f t="shared" si="10"/>
        <v/>
      </c>
      <c r="J314" s="3" t="str">
        <f t="shared" si="11"/>
        <v/>
      </c>
      <c r="K314" s="10" t="s">
        <v>349</v>
      </c>
    </row>
    <row r="315" spans="1:11" ht="15.75" customHeight="1" x14ac:dyDescent="0.2">
      <c r="A315" s="10" t="s">
        <v>11</v>
      </c>
      <c r="B315" s="10" t="s">
        <v>319</v>
      </c>
      <c r="C315" s="10" t="s">
        <v>350</v>
      </c>
      <c r="E315" s="10" t="s">
        <v>621</v>
      </c>
      <c r="F315" s="10">
        <v>479</v>
      </c>
      <c r="G315" s="10">
        <v>4</v>
      </c>
      <c r="H315" s="9"/>
      <c r="I315" s="3" t="str">
        <f t="shared" si="10"/>
        <v/>
      </c>
      <c r="J315" s="3" t="str">
        <f t="shared" si="11"/>
        <v/>
      </c>
      <c r="K315" s="10" t="s">
        <v>352</v>
      </c>
    </row>
    <row r="316" spans="1:11" ht="15.75" customHeight="1" x14ac:dyDescent="0.2">
      <c r="A316" s="10" t="s">
        <v>11</v>
      </c>
      <c r="B316" s="10" t="s">
        <v>319</v>
      </c>
      <c r="C316" s="10" t="s">
        <v>353</v>
      </c>
      <c r="E316" s="10" t="s">
        <v>621</v>
      </c>
      <c r="F316" s="10">
        <v>0.44</v>
      </c>
      <c r="G316" s="10">
        <v>4.0000000000000001E-3</v>
      </c>
      <c r="H316" s="9"/>
      <c r="I316" s="3" t="str">
        <f t="shared" si="10"/>
        <v/>
      </c>
      <c r="J316" s="3" t="str">
        <f t="shared" si="11"/>
        <v/>
      </c>
      <c r="K316" s="10" t="s">
        <v>355</v>
      </c>
    </row>
    <row r="317" spans="1:11" ht="15.75" customHeight="1" x14ac:dyDescent="0.2">
      <c r="A317" s="10" t="s">
        <v>11</v>
      </c>
      <c r="B317" s="10" t="s">
        <v>319</v>
      </c>
      <c r="C317" s="10" t="s">
        <v>356</v>
      </c>
      <c r="E317" s="10" t="s">
        <v>621</v>
      </c>
      <c r="F317" s="10">
        <v>0.3</v>
      </c>
      <c r="G317" s="10">
        <v>3.0000000000000001E-3</v>
      </c>
      <c r="H317" s="9"/>
      <c r="I317" s="3" t="str">
        <f t="shared" si="10"/>
        <v/>
      </c>
      <c r="J317" s="3" t="str">
        <f t="shared" si="11"/>
        <v/>
      </c>
      <c r="K317" s="10" t="s">
        <v>358</v>
      </c>
    </row>
    <row r="318" spans="1:11" ht="15.75" customHeight="1" x14ac:dyDescent="0.2">
      <c r="A318" s="10" t="s">
        <v>11</v>
      </c>
      <c r="B318" s="10" t="s">
        <v>319</v>
      </c>
      <c r="C318" s="10" t="s">
        <v>278</v>
      </c>
      <c r="E318" s="10" t="s">
        <v>621</v>
      </c>
      <c r="F318" s="10">
        <v>42.7</v>
      </c>
      <c r="G318" s="10">
        <v>0.7</v>
      </c>
      <c r="H318" s="9"/>
      <c r="I318" s="3" t="str">
        <f t="shared" si="10"/>
        <v/>
      </c>
      <c r="J318" s="3" t="str">
        <f t="shared" si="11"/>
        <v/>
      </c>
      <c r="K318" s="10" t="s">
        <v>360</v>
      </c>
    </row>
    <row r="319" spans="1:11" ht="15.75" customHeight="1" x14ac:dyDescent="0.2">
      <c r="A319" s="10" t="s">
        <v>11</v>
      </c>
      <c r="B319" s="10" t="s">
        <v>319</v>
      </c>
      <c r="C319" s="10" t="s">
        <v>361</v>
      </c>
      <c r="E319" s="10" t="s">
        <v>624</v>
      </c>
      <c r="F319" s="10">
        <v>609</v>
      </c>
      <c r="G319" s="10">
        <v>9</v>
      </c>
      <c r="H319" s="9"/>
      <c r="I319" s="3" t="str">
        <f t="shared" si="10"/>
        <v/>
      </c>
      <c r="J319" s="3" t="str">
        <f t="shared" si="11"/>
        <v/>
      </c>
      <c r="K319" s="10" t="s">
        <v>363</v>
      </c>
    </row>
    <row r="320" spans="1:11" ht="15.75" customHeight="1" x14ac:dyDescent="0.2">
      <c r="A320" s="10" t="s">
        <v>11</v>
      </c>
      <c r="B320" s="10" t="s">
        <v>319</v>
      </c>
      <c r="C320" s="10" t="s">
        <v>364</v>
      </c>
      <c r="E320" s="10" t="s">
        <v>621</v>
      </c>
      <c r="F320" s="10">
        <v>5.92</v>
      </c>
      <c r="G320" s="10">
        <v>0.02</v>
      </c>
      <c r="H320" s="9"/>
      <c r="I320" s="3" t="str">
        <f t="shared" si="10"/>
        <v/>
      </c>
      <c r="J320" s="3" t="str">
        <f t="shared" si="11"/>
        <v/>
      </c>
      <c r="K320" s="10" t="s">
        <v>365</v>
      </c>
    </row>
    <row r="321" spans="1:11" ht="15.75" customHeight="1" x14ac:dyDescent="0.2">
      <c r="A321" s="10" t="s">
        <v>11</v>
      </c>
      <c r="B321" s="10" t="s">
        <v>631</v>
      </c>
      <c r="C321" s="10" t="s">
        <v>320</v>
      </c>
      <c r="E321" s="10" t="s">
        <v>625</v>
      </c>
      <c r="F321" s="10"/>
      <c r="G321" s="10"/>
      <c r="H321" s="9"/>
      <c r="I321" s="3" t="str">
        <f t="shared" si="10"/>
        <v/>
      </c>
      <c r="J321" s="3" t="str">
        <f t="shared" si="11"/>
        <v/>
      </c>
      <c r="K321" s="10" t="s">
        <v>717</v>
      </c>
    </row>
    <row r="322" spans="1:11" ht="15.75" customHeight="1" x14ac:dyDescent="0.2">
      <c r="A322" s="10" t="s">
        <v>11</v>
      </c>
      <c r="B322" s="10" t="s">
        <v>631</v>
      </c>
      <c r="C322" s="10" t="s">
        <v>323</v>
      </c>
      <c r="E322" s="10" t="s">
        <v>625</v>
      </c>
      <c r="F322" s="10"/>
      <c r="G322" s="10"/>
      <c r="H322" s="9"/>
      <c r="I322" s="3" t="str">
        <f t="shared" si="10"/>
        <v/>
      </c>
      <c r="J322" s="3" t="str">
        <f t="shared" si="11"/>
        <v/>
      </c>
      <c r="K322" s="10" t="s">
        <v>718</v>
      </c>
    </row>
    <row r="323" spans="1:11" ht="15.75" customHeight="1" x14ac:dyDescent="0.2">
      <c r="A323" s="10" t="s">
        <v>11</v>
      </c>
      <c r="B323" s="10" t="s">
        <v>631</v>
      </c>
      <c r="C323" s="10" t="s">
        <v>326</v>
      </c>
      <c r="E323" s="10" t="s">
        <v>625</v>
      </c>
      <c r="F323" s="10"/>
      <c r="G323" s="10"/>
      <c r="H323" s="9"/>
      <c r="I323" s="3" t="str">
        <f t="shared" ref="I323:I386" si="12">IFERROR(IF(NOT(H323=""),ABS(ROUNDDOWN(F323-H323, 3 - (1+INT(LOG10(ABS(F323)))))),""),IF(AND(F323=0,NOT(F323="")),ABS(ROUNDDOWN(F323-H323,0)),""))</f>
        <v/>
      </c>
      <c r="J323" s="3" t="str">
        <f t="shared" ref="J323:J386" si="13">IF(NOT(I323=""),IF(I323&lt;=G323,"match",IF(I323&lt;3*G323,"partial match","no match")),"")</f>
        <v/>
      </c>
      <c r="K323" s="10" t="s">
        <v>719</v>
      </c>
    </row>
    <row r="324" spans="1:11" ht="15.75" customHeight="1" x14ac:dyDescent="0.2">
      <c r="A324" s="10" t="s">
        <v>11</v>
      </c>
      <c r="B324" s="10" t="s">
        <v>631</v>
      </c>
      <c r="C324" s="10" t="s">
        <v>330</v>
      </c>
      <c r="E324" s="10" t="s">
        <v>625</v>
      </c>
      <c r="F324" s="10"/>
      <c r="G324" s="10"/>
      <c r="H324" s="9"/>
      <c r="I324" s="3" t="str">
        <f t="shared" si="12"/>
        <v/>
      </c>
      <c r="J324" s="3" t="str">
        <f t="shared" si="13"/>
        <v/>
      </c>
      <c r="K324" s="10" t="s">
        <v>720</v>
      </c>
    </row>
    <row r="325" spans="1:11" ht="15.75" customHeight="1" x14ac:dyDescent="0.2">
      <c r="A325" s="10" t="s">
        <v>11</v>
      </c>
      <c r="B325" s="10" t="s">
        <v>631</v>
      </c>
      <c r="C325" s="10" t="s">
        <v>333</v>
      </c>
      <c r="E325" s="10" t="s">
        <v>625</v>
      </c>
      <c r="F325" s="10"/>
      <c r="G325" s="10"/>
      <c r="H325" s="9"/>
      <c r="I325" s="3" t="str">
        <f t="shared" si="12"/>
        <v/>
      </c>
      <c r="J325" s="3" t="str">
        <f t="shared" si="13"/>
        <v/>
      </c>
      <c r="K325" s="10" t="s">
        <v>721</v>
      </c>
    </row>
    <row r="326" spans="1:11" ht="15.75" customHeight="1" x14ac:dyDescent="0.2">
      <c r="A326" s="10" t="s">
        <v>11</v>
      </c>
      <c r="B326" s="10" t="s">
        <v>631</v>
      </c>
      <c r="C326" s="10" t="s">
        <v>336</v>
      </c>
      <c r="E326" s="10" t="s">
        <v>625</v>
      </c>
      <c r="F326" s="10"/>
      <c r="G326" s="10"/>
      <c r="H326" s="9"/>
      <c r="I326" s="3" t="str">
        <f t="shared" si="12"/>
        <v/>
      </c>
      <c r="J326" s="3" t="str">
        <f t="shared" si="13"/>
        <v/>
      </c>
      <c r="K326" s="10" t="s">
        <v>722</v>
      </c>
    </row>
    <row r="327" spans="1:11" ht="15.75" customHeight="1" x14ac:dyDescent="0.2">
      <c r="A327" s="10" t="s">
        <v>11</v>
      </c>
      <c r="B327" s="10" t="s">
        <v>631</v>
      </c>
      <c r="C327" s="10" t="s">
        <v>339</v>
      </c>
      <c r="E327" s="10" t="s">
        <v>625</v>
      </c>
      <c r="F327" s="10"/>
      <c r="G327" s="10"/>
      <c r="H327" s="9"/>
      <c r="I327" s="3" t="str">
        <f t="shared" si="12"/>
        <v/>
      </c>
      <c r="J327" s="3" t="str">
        <f t="shared" si="13"/>
        <v/>
      </c>
      <c r="K327" s="10" t="s">
        <v>723</v>
      </c>
    </row>
    <row r="328" spans="1:11" ht="15.75" customHeight="1" x14ac:dyDescent="0.2">
      <c r="A328" s="10" t="s">
        <v>11</v>
      </c>
      <c r="B328" s="10" t="s">
        <v>631</v>
      </c>
      <c r="C328" s="10" t="s">
        <v>342</v>
      </c>
      <c r="E328" s="10" t="s">
        <v>625</v>
      </c>
      <c r="F328" s="10"/>
      <c r="G328" s="10"/>
      <c r="H328" s="9"/>
      <c r="I328" s="3" t="str">
        <f t="shared" si="12"/>
        <v/>
      </c>
      <c r="J328" s="3" t="str">
        <f t="shared" si="13"/>
        <v/>
      </c>
      <c r="K328" s="10" t="s">
        <v>724</v>
      </c>
    </row>
    <row r="329" spans="1:11" ht="15.75" customHeight="1" x14ac:dyDescent="0.2">
      <c r="A329" s="10" t="s">
        <v>11</v>
      </c>
      <c r="B329" s="10" t="s">
        <v>631</v>
      </c>
      <c r="C329" s="10" t="s">
        <v>264</v>
      </c>
      <c r="E329" s="10" t="s">
        <v>625</v>
      </c>
      <c r="F329" s="10"/>
      <c r="G329" s="10"/>
      <c r="H329" s="9"/>
      <c r="I329" s="3" t="str">
        <f t="shared" si="12"/>
        <v/>
      </c>
      <c r="J329" s="3" t="str">
        <f t="shared" si="13"/>
        <v/>
      </c>
      <c r="K329" s="10" t="s">
        <v>725</v>
      </c>
    </row>
    <row r="330" spans="1:11" ht="15.75" customHeight="1" x14ac:dyDescent="0.2">
      <c r="A330" s="10" t="s">
        <v>11</v>
      </c>
      <c r="B330" s="10" t="s">
        <v>631</v>
      </c>
      <c r="C330" s="10" t="s">
        <v>347</v>
      </c>
      <c r="E330" s="10" t="s">
        <v>625</v>
      </c>
      <c r="F330" s="10"/>
      <c r="G330" s="10"/>
      <c r="H330" s="9"/>
      <c r="I330" s="3" t="str">
        <f t="shared" si="12"/>
        <v/>
      </c>
      <c r="J330" s="3" t="str">
        <f t="shared" si="13"/>
        <v/>
      </c>
      <c r="K330" s="10" t="s">
        <v>726</v>
      </c>
    </row>
    <row r="331" spans="1:11" ht="15.75" customHeight="1" x14ac:dyDescent="0.2">
      <c r="A331" s="10" t="s">
        <v>11</v>
      </c>
      <c r="B331" s="10" t="s">
        <v>631</v>
      </c>
      <c r="C331" s="10" t="s">
        <v>350</v>
      </c>
      <c r="E331" s="10" t="s">
        <v>625</v>
      </c>
      <c r="F331" s="10"/>
      <c r="G331" s="10"/>
      <c r="H331" s="9"/>
      <c r="I331" s="3" t="str">
        <f t="shared" si="12"/>
        <v/>
      </c>
      <c r="J331" s="3" t="str">
        <f t="shared" si="13"/>
        <v/>
      </c>
      <c r="K331" s="10" t="s">
        <v>727</v>
      </c>
    </row>
    <row r="332" spans="1:11" ht="15.75" customHeight="1" x14ac:dyDescent="0.2">
      <c r="A332" s="10" t="s">
        <v>11</v>
      </c>
      <c r="B332" s="10" t="s">
        <v>631</v>
      </c>
      <c r="C332" s="10" t="s">
        <v>353</v>
      </c>
      <c r="E332" s="10" t="s">
        <v>625</v>
      </c>
      <c r="F332" s="10"/>
      <c r="G332" s="10"/>
      <c r="H332" s="9"/>
      <c r="I332" s="3" t="str">
        <f t="shared" si="12"/>
        <v/>
      </c>
      <c r="J332" s="3" t="str">
        <f t="shared" si="13"/>
        <v/>
      </c>
      <c r="K332" s="10" t="s">
        <v>728</v>
      </c>
    </row>
    <row r="333" spans="1:11" ht="15.75" customHeight="1" x14ac:dyDescent="0.2">
      <c r="A333" s="10" t="s">
        <v>11</v>
      </c>
      <c r="B333" s="10" t="s">
        <v>631</v>
      </c>
      <c r="C333" s="10" t="s">
        <v>356</v>
      </c>
      <c r="E333" s="10" t="s">
        <v>625</v>
      </c>
      <c r="F333" s="10"/>
      <c r="G333" s="10"/>
      <c r="H333" s="9"/>
      <c r="I333" s="3" t="str">
        <f t="shared" si="12"/>
        <v/>
      </c>
      <c r="J333" s="3" t="str">
        <f t="shared" si="13"/>
        <v/>
      </c>
      <c r="K333" s="10" t="s">
        <v>729</v>
      </c>
    </row>
    <row r="334" spans="1:11" ht="15.75" customHeight="1" x14ac:dyDescent="0.2">
      <c r="A334" s="10" t="s">
        <v>11</v>
      </c>
      <c r="B334" s="10" t="s">
        <v>631</v>
      </c>
      <c r="C334" s="10" t="s">
        <v>278</v>
      </c>
      <c r="E334" s="10" t="s">
        <v>625</v>
      </c>
      <c r="F334" s="10"/>
      <c r="G334" s="10"/>
      <c r="H334" s="9"/>
      <c r="I334" s="3" t="str">
        <f t="shared" si="12"/>
        <v/>
      </c>
      <c r="J334" s="3" t="str">
        <f t="shared" si="13"/>
        <v/>
      </c>
      <c r="K334" s="10" t="s">
        <v>730</v>
      </c>
    </row>
    <row r="335" spans="1:11" ht="15.75" customHeight="1" x14ac:dyDescent="0.2">
      <c r="A335" s="10" t="s">
        <v>11</v>
      </c>
      <c r="B335" s="10" t="s">
        <v>631</v>
      </c>
      <c r="C335" s="10" t="s">
        <v>361</v>
      </c>
      <c r="E335" s="10" t="s">
        <v>625</v>
      </c>
      <c r="F335" s="10"/>
      <c r="G335" s="10"/>
      <c r="H335" s="9"/>
      <c r="I335" s="3" t="str">
        <f t="shared" si="12"/>
        <v/>
      </c>
      <c r="J335" s="3" t="str">
        <f t="shared" si="13"/>
        <v/>
      </c>
      <c r="K335" s="10" t="s">
        <v>731</v>
      </c>
    </row>
    <row r="336" spans="1:11" ht="15.75" customHeight="1" x14ac:dyDescent="0.2">
      <c r="A336" s="10" t="s">
        <v>11</v>
      </c>
      <c r="B336" s="10" t="s">
        <v>631</v>
      </c>
      <c r="C336" s="10" t="s">
        <v>364</v>
      </c>
      <c r="E336" s="10" t="s">
        <v>625</v>
      </c>
      <c r="F336" s="10"/>
      <c r="G336" s="10"/>
      <c r="H336" s="9"/>
      <c r="I336" s="3" t="str">
        <f t="shared" si="12"/>
        <v/>
      </c>
      <c r="J336" s="3" t="str">
        <f t="shared" si="13"/>
        <v/>
      </c>
      <c r="K336" s="10" t="s">
        <v>732</v>
      </c>
    </row>
    <row r="337" spans="1:11" ht="15.75" customHeight="1" x14ac:dyDescent="0.2">
      <c r="A337" s="10" t="s">
        <v>11</v>
      </c>
      <c r="B337" s="10" t="s">
        <v>367</v>
      </c>
      <c r="C337" s="10" t="s">
        <v>368</v>
      </c>
      <c r="E337" s="10" t="s">
        <v>624</v>
      </c>
      <c r="F337" s="10">
        <v>0.191</v>
      </c>
      <c r="G337" s="10">
        <v>6.0000000000000001E-3</v>
      </c>
      <c r="H337" s="9"/>
      <c r="I337" s="3" t="str">
        <f t="shared" si="12"/>
        <v/>
      </c>
      <c r="J337" s="3" t="str">
        <f t="shared" si="13"/>
        <v/>
      </c>
      <c r="K337" s="10" t="s">
        <v>369</v>
      </c>
    </row>
    <row r="338" spans="1:11" ht="15.75" customHeight="1" x14ac:dyDescent="0.2">
      <c r="A338" s="10" t="s">
        <v>11</v>
      </c>
      <c r="B338" s="10" t="s">
        <v>367</v>
      </c>
      <c r="C338" s="10" t="s">
        <v>370</v>
      </c>
      <c r="E338" s="10" t="s">
        <v>624</v>
      </c>
      <c r="F338" s="10">
        <v>162</v>
      </c>
      <c r="G338" s="10">
        <v>1</v>
      </c>
      <c r="H338" s="9"/>
      <c r="I338" s="3" t="str">
        <f t="shared" si="12"/>
        <v/>
      </c>
      <c r="J338" s="3" t="str">
        <f t="shared" si="13"/>
        <v/>
      </c>
      <c r="K338" s="10" t="s">
        <v>372</v>
      </c>
    </row>
    <row r="339" spans="1:11" ht="15.75" customHeight="1" x14ac:dyDescent="0.2">
      <c r="A339" s="10" t="s">
        <v>11</v>
      </c>
      <c r="B339" s="10" t="s">
        <v>367</v>
      </c>
      <c r="C339" s="10" t="s">
        <v>326</v>
      </c>
      <c r="E339" s="10" t="s">
        <v>624</v>
      </c>
      <c r="F339" s="10">
        <v>3.7600000000000001E-2</v>
      </c>
      <c r="G339" s="10">
        <v>5.0000000000000001E-4</v>
      </c>
      <c r="H339" s="9"/>
      <c r="I339" s="3" t="str">
        <f t="shared" si="12"/>
        <v/>
      </c>
      <c r="J339" s="3" t="str">
        <f t="shared" si="13"/>
        <v/>
      </c>
      <c r="K339" s="10" t="s">
        <v>373</v>
      </c>
    </row>
    <row r="340" spans="1:11" ht="15.75" customHeight="1" x14ac:dyDescent="0.2">
      <c r="A340" s="10" t="s">
        <v>11</v>
      </c>
      <c r="B340" s="10" t="s">
        <v>367</v>
      </c>
      <c r="C340" s="10" t="s">
        <v>330</v>
      </c>
      <c r="E340" s="10" t="s">
        <v>624</v>
      </c>
      <c r="F340" s="10">
        <v>362</v>
      </c>
      <c r="G340" s="10">
        <v>3</v>
      </c>
      <c r="H340" s="9"/>
      <c r="I340" s="3" t="str">
        <f t="shared" si="12"/>
        <v/>
      </c>
      <c r="J340" s="3" t="str">
        <f t="shared" si="13"/>
        <v/>
      </c>
      <c r="K340" s="10" t="s">
        <v>374</v>
      </c>
    </row>
    <row r="341" spans="1:11" ht="15.75" customHeight="1" x14ac:dyDescent="0.2">
      <c r="A341" s="10" t="s">
        <v>11</v>
      </c>
      <c r="B341" s="10" t="s">
        <v>367</v>
      </c>
      <c r="C341" s="10" t="s">
        <v>375</v>
      </c>
      <c r="E341" s="10" t="s">
        <v>624</v>
      </c>
      <c r="F341" s="10">
        <v>9.4199999999999996E-3</v>
      </c>
      <c r="G341" s="10">
        <v>2.3000000000000001E-4</v>
      </c>
      <c r="H341" s="9"/>
      <c r="I341" s="3" t="str">
        <f t="shared" si="12"/>
        <v/>
      </c>
      <c r="J341" s="3" t="str">
        <f t="shared" si="13"/>
        <v/>
      </c>
      <c r="K341" s="10" t="s">
        <v>376</v>
      </c>
    </row>
    <row r="342" spans="1:11" ht="15.75" customHeight="1" x14ac:dyDescent="0.2">
      <c r="A342" s="10" t="s">
        <v>11</v>
      </c>
      <c r="B342" s="10" t="s">
        <v>367</v>
      </c>
      <c r="C342" s="10" t="s">
        <v>377</v>
      </c>
      <c r="E342" s="10" t="s">
        <v>624</v>
      </c>
      <c r="F342" s="10">
        <v>60.1</v>
      </c>
      <c r="G342" s="10">
        <v>3.3</v>
      </c>
      <c r="H342" s="9"/>
      <c r="I342" s="3" t="str">
        <f t="shared" si="12"/>
        <v/>
      </c>
      <c r="J342" s="3" t="str">
        <f t="shared" si="13"/>
        <v/>
      </c>
      <c r="K342" s="10" t="s">
        <v>378</v>
      </c>
    </row>
    <row r="343" spans="1:11" ht="15.75" customHeight="1" x14ac:dyDescent="0.2">
      <c r="A343" s="10" t="s">
        <v>11</v>
      </c>
      <c r="B343" s="10" t="s">
        <v>367</v>
      </c>
      <c r="C343" s="10" t="s">
        <v>379</v>
      </c>
      <c r="E343" s="10" t="s">
        <v>624</v>
      </c>
      <c r="F343" s="10">
        <v>2.97</v>
      </c>
      <c r="G343" s="10">
        <v>0.02</v>
      </c>
      <c r="H343" s="9"/>
      <c r="I343" s="3" t="str">
        <f t="shared" si="12"/>
        <v/>
      </c>
      <c r="J343" s="3" t="str">
        <f t="shared" si="13"/>
        <v/>
      </c>
      <c r="K343" s="10" t="s">
        <v>380</v>
      </c>
    </row>
    <row r="344" spans="1:11" ht="15.75" customHeight="1" x14ac:dyDescent="0.2">
      <c r="A344" s="10" t="s">
        <v>11</v>
      </c>
      <c r="B344" s="10" t="s">
        <v>367</v>
      </c>
      <c r="C344" s="10" t="s">
        <v>381</v>
      </c>
      <c r="E344" s="10" t="s">
        <v>624</v>
      </c>
      <c r="F344" s="10">
        <v>70500</v>
      </c>
      <c r="G344" s="10">
        <v>100</v>
      </c>
      <c r="H344" s="9"/>
      <c r="I344" s="3" t="str">
        <f t="shared" si="12"/>
        <v/>
      </c>
      <c r="J344" s="3" t="str">
        <f t="shared" si="13"/>
        <v/>
      </c>
      <c r="K344" s="10" t="s">
        <v>382</v>
      </c>
    </row>
    <row r="345" spans="1:11" ht="15.75" customHeight="1" x14ac:dyDescent="0.2">
      <c r="A345" s="10" t="s">
        <v>11</v>
      </c>
      <c r="B345" s="10" t="s">
        <v>367</v>
      </c>
      <c r="C345" s="10" t="s">
        <v>264</v>
      </c>
      <c r="E345" s="10" t="s">
        <v>624</v>
      </c>
      <c r="F345" s="10">
        <v>82.6</v>
      </c>
      <c r="G345" s="10">
        <v>0.1</v>
      </c>
      <c r="H345" s="9"/>
      <c r="I345" s="3" t="str">
        <f t="shared" si="12"/>
        <v/>
      </c>
      <c r="J345" s="3" t="str">
        <f t="shared" si="13"/>
        <v/>
      </c>
      <c r="K345" s="10" t="s">
        <v>383</v>
      </c>
    </row>
    <row r="346" spans="1:11" ht="15.75" customHeight="1" x14ac:dyDescent="0.2">
      <c r="A346" s="10" t="s">
        <v>11</v>
      </c>
      <c r="B346" s="10" t="s">
        <v>367</v>
      </c>
      <c r="C346" s="10" t="s">
        <v>266</v>
      </c>
      <c r="E346" s="10" t="s">
        <v>624</v>
      </c>
      <c r="F346" s="10">
        <v>7.2800000000000004E-2</v>
      </c>
      <c r="G346" s="10">
        <v>1.4E-3</v>
      </c>
      <c r="H346" s="9"/>
      <c r="I346" s="3" t="str">
        <f t="shared" si="12"/>
        <v/>
      </c>
      <c r="J346" s="3" t="str">
        <f t="shared" si="13"/>
        <v/>
      </c>
      <c r="K346" s="10" t="s">
        <v>384</v>
      </c>
    </row>
    <row r="347" spans="1:11" ht="15.75" customHeight="1" x14ac:dyDescent="0.2">
      <c r="A347" s="10" t="s">
        <v>11</v>
      </c>
      <c r="B347" s="10" t="s">
        <v>367</v>
      </c>
      <c r="C347" s="10" t="s">
        <v>385</v>
      </c>
      <c r="E347" s="10" t="s">
        <v>624</v>
      </c>
      <c r="F347" s="10">
        <v>63.5</v>
      </c>
      <c r="G347" s="10">
        <v>0.4</v>
      </c>
      <c r="H347" s="9"/>
      <c r="I347" s="3" t="str">
        <f t="shared" si="12"/>
        <v/>
      </c>
      <c r="J347" s="3" t="str">
        <f t="shared" si="13"/>
        <v/>
      </c>
      <c r="K347" s="10" t="s">
        <v>386</v>
      </c>
    </row>
    <row r="348" spans="1:11" ht="15.75" customHeight="1" x14ac:dyDescent="0.2">
      <c r="A348" s="10" t="s">
        <v>11</v>
      </c>
      <c r="B348" s="10" t="s">
        <v>367</v>
      </c>
      <c r="C348" s="10" t="s">
        <v>387</v>
      </c>
      <c r="E348" s="10" t="s">
        <v>624</v>
      </c>
      <c r="F348" s="10">
        <v>7.1599999999999997E-2</v>
      </c>
      <c r="G348" s="10">
        <v>2.3E-3</v>
      </c>
      <c r="H348" s="9"/>
      <c r="I348" s="3" t="str">
        <f t="shared" si="12"/>
        <v/>
      </c>
      <c r="J348" s="3" t="str">
        <f t="shared" si="13"/>
        <v/>
      </c>
      <c r="K348" s="10" t="s">
        <v>388</v>
      </c>
    </row>
    <row r="349" spans="1:11" ht="15.75" customHeight="1" x14ac:dyDescent="0.2">
      <c r="A349" s="10" t="s">
        <v>11</v>
      </c>
      <c r="B349" s="10" t="s">
        <v>367</v>
      </c>
      <c r="C349" s="10" t="s">
        <v>356</v>
      </c>
      <c r="E349" s="10" t="s">
        <v>624</v>
      </c>
      <c r="F349" s="10">
        <v>0.29899999999999999</v>
      </c>
      <c r="G349" s="10">
        <v>3.0000000000000001E-3</v>
      </c>
      <c r="H349" s="9"/>
      <c r="I349" s="3" t="str">
        <f t="shared" si="12"/>
        <v/>
      </c>
      <c r="J349" s="3" t="str">
        <f t="shared" si="13"/>
        <v/>
      </c>
      <c r="K349" s="10" t="s">
        <v>389</v>
      </c>
    </row>
    <row r="350" spans="1:11" ht="15.75" customHeight="1" x14ac:dyDescent="0.2">
      <c r="A350" s="10" t="s">
        <v>11</v>
      </c>
      <c r="B350" s="10" t="s">
        <v>367</v>
      </c>
      <c r="C350" s="10" t="s">
        <v>278</v>
      </c>
      <c r="E350" s="10" t="s">
        <v>624</v>
      </c>
      <c r="F350" s="10">
        <v>42.6</v>
      </c>
      <c r="G350" s="10">
        <v>0.7</v>
      </c>
      <c r="H350" s="9"/>
      <c r="I350" s="3" t="str">
        <f t="shared" si="12"/>
        <v/>
      </c>
      <c r="J350" s="3" t="str">
        <f t="shared" si="13"/>
        <v/>
      </c>
      <c r="K350" s="10" t="s">
        <v>390</v>
      </c>
    </row>
    <row r="351" spans="1:11" ht="15.75" customHeight="1" x14ac:dyDescent="0.2">
      <c r="A351" s="10" t="s">
        <v>11</v>
      </c>
      <c r="B351" s="10" t="s">
        <v>367</v>
      </c>
      <c r="C351" s="10" t="s">
        <v>391</v>
      </c>
      <c r="E351" s="10" t="s">
        <v>624</v>
      </c>
      <c r="F351" s="10">
        <v>69.7</v>
      </c>
      <c r="G351" s="10">
        <v>0.1</v>
      </c>
      <c r="H351" s="9"/>
      <c r="I351" s="3" t="str">
        <f t="shared" si="12"/>
        <v/>
      </c>
      <c r="J351" s="3" t="str">
        <f t="shared" si="13"/>
        <v/>
      </c>
      <c r="K351" s="10" t="s">
        <v>392</v>
      </c>
    </row>
    <row r="352" spans="1:11" ht="15.75" customHeight="1" x14ac:dyDescent="0.2">
      <c r="A352" s="10" t="s">
        <v>11</v>
      </c>
      <c r="B352" s="10" t="s">
        <v>367</v>
      </c>
      <c r="C352" s="10" t="s">
        <v>393</v>
      </c>
      <c r="E352" s="10" t="s">
        <v>624</v>
      </c>
      <c r="F352" s="10">
        <v>8</v>
      </c>
      <c r="G352" s="10">
        <v>0.04</v>
      </c>
      <c r="H352" s="9"/>
      <c r="I352" s="3" t="str">
        <f t="shared" si="12"/>
        <v/>
      </c>
      <c r="J352" s="3" t="str">
        <f t="shared" si="13"/>
        <v/>
      </c>
      <c r="K352" s="10" t="s">
        <v>394</v>
      </c>
    </row>
    <row r="353" spans="1:11" ht="15.75" customHeight="1" x14ac:dyDescent="0.2">
      <c r="A353" s="10" t="s">
        <v>11</v>
      </c>
      <c r="B353" s="10" t="s">
        <v>632</v>
      </c>
      <c r="C353" s="10" t="s">
        <v>368</v>
      </c>
      <c r="E353" s="10" t="s">
        <v>625</v>
      </c>
      <c r="F353" s="10"/>
      <c r="G353" s="10"/>
      <c r="H353" s="9"/>
      <c r="I353" s="3" t="str">
        <f t="shared" si="12"/>
        <v/>
      </c>
      <c r="J353" s="3" t="str">
        <f t="shared" si="13"/>
        <v/>
      </c>
      <c r="K353" s="10" t="s">
        <v>733</v>
      </c>
    </row>
    <row r="354" spans="1:11" ht="15.75" customHeight="1" x14ac:dyDescent="0.2">
      <c r="A354" s="10" t="s">
        <v>11</v>
      </c>
      <c r="B354" s="10" t="s">
        <v>632</v>
      </c>
      <c r="C354" s="10" t="s">
        <v>370</v>
      </c>
      <c r="E354" s="10" t="s">
        <v>625</v>
      </c>
      <c r="F354" s="10"/>
      <c r="G354" s="10"/>
      <c r="H354" s="9"/>
      <c r="I354" s="3" t="str">
        <f t="shared" si="12"/>
        <v/>
      </c>
      <c r="J354" s="3" t="str">
        <f t="shared" si="13"/>
        <v/>
      </c>
      <c r="K354" s="10" t="s">
        <v>734</v>
      </c>
    </row>
    <row r="355" spans="1:11" ht="15.75" customHeight="1" x14ac:dyDescent="0.2">
      <c r="A355" s="10" t="s">
        <v>11</v>
      </c>
      <c r="B355" s="10" t="s">
        <v>632</v>
      </c>
      <c r="C355" s="10" t="s">
        <v>326</v>
      </c>
      <c r="E355" s="10" t="s">
        <v>625</v>
      </c>
      <c r="F355" s="10"/>
      <c r="G355" s="10"/>
      <c r="H355" s="9"/>
      <c r="I355" s="3" t="str">
        <f t="shared" si="12"/>
        <v/>
      </c>
      <c r="J355" s="3" t="str">
        <f t="shared" si="13"/>
        <v/>
      </c>
      <c r="K355" s="10" t="s">
        <v>735</v>
      </c>
    </row>
    <row r="356" spans="1:11" ht="15.75" customHeight="1" x14ac:dyDescent="0.2">
      <c r="A356" s="10" t="s">
        <v>11</v>
      </c>
      <c r="B356" s="10" t="s">
        <v>632</v>
      </c>
      <c r="C356" s="10" t="s">
        <v>330</v>
      </c>
      <c r="E356" s="10" t="s">
        <v>625</v>
      </c>
      <c r="F356" s="10"/>
      <c r="G356" s="10"/>
      <c r="H356" s="9"/>
      <c r="I356" s="3" t="str">
        <f t="shared" si="12"/>
        <v/>
      </c>
      <c r="J356" s="3" t="str">
        <f t="shared" si="13"/>
        <v/>
      </c>
      <c r="K356" s="10" t="s">
        <v>736</v>
      </c>
    </row>
    <row r="357" spans="1:11" ht="15.75" customHeight="1" x14ac:dyDescent="0.2">
      <c r="A357" s="10" t="s">
        <v>11</v>
      </c>
      <c r="B357" s="10" t="s">
        <v>632</v>
      </c>
      <c r="C357" s="10" t="s">
        <v>375</v>
      </c>
      <c r="E357" s="10" t="s">
        <v>625</v>
      </c>
      <c r="F357" s="10"/>
      <c r="G357" s="10"/>
      <c r="H357" s="9"/>
      <c r="I357" s="3" t="str">
        <f t="shared" si="12"/>
        <v/>
      </c>
      <c r="J357" s="3" t="str">
        <f t="shared" si="13"/>
        <v/>
      </c>
      <c r="K357" s="10" t="s">
        <v>737</v>
      </c>
    </row>
    <row r="358" spans="1:11" ht="15.75" customHeight="1" x14ac:dyDescent="0.2">
      <c r="A358" s="10" t="s">
        <v>11</v>
      </c>
      <c r="B358" s="10" t="s">
        <v>632</v>
      </c>
      <c r="C358" s="10" t="s">
        <v>377</v>
      </c>
      <c r="E358" s="10" t="s">
        <v>625</v>
      </c>
      <c r="F358" s="10"/>
      <c r="G358" s="10"/>
      <c r="H358" s="9"/>
      <c r="I358" s="3" t="str">
        <f t="shared" si="12"/>
        <v/>
      </c>
      <c r="J358" s="3" t="str">
        <f t="shared" si="13"/>
        <v/>
      </c>
      <c r="K358" s="10" t="s">
        <v>738</v>
      </c>
    </row>
    <row r="359" spans="1:11" ht="15.75" customHeight="1" x14ac:dyDescent="0.2">
      <c r="A359" s="10" t="s">
        <v>11</v>
      </c>
      <c r="B359" s="10" t="s">
        <v>632</v>
      </c>
      <c r="C359" s="10" t="s">
        <v>379</v>
      </c>
      <c r="E359" s="10" t="s">
        <v>625</v>
      </c>
      <c r="F359" s="10"/>
      <c r="G359" s="10"/>
      <c r="H359" s="9"/>
      <c r="I359" s="3" t="str">
        <f t="shared" si="12"/>
        <v/>
      </c>
      <c r="J359" s="3" t="str">
        <f t="shared" si="13"/>
        <v/>
      </c>
      <c r="K359" s="10" t="s">
        <v>739</v>
      </c>
    </row>
    <row r="360" spans="1:11" ht="15.75" customHeight="1" x14ac:dyDescent="0.2">
      <c r="A360" s="10" t="s">
        <v>11</v>
      </c>
      <c r="B360" s="10" t="s">
        <v>632</v>
      </c>
      <c r="C360" s="10" t="s">
        <v>381</v>
      </c>
      <c r="E360" s="10" t="s">
        <v>625</v>
      </c>
      <c r="F360" s="10"/>
      <c r="G360" s="10"/>
      <c r="H360" s="9"/>
      <c r="I360" s="3" t="str">
        <f t="shared" si="12"/>
        <v/>
      </c>
      <c r="J360" s="3" t="str">
        <f t="shared" si="13"/>
        <v/>
      </c>
      <c r="K360" s="10" t="s">
        <v>740</v>
      </c>
    </row>
    <row r="361" spans="1:11" ht="15.75" customHeight="1" x14ac:dyDescent="0.2">
      <c r="A361" s="10" t="s">
        <v>11</v>
      </c>
      <c r="B361" s="10" t="s">
        <v>632</v>
      </c>
      <c r="C361" s="10" t="s">
        <v>264</v>
      </c>
      <c r="E361" s="10" t="s">
        <v>625</v>
      </c>
      <c r="F361" s="10"/>
      <c r="G361" s="10"/>
      <c r="H361" s="9"/>
      <c r="I361" s="3" t="str">
        <f t="shared" si="12"/>
        <v/>
      </c>
      <c r="J361" s="3" t="str">
        <f t="shared" si="13"/>
        <v/>
      </c>
      <c r="K361" s="10" t="s">
        <v>741</v>
      </c>
    </row>
    <row r="362" spans="1:11" ht="15.75" customHeight="1" x14ac:dyDescent="0.2">
      <c r="A362" s="10" t="s">
        <v>11</v>
      </c>
      <c r="B362" s="10" t="s">
        <v>632</v>
      </c>
      <c r="C362" s="10" t="s">
        <v>266</v>
      </c>
      <c r="E362" s="10" t="s">
        <v>625</v>
      </c>
      <c r="F362" s="10"/>
      <c r="G362" s="10"/>
      <c r="H362" s="9"/>
      <c r="I362" s="3" t="str">
        <f t="shared" si="12"/>
        <v/>
      </c>
      <c r="J362" s="3" t="str">
        <f t="shared" si="13"/>
        <v/>
      </c>
      <c r="K362" s="10" t="s">
        <v>742</v>
      </c>
    </row>
    <row r="363" spans="1:11" ht="15.75" customHeight="1" x14ac:dyDescent="0.2">
      <c r="A363" s="10" t="s">
        <v>11</v>
      </c>
      <c r="B363" s="10" t="s">
        <v>632</v>
      </c>
      <c r="C363" s="10" t="s">
        <v>385</v>
      </c>
      <c r="E363" s="10" t="s">
        <v>625</v>
      </c>
      <c r="F363" s="10"/>
      <c r="G363" s="10"/>
      <c r="H363" s="9"/>
      <c r="I363" s="3" t="str">
        <f t="shared" si="12"/>
        <v/>
      </c>
      <c r="J363" s="3" t="str">
        <f t="shared" si="13"/>
        <v/>
      </c>
      <c r="K363" s="10" t="s">
        <v>743</v>
      </c>
    </row>
    <row r="364" spans="1:11" ht="15.75" customHeight="1" x14ac:dyDescent="0.2">
      <c r="A364" s="10" t="s">
        <v>11</v>
      </c>
      <c r="B364" s="10" t="s">
        <v>632</v>
      </c>
      <c r="C364" s="10" t="s">
        <v>387</v>
      </c>
      <c r="E364" s="10" t="s">
        <v>625</v>
      </c>
      <c r="F364" s="10"/>
      <c r="G364" s="10"/>
      <c r="H364" s="9"/>
      <c r="I364" s="3" t="str">
        <f t="shared" si="12"/>
        <v/>
      </c>
      <c r="J364" s="3" t="str">
        <f t="shared" si="13"/>
        <v/>
      </c>
      <c r="K364" s="10" t="s">
        <v>744</v>
      </c>
    </row>
    <row r="365" spans="1:11" ht="15.75" customHeight="1" x14ac:dyDescent="0.2">
      <c r="A365" s="10" t="s">
        <v>11</v>
      </c>
      <c r="B365" s="10" t="s">
        <v>632</v>
      </c>
      <c r="C365" s="10" t="s">
        <v>356</v>
      </c>
      <c r="E365" s="10" t="s">
        <v>625</v>
      </c>
      <c r="F365" s="10"/>
      <c r="G365" s="10"/>
      <c r="H365" s="9"/>
      <c r="I365" s="3" t="str">
        <f t="shared" si="12"/>
        <v/>
      </c>
      <c r="J365" s="3" t="str">
        <f t="shared" si="13"/>
        <v/>
      </c>
      <c r="K365" s="10" t="s">
        <v>745</v>
      </c>
    </row>
    <row r="366" spans="1:11" ht="15.75" customHeight="1" x14ac:dyDescent="0.2">
      <c r="A366" s="10" t="s">
        <v>11</v>
      </c>
      <c r="B366" s="10" t="s">
        <v>632</v>
      </c>
      <c r="C366" s="10" t="s">
        <v>278</v>
      </c>
      <c r="E366" s="10" t="s">
        <v>625</v>
      </c>
      <c r="F366" s="10"/>
      <c r="G366" s="10"/>
      <c r="H366" s="9"/>
      <c r="I366" s="3" t="str">
        <f t="shared" si="12"/>
        <v/>
      </c>
      <c r="J366" s="3" t="str">
        <f t="shared" si="13"/>
        <v/>
      </c>
      <c r="K366" s="10" t="s">
        <v>746</v>
      </c>
    </row>
    <row r="367" spans="1:11" ht="15.75" customHeight="1" x14ac:dyDescent="0.2">
      <c r="A367" s="10" t="s">
        <v>11</v>
      </c>
      <c r="B367" s="10" t="s">
        <v>632</v>
      </c>
      <c r="C367" s="10" t="s">
        <v>391</v>
      </c>
      <c r="E367" s="10" t="s">
        <v>625</v>
      </c>
      <c r="F367" s="10"/>
      <c r="G367" s="10"/>
      <c r="H367" s="9"/>
      <c r="I367" s="3" t="str">
        <f t="shared" si="12"/>
        <v/>
      </c>
      <c r="J367" s="3" t="str">
        <f t="shared" si="13"/>
        <v/>
      </c>
      <c r="K367" s="10" t="s">
        <v>747</v>
      </c>
    </row>
    <row r="368" spans="1:11" ht="15.75" customHeight="1" x14ac:dyDescent="0.2">
      <c r="A368" s="10" t="s">
        <v>11</v>
      </c>
      <c r="B368" s="10" t="s">
        <v>632</v>
      </c>
      <c r="C368" s="10" t="s">
        <v>393</v>
      </c>
      <c r="E368" s="10" t="s">
        <v>625</v>
      </c>
      <c r="F368" s="10"/>
      <c r="G368" s="10"/>
      <c r="H368" s="9"/>
      <c r="I368" s="3" t="str">
        <f t="shared" si="12"/>
        <v/>
      </c>
      <c r="J368" s="3" t="str">
        <f t="shared" si="13"/>
        <v/>
      </c>
      <c r="K368" s="10" t="s">
        <v>748</v>
      </c>
    </row>
    <row r="369" spans="1:11" ht="15.75" customHeight="1" x14ac:dyDescent="0.2">
      <c r="A369" s="10" t="s">
        <v>11</v>
      </c>
      <c r="B369" s="10" t="s">
        <v>395</v>
      </c>
      <c r="C369" s="10" t="s">
        <v>396</v>
      </c>
      <c r="E369" s="10" t="s">
        <v>621</v>
      </c>
      <c r="F369" s="10">
        <v>6.2899999999999996E-3</v>
      </c>
      <c r="G369" s="10">
        <v>4.6000000000000001E-4</v>
      </c>
      <c r="H369" s="9"/>
      <c r="I369" s="3" t="str">
        <f t="shared" si="12"/>
        <v/>
      </c>
      <c r="J369" s="3" t="str">
        <f t="shared" si="13"/>
        <v/>
      </c>
      <c r="K369" s="10" t="s">
        <v>397</v>
      </c>
    </row>
    <row r="370" spans="1:11" ht="15.75" customHeight="1" x14ac:dyDescent="0.2">
      <c r="A370" s="10" t="s">
        <v>11</v>
      </c>
      <c r="B370" s="10" t="s">
        <v>395</v>
      </c>
      <c r="C370" s="10" t="s">
        <v>181</v>
      </c>
      <c r="E370" s="10" t="s">
        <v>621</v>
      </c>
      <c r="F370" s="10">
        <v>0.107</v>
      </c>
      <c r="G370" s="10">
        <v>3.0000000000000001E-3</v>
      </c>
      <c r="H370" s="9"/>
      <c r="I370" s="3" t="str">
        <f t="shared" si="12"/>
        <v/>
      </c>
      <c r="J370" s="3" t="str">
        <f t="shared" si="13"/>
        <v/>
      </c>
      <c r="K370" s="10" t="s">
        <v>398</v>
      </c>
    </row>
    <row r="371" spans="1:11" ht="15.75" customHeight="1" x14ac:dyDescent="0.2">
      <c r="A371" s="10" t="s">
        <v>11</v>
      </c>
      <c r="B371" s="10" t="s">
        <v>395</v>
      </c>
      <c r="C371" s="10" t="s">
        <v>399</v>
      </c>
      <c r="E371" s="10" t="s">
        <v>624</v>
      </c>
      <c r="F371" s="10">
        <v>0.48899999999999999</v>
      </c>
      <c r="G371" s="10">
        <v>1E-3</v>
      </c>
      <c r="H371" s="9"/>
      <c r="I371" s="3" t="str">
        <f t="shared" si="12"/>
        <v/>
      </c>
      <c r="J371" s="3" t="str">
        <f t="shared" si="13"/>
        <v/>
      </c>
      <c r="K371" s="10" t="s">
        <v>400</v>
      </c>
    </row>
    <row r="372" spans="1:11" ht="15.75" customHeight="1" x14ac:dyDescent="0.2">
      <c r="A372" s="10" t="s">
        <v>11</v>
      </c>
      <c r="B372" s="10" t="s">
        <v>395</v>
      </c>
      <c r="C372" s="10" t="s">
        <v>401</v>
      </c>
      <c r="E372" s="10" t="s">
        <v>621</v>
      </c>
      <c r="F372" s="10">
        <v>438</v>
      </c>
      <c r="G372" s="10">
        <v>9</v>
      </c>
      <c r="H372" s="9"/>
      <c r="I372" s="3" t="str">
        <f t="shared" si="12"/>
        <v/>
      </c>
      <c r="J372" s="3" t="str">
        <f t="shared" si="13"/>
        <v/>
      </c>
      <c r="K372" s="10" t="s">
        <v>402</v>
      </c>
    </row>
    <row r="373" spans="1:11" ht="15.75" customHeight="1" x14ac:dyDescent="0.2">
      <c r="A373" s="10" t="s">
        <v>11</v>
      </c>
      <c r="B373" s="10" t="s">
        <v>395</v>
      </c>
      <c r="C373" s="10" t="s">
        <v>403</v>
      </c>
      <c r="E373" s="10" t="s">
        <v>624</v>
      </c>
      <c r="F373" s="10">
        <v>3.33</v>
      </c>
      <c r="G373" s="10">
        <v>0.08</v>
      </c>
      <c r="H373" s="9"/>
      <c r="I373" s="3" t="str">
        <f t="shared" si="12"/>
        <v/>
      </c>
      <c r="J373" s="3" t="str">
        <f t="shared" si="13"/>
        <v/>
      </c>
      <c r="K373" s="10" t="s">
        <v>404</v>
      </c>
    </row>
    <row r="374" spans="1:11" ht="15.75" customHeight="1" x14ac:dyDescent="0.2">
      <c r="A374" s="10" t="s">
        <v>11</v>
      </c>
      <c r="B374" s="10" t="s">
        <v>633</v>
      </c>
      <c r="C374" s="10" t="s">
        <v>396</v>
      </c>
      <c r="E374" s="10" t="s">
        <v>625</v>
      </c>
      <c r="F374" s="10"/>
      <c r="G374" s="10"/>
      <c r="H374" s="9"/>
      <c r="I374" s="3" t="str">
        <f t="shared" si="12"/>
        <v/>
      </c>
      <c r="J374" s="3" t="str">
        <f t="shared" si="13"/>
        <v/>
      </c>
      <c r="K374" s="10" t="s">
        <v>749</v>
      </c>
    </row>
    <row r="375" spans="1:11" ht="15.75" customHeight="1" x14ac:dyDescent="0.2">
      <c r="A375" s="10" t="s">
        <v>11</v>
      </c>
      <c r="B375" s="10" t="s">
        <v>633</v>
      </c>
      <c r="C375" s="10" t="s">
        <v>181</v>
      </c>
      <c r="E375" s="10" t="s">
        <v>625</v>
      </c>
      <c r="F375" s="10"/>
      <c r="G375" s="10"/>
      <c r="H375" s="9"/>
      <c r="I375" s="3" t="str">
        <f t="shared" si="12"/>
        <v/>
      </c>
      <c r="J375" s="3" t="str">
        <f t="shared" si="13"/>
        <v/>
      </c>
      <c r="K375" s="10" t="s">
        <v>750</v>
      </c>
    </row>
    <row r="376" spans="1:11" ht="15.75" customHeight="1" x14ac:dyDescent="0.2">
      <c r="A376" s="10" t="s">
        <v>11</v>
      </c>
      <c r="B376" s="10" t="s">
        <v>633</v>
      </c>
      <c r="C376" s="10" t="s">
        <v>399</v>
      </c>
      <c r="E376" s="10" t="s">
        <v>625</v>
      </c>
      <c r="F376" s="10"/>
      <c r="G376" s="10"/>
      <c r="H376" s="9"/>
      <c r="I376" s="3" t="str">
        <f t="shared" si="12"/>
        <v/>
      </c>
      <c r="J376" s="3" t="str">
        <f t="shared" si="13"/>
        <v/>
      </c>
      <c r="K376" s="10" t="s">
        <v>751</v>
      </c>
    </row>
    <row r="377" spans="1:11" ht="15.75" customHeight="1" x14ac:dyDescent="0.2">
      <c r="A377" s="10" t="s">
        <v>11</v>
      </c>
      <c r="B377" s="10" t="s">
        <v>633</v>
      </c>
      <c r="C377" s="10" t="s">
        <v>401</v>
      </c>
      <c r="E377" s="10" t="s">
        <v>625</v>
      </c>
      <c r="F377" s="10"/>
      <c r="G377" s="10"/>
      <c r="H377" s="9"/>
      <c r="I377" s="3" t="str">
        <f t="shared" si="12"/>
        <v/>
      </c>
      <c r="J377" s="3" t="str">
        <f t="shared" si="13"/>
        <v/>
      </c>
      <c r="K377" s="10" t="s">
        <v>752</v>
      </c>
    </row>
    <row r="378" spans="1:11" ht="15.75" customHeight="1" x14ac:dyDescent="0.2">
      <c r="A378" s="10" t="s">
        <v>11</v>
      </c>
      <c r="B378" s="10" t="s">
        <v>633</v>
      </c>
      <c r="C378" s="10" t="s">
        <v>403</v>
      </c>
      <c r="E378" s="10" t="s">
        <v>625</v>
      </c>
      <c r="F378" s="10"/>
      <c r="G378" s="10"/>
      <c r="H378" s="9"/>
      <c r="I378" s="3" t="str">
        <f t="shared" si="12"/>
        <v/>
      </c>
      <c r="J378" s="3" t="str">
        <f t="shared" si="13"/>
        <v/>
      </c>
      <c r="K378" s="10" t="s">
        <v>753</v>
      </c>
    </row>
    <row r="379" spans="1:11" ht="15.75" customHeight="1" x14ac:dyDescent="0.2">
      <c r="A379" s="10" t="s">
        <v>11</v>
      </c>
      <c r="B379" s="10" t="s">
        <v>405</v>
      </c>
      <c r="C379" s="10" t="s">
        <v>406</v>
      </c>
      <c r="E379" s="10" t="s">
        <v>624</v>
      </c>
      <c r="F379" s="10">
        <v>0.28100000000000003</v>
      </c>
      <c r="G379" s="10">
        <v>3.0000000000000001E-3</v>
      </c>
      <c r="H379" s="9"/>
      <c r="I379" s="3" t="str">
        <f t="shared" si="12"/>
        <v/>
      </c>
      <c r="J379" s="3" t="str">
        <f t="shared" si="13"/>
        <v/>
      </c>
      <c r="K379" s="10" t="s">
        <v>407</v>
      </c>
    </row>
    <row r="380" spans="1:11" ht="15.75" customHeight="1" x14ac:dyDescent="0.2">
      <c r="A380" s="10" t="s">
        <v>11</v>
      </c>
      <c r="B380" s="10" t="s">
        <v>405</v>
      </c>
      <c r="C380" s="10" t="s">
        <v>408</v>
      </c>
      <c r="E380" s="10" t="s">
        <v>624</v>
      </c>
      <c r="F380" s="10">
        <v>14.8</v>
      </c>
      <c r="G380" s="10">
        <v>0.1</v>
      </c>
      <c r="H380" s="9"/>
      <c r="I380" s="3" t="str">
        <f t="shared" si="12"/>
        <v/>
      </c>
      <c r="J380" s="3" t="str">
        <f t="shared" si="13"/>
        <v/>
      </c>
      <c r="K380" s="10" t="s">
        <v>409</v>
      </c>
    </row>
    <row r="381" spans="1:11" ht="15.75" customHeight="1" x14ac:dyDescent="0.2">
      <c r="A381" s="10" t="s">
        <v>11</v>
      </c>
      <c r="B381" s="10" t="s">
        <v>405</v>
      </c>
      <c r="C381" s="10" t="s">
        <v>410</v>
      </c>
      <c r="E381" s="10" t="s">
        <v>624</v>
      </c>
      <c r="F381" s="10">
        <v>2.3300000000000001E-2</v>
      </c>
      <c r="G381" s="10">
        <v>2.9999999999999997E-4</v>
      </c>
      <c r="H381" s="9"/>
      <c r="I381" s="3" t="str">
        <f t="shared" si="12"/>
        <v/>
      </c>
      <c r="J381" s="3" t="str">
        <f t="shared" si="13"/>
        <v/>
      </c>
      <c r="K381" s="10" t="s">
        <v>411</v>
      </c>
    </row>
    <row r="382" spans="1:11" ht="15.75" customHeight="1" x14ac:dyDescent="0.2">
      <c r="A382" s="10" t="s">
        <v>11</v>
      </c>
      <c r="B382" s="10" t="s">
        <v>405</v>
      </c>
      <c r="C382" s="10" t="s">
        <v>412</v>
      </c>
      <c r="E382" s="10" t="s">
        <v>624</v>
      </c>
      <c r="F382" s="10">
        <v>446</v>
      </c>
      <c r="G382" s="10">
        <v>2</v>
      </c>
      <c r="H382" s="9"/>
      <c r="I382" s="3" t="str">
        <f t="shared" si="12"/>
        <v/>
      </c>
      <c r="J382" s="3" t="str">
        <f t="shared" si="13"/>
        <v/>
      </c>
      <c r="K382" s="10" t="s">
        <v>413</v>
      </c>
    </row>
    <row r="383" spans="1:11" ht="15.75" customHeight="1" x14ac:dyDescent="0.2">
      <c r="A383" s="10" t="s">
        <v>11</v>
      </c>
      <c r="B383" s="10" t="s">
        <v>405</v>
      </c>
      <c r="C383" s="10" t="s">
        <v>414</v>
      </c>
      <c r="E383" s="10" t="s">
        <v>624</v>
      </c>
      <c r="F383" s="10">
        <v>1.37E-2</v>
      </c>
      <c r="G383" s="10">
        <v>2.0000000000000001E-4</v>
      </c>
      <c r="H383" s="9"/>
      <c r="I383" s="3" t="str">
        <f t="shared" si="12"/>
        <v/>
      </c>
      <c r="J383" s="3" t="str">
        <f t="shared" si="13"/>
        <v/>
      </c>
      <c r="K383" s="10" t="s">
        <v>415</v>
      </c>
    </row>
    <row r="384" spans="1:11" ht="15.75" customHeight="1" x14ac:dyDescent="0.2">
      <c r="A384" s="10" t="s">
        <v>11</v>
      </c>
      <c r="B384" s="10" t="s">
        <v>405</v>
      </c>
      <c r="C384" s="10" t="s">
        <v>416</v>
      </c>
      <c r="E384" s="10" t="s">
        <v>624</v>
      </c>
      <c r="F384" s="10">
        <v>94.2</v>
      </c>
      <c r="G384" s="10">
        <v>0.4</v>
      </c>
      <c r="H384" s="9"/>
      <c r="I384" s="3" t="str">
        <f t="shared" si="12"/>
        <v/>
      </c>
      <c r="J384" s="3" t="str">
        <f t="shared" si="13"/>
        <v/>
      </c>
      <c r="K384" s="10" t="s">
        <v>417</v>
      </c>
    </row>
    <row r="385" spans="1:11" ht="15.75" customHeight="1" x14ac:dyDescent="0.2">
      <c r="A385" s="10" t="s">
        <v>11</v>
      </c>
      <c r="B385" s="10" t="s">
        <v>405</v>
      </c>
      <c r="C385" s="10" t="s">
        <v>418</v>
      </c>
      <c r="E385" s="10" t="s">
        <v>624</v>
      </c>
      <c r="F385" s="10">
        <v>0.11600000000000001</v>
      </c>
      <c r="G385" s="10">
        <v>1E-3</v>
      </c>
      <c r="H385" s="9"/>
      <c r="I385" s="3" t="str">
        <f t="shared" si="12"/>
        <v/>
      </c>
      <c r="J385" s="3" t="str">
        <f t="shared" si="13"/>
        <v/>
      </c>
      <c r="K385" s="10" t="s">
        <v>419</v>
      </c>
    </row>
    <row r="386" spans="1:11" ht="15.75" customHeight="1" x14ac:dyDescent="0.2">
      <c r="A386" s="10" t="s">
        <v>11</v>
      </c>
      <c r="B386" s="10" t="s">
        <v>405</v>
      </c>
      <c r="C386" s="10" t="s">
        <v>420</v>
      </c>
      <c r="E386" s="10" t="s">
        <v>624</v>
      </c>
      <c r="F386" s="10">
        <v>7540</v>
      </c>
      <c r="G386" s="10">
        <v>50</v>
      </c>
      <c r="H386" s="9"/>
      <c r="I386" s="3" t="str">
        <f t="shared" si="12"/>
        <v/>
      </c>
      <c r="J386" s="3" t="str">
        <f t="shared" si="13"/>
        <v/>
      </c>
      <c r="K386" s="10" t="s">
        <v>421</v>
      </c>
    </row>
    <row r="387" spans="1:11" ht="15.75" customHeight="1" x14ac:dyDescent="0.2">
      <c r="A387" s="10" t="s">
        <v>11</v>
      </c>
      <c r="B387" s="10" t="s">
        <v>405</v>
      </c>
      <c r="C387" s="10" t="s">
        <v>264</v>
      </c>
      <c r="E387" s="10" t="s">
        <v>624</v>
      </c>
      <c r="F387" s="10">
        <v>757</v>
      </c>
      <c r="G387" s="10">
        <v>1</v>
      </c>
      <c r="H387" s="9"/>
      <c r="I387" s="3" t="str">
        <f t="shared" ref="I387:I412" si="14">IFERROR(IF(NOT(H387=""),ABS(ROUNDDOWN(F387-H387, 3 - (1+INT(LOG10(ABS(F387)))))),""),IF(AND(F387=0,NOT(F387="")),ABS(ROUNDDOWN(F387-H387,0)),""))</f>
        <v/>
      </c>
      <c r="J387" s="3" t="str">
        <f t="shared" ref="J387:J412" si="15">IF(NOT(I387=""),IF(I387&lt;=G387,"match",IF(I387&lt;3*G387,"partial match","no match")),"")</f>
        <v/>
      </c>
      <c r="K387" s="10" t="s">
        <v>422</v>
      </c>
    </row>
    <row r="388" spans="1:11" ht="15.75" customHeight="1" x14ac:dyDescent="0.2">
      <c r="A388" s="10" t="s">
        <v>11</v>
      </c>
      <c r="B388" s="10" t="s">
        <v>405</v>
      </c>
      <c r="C388" s="10" t="s">
        <v>266</v>
      </c>
      <c r="E388" s="10" t="s">
        <v>624</v>
      </c>
      <c r="F388" s="10">
        <v>0.151</v>
      </c>
      <c r="G388" s="10">
        <v>3.0000000000000001E-3</v>
      </c>
      <c r="H388" s="9"/>
      <c r="I388" s="3" t="str">
        <f t="shared" si="14"/>
        <v/>
      </c>
      <c r="J388" s="3" t="str">
        <f t="shared" si="15"/>
        <v/>
      </c>
      <c r="K388" s="10" t="s">
        <v>423</v>
      </c>
    </row>
    <row r="389" spans="1:11" ht="15.75" customHeight="1" x14ac:dyDescent="0.2">
      <c r="A389" s="10" t="s">
        <v>11</v>
      </c>
      <c r="B389" s="10" t="s">
        <v>405</v>
      </c>
      <c r="C389" s="10" t="s">
        <v>424</v>
      </c>
      <c r="E389" s="10" t="s">
        <v>624</v>
      </c>
      <c r="F389" s="10">
        <v>709</v>
      </c>
      <c r="G389" s="10">
        <v>2</v>
      </c>
      <c r="H389" s="9"/>
      <c r="I389" s="3" t="str">
        <f t="shared" si="14"/>
        <v/>
      </c>
      <c r="J389" s="3" t="str">
        <f t="shared" si="15"/>
        <v/>
      </c>
      <c r="K389" s="10" t="s">
        <v>425</v>
      </c>
    </row>
    <row r="390" spans="1:11" ht="15.75" customHeight="1" x14ac:dyDescent="0.2">
      <c r="A390" s="10" t="s">
        <v>11</v>
      </c>
      <c r="B390" s="10" t="s">
        <v>405</v>
      </c>
      <c r="C390" s="10" t="s">
        <v>426</v>
      </c>
      <c r="E390" s="10" t="s">
        <v>624</v>
      </c>
      <c r="F390" s="10">
        <v>0.17499999999999999</v>
      </c>
      <c r="G390" s="10">
        <v>1E-3</v>
      </c>
      <c r="H390" s="9"/>
      <c r="I390" s="3" t="str">
        <f t="shared" si="14"/>
        <v/>
      </c>
      <c r="J390" s="3" t="str">
        <f t="shared" si="15"/>
        <v/>
      </c>
      <c r="K390" s="10" t="s">
        <v>429</v>
      </c>
    </row>
    <row r="391" spans="1:11" ht="15.75" customHeight="1" x14ac:dyDescent="0.2">
      <c r="A391" s="10" t="s">
        <v>11</v>
      </c>
      <c r="B391" s="10" t="s">
        <v>405</v>
      </c>
      <c r="C391" s="10" t="s">
        <v>430</v>
      </c>
      <c r="E391" s="10" t="s">
        <v>624</v>
      </c>
      <c r="F391" s="10">
        <v>1</v>
      </c>
      <c r="G391" s="10">
        <v>0</v>
      </c>
      <c r="H391" s="9"/>
      <c r="I391" s="3" t="str">
        <f t="shared" si="14"/>
        <v/>
      </c>
      <c r="J391" s="3" t="str">
        <f t="shared" si="15"/>
        <v/>
      </c>
      <c r="K391" s="10" t="s">
        <v>432</v>
      </c>
    </row>
    <row r="392" spans="1:11" ht="15.75" customHeight="1" x14ac:dyDescent="0.2">
      <c r="A392" s="10" t="s">
        <v>11</v>
      </c>
      <c r="B392" s="10" t="s">
        <v>405</v>
      </c>
      <c r="C392" s="10" t="s">
        <v>278</v>
      </c>
      <c r="E392" s="10" t="s">
        <v>624</v>
      </c>
      <c r="F392" s="10">
        <v>31.1</v>
      </c>
      <c r="G392" s="10">
        <v>0.5</v>
      </c>
      <c r="H392" s="9"/>
      <c r="I392" s="3" t="str">
        <f t="shared" si="14"/>
        <v/>
      </c>
      <c r="J392" s="3" t="str">
        <f t="shared" si="15"/>
        <v/>
      </c>
      <c r="K392" s="10" t="s">
        <v>435</v>
      </c>
    </row>
    <row r="393" spans="1:11" ht="15.75" customHeight="1" x14ac:dyDescent="0.2">
      <c r="A393" s="10" t="s">
        <v>11</v>
      </c>
      <c r="B393" s="10" t="s">
        <v>405</v>
      </c>
      <c r="C393" s="10" t="s">
        <v>436</v>
      </c>
      <c r="E393" s="10" t="s">
        <v>624</v>
      </c>
      <c r="F393" s="10">
        <v>3.12</v>
      </c>
      <c r="G393" s="10">
        <v>0.02</v>
      </c>
      <c r="H393" s="9"/>
      <c r="I393" s="3" t="str">
        <f t="shared" si="14"/>
        <v/>
      </c>
      <c r="J393" s="3" t="str">
        <f t="shared" si="15"/>
        <v/>
      </c>
      <c r="K393" s="10" t="s">
        <v>438</v>
      </c>
    </row>
    <row r="394" spans="1:11" ht="15.75" customHeight="1" x14ac:dyDescent="0.2">
      <c r="A394" s="10" t="s">
        <v>11</v>
      </c>
      <c r="B394" s="10" t="s">
        <v>405</v>
      </c>
      <c r="C394" s="10" t="s">
        <v>439</v>
      </c>
      <c r="E394" s="10" t="s">
        <v>624</v>
      </c>
      <c r="F394" s="10">
        <v>5.76</v>
      </c>
      <c r="G394" s="10">
        <v>0.02</v>
      </c>
      <c r="H394" s="9"/>
      <c r="I394" s="3" t="str">
        <f t="shared" si="14"/>
        <v/>
      </c>
      <c r="J394" s="3" t="str">
        <f t="shared" si="15"/>
        <v/>
      </c>
      <c r="K394" s="10" t="s">
        <v>441</v>
      </c>
    </row>
    <row r="395" spans="1:11" ht="15.75" customHeight="1" x14ac:dyDescent="0.2">
      <c r="A395" s="10" t="s">
        <v>11</v>
      </c>
      <c r="B395" s="10" t="s">
        <v>405</v>
      </c>
      <c r="C395" s="10" t="s">
        <v>442</v>
      </c>
      <c r="E395" s="10" t="s">
        <v>624</v>
      </c>
      <c r="F395" s="10">
        <v>2.6800000000000001E-2</v>
      </c>
      <c r="G395" s="10">
        <v>4.0000000000000002E-4</v>
      </c>
      <c r="H395" s="9"/>
      <c r="I395" s="3" t="str">
        <f t="shared" si="14"/>
        <v/>
      </c>
      <c r="J395" s="3" t="str">
        <f t="shared" si="15"/>
        <v/>
      </c>
      <c r="K395" s="10" t="s">
        <v>444</v>
      </c>
    </row>
    <row r="396" spans="1:11" ht="15.75" customHeight="1" x14ac:dyDescent="0.2">
      <c r="A396" s="10" t="s">
        <v>11</v>
      </c>
      <c r="B396" s="10" t="s">
        <v>634</v>
      </c>
      <c r="C396" s="10" t="s">
        <v>406</v>
      </c>
      <c r="E396" s="10" t="s">
        <v>625</v>
      </c>
      <c r="F396" s="10"/>
      <c r="G396" s="10"/>
      <c r="H396" s="9"/>
      <c r="I396" s="3" t="str">
        <f t="shared" si="14"/>
        <v/>
      </c>
      <c r="J396" s="3" t="str">
        <f t="shared" si="15"/>
        <v/>
      </c>
      <c r="K396" s="10" t="s">
        <v>754</v>
      </c>
    </row>
    <row r="397" spans="1:11" ht="15.75" customHeight="1" x14ac:dyDescent="0.2">
      <c r="A397" s="10" t="s">
        <v>11</v>
      </c>
      <c r="B397" s="10" t="s">
        <v>634</v>
      </c>
      <c r="C397" s="10" t="s">
        <v>408</v>
      </c>
      <c r="E397" s="10" t="s">
        <v>625</v>
      </c>
      <c r="F397" s="10"/>
      <c r="G397" s="10"/>
      <c r="H397" s="9"/>
      <c r="I397" s="3" t="str">
        <f t="shared" si="14"/>
        <v/>
      </c>
      <c r="J397" s="3" t="str">
        <f t="shared" si="15"/>
        <v/>
      </c>
      <c r="K397" s="10" t="s">
        <v>755</v>
      </c>
    </row>
    <row r="398" spans="1:11" ht="15.75" customHeight="1" x14ac:dyDescent="0.2">
      <c r="A398" s="10" t="s">
        <v>11</v>
      </c>
      <c r="B398" s="10" t="s">
        <v>634</v>
      </c>
      <c r="C398" s="10" t="s">
        <v>410</v>
      </c>
      <c r="E398" s="10" t="s">
        <v>625</v>
      </c>
      <c r="F398" s="10"/>
      <c r="G398" s="10"/>
      <c r="H398" s="9"/>
      <c r="I398" s="3" t="str">
        <f t="shared" si="14"/>
        <v/>
      </c>
      <c r="J398" s="3" t="str">
        <f t="shared" si="15"/>
        <v/>
      </c>
      <c r="K398" s="10" t="s">
        <v>756</v>
      </c>
    </row>
    <row r="399" spans="1:11" ht="15.75" customHeight="1" x14ac:dyDescent="0.2">
      <c r="A399" s="10" t="s">
        <v>11</v>
      </c>
      <c r="B399" s="10" t="s">
        <v>634</v>
      </c>
      <c r="C399" s="10" t="s">
        <v>412</v>
      </c>
      <c r="E399" s="10" t="s">
        <v>625</v>
      </c>
      <c r="F399" s="10"/>
      <c r="G399" s="10"/>
      <c r="H399" s="9"/>
      <c r="I399" s="3" t="str">
        <f t="shared" si="14"/>
        <v/>
      </c>
      <c r="J399" s="3" t="str">
        <f t="shared" si="15"/>
        <v/>
      </c>
      <c r="K399" s="10" t="s">
        <v>757</v>
      </c>
    </row>
    <row r="400" spans="1:11" ht="15.75" customHeight="1" x14ac:dyDescent="0.2">
      <c r="A400" s="10" t="s">
        <v>11</v>
      </c>
      <c r="B400" s="10" t="s">
        <v>634</v>
      </c>
      <c r="C400" s="10" t="s">
        <v>414</v>
      </c>
      <c r="E400" s="10" t="s">
        <v>625</v>
      </c>
      <c r="F400" s="10"/>
      <c r="G400" s="10"/>
      <c r="H400" s="9"/>
      <c r="I400" s="3" t="str">
        <f t="shared" si="14"/>
        <v/>
      </c>
      <c r="J400" s="3" t="str">
        <f t="shared" si="15"/>
        <v/>
      </c>
      <c r="K400" s="10" t="s">
        <v>758</v>
      </c>
    </row>
    <row r="401" spans="1:11" ht="15.75" customHeight="1" x14ac:dyDescent="0.2">
      <c r="A401" s="10" t="s">
        <v>11</v>
      </c>
      <c r="B401" s="10" t="s">
        <v>634</v>
      </c>
      <c r="C401" s="10" t="s">
        <v>416</v>
      </c>
      <c r="E401" s="10" t="s">
        <v>625</v>
      </c>
      <c r="F401" s="10"/>
      <c r="G401" s="10"/>
      <c r="H401" s="9"/>
      <c r="I401" s="3" t="str">
        <f t="shared" si="14"/>
        <v/>
      </c>
      <c r="J401" s="3" t="str">
        <f t="shared" si="15"/>
        <v/>
      </c>
      <c r="K401" s="10" t="s">
        <v>759</v>
      </c>
    </row>
    <row r="402" spans="1:11" ht="15.75" customHeight="1" x14ac:dyDescent="0.2">
      <c r="A402" s="10" t="s">
        <v>11</v>
      </c>
      <c r="B402" s="10" t="s">
        <v>634</v>
      </c>
      <c r="C402" s="10" t="s">
        <v>418</v>
      </c>
      <c r="E402" s="10" t="s">
        <v>625</v>
      </c>
      <c r="F402" s="10"/>
      <c r="G402" s="10"/>
      <c r="H402" s="9"/>
      <c r="I402" s="3" t="str">
        <f t="shared" si="14"/>
        <v/>
      </c>
      <c r="J402" s="3" t="str">
        <f t="shared" si="15"/>
        <v/>
      </c>
      <c r="K402" s="10" t="s">
        <v>760</v>
      </c>
    </row>
    <row r="403" spans="1:11" ht="15.75" customHeight="1" x14ac:dyDescent="0.2">
      <c r="A403" s="10" t="s">
        <v>11</v>
      </c>
      <c r="B403" s="10" t="s">
        <v>634</v>
      </c>
      <c r="C403" s="10" t="s">
        <v>420</v>
      </c>
      <c r="E403" s="10" t="s">
        <v>625</v>
      </c>
      <c r="F403" s="10"/>
      <c r="G403" s="10"/>
      <c r="H403" s="9"/>
      <c r="I403" s="3" t="str">
        <f t="shared" si="14"/>
        <v/>
      </c>
      <c r="J403" s="3" t="str">
        <f t="shared" si="15"/>
        <v/>
      </c>
      <c r="K403" s="10" t="s">
        <v>761</v>
      </c>
    </row>
    <row r="404" spans="1:11" ht="15.75" customHeight="1" x14ac:dyDescent="0.2">
      <c r="A404" s="10" t="s">
        <v>11</v>
      </c>
      <c r="B404" s="10" t="s">
        <v>634</v>
      </c>
      <c r="C404" s="10" t="s">
        <v>264</v>
      </c>
      <c r="E404" s="10" t="s">
        <v>625</v>
      </c>
      <c r="F404" s="10"/>
      <c r="G404" s="10"/>
      <c r="H404" s="9"/>
      <c r="I404" s="3" t="str">
        <f t="shared" si="14"/>
        <v/>
      </c>
      <c r="J404" s="3" t="str">
        <f t="shared" si="15"/>
        <v/>
      </c>
      <c r="K404" s="10" t="s">
        <v>762</v>
      </c>
    </row>
    <row r="405" spans="1:11" ht="15.75" customHeight="1" x14ac:dyDescent="0.2">
      <c r="A405" s="10" t="s">
        <v>11</v>
      </c>
      <c r="B405" s="10" t="s">
        <v>634</v>
      </c>
      <c r="C405" s="10" t="s">
        <v>266</v>
      </c>
      <c r="E405" s="10" t="s">
        <v>625</v>
      </c>
      <c r="F405" s="10"/>
      <c r="G405" s="10"/>
      <c r="H405" s="9"/>
      <c r="I405" s="3" t="str">
        <f t="shared" si="14"/>
        <v/>
      </c>
      <c r="J405" s="3" t="str">
        <f t="shared" si="15"/>
        <v/>
      </c>
      <c r="K405" s="10" t="s">
        <v>763</v>
      </c>
    </row>
    <row r="406" spans="1:11" ht="15.75" customHeight="1" x14ac:dyDescent="0.2">
      <c r="A406" s="10" t="s">
        <v>11</v>
      </c>
      <c r="B406" s="10" t="s">
        <v>634</v>
      </c>
      <c r="C406" s="10" t="s">
        <v>424</v>
      </c>
      <c r="E406" s="10" t="s">
        <v>625</v>
      </c>
      <c r="F406" s="10"/>
      <c r="G406" s="10"/>
      <c r="H406" s="9"/>
      <c r="I406" s="3" t="str">
        <f t="shared" si="14"/>
        <v/>
      </c>
      <c r="J406" s="3" t="str">
        <f t="shared" si="15"/>
        <v/>
      </c>
      <c r="K406" s="10" t="s">
        <v>764</v>
      </c>
    </row>
    <row r="407" spans="1:11" ht="15.75" customHeight="1" x14ac:dyDescent="0.2">
      <c r="A407" s="10" t="s">
        <v>11</v>
      </c>
      <c r="B407" s="10" t="s">
        <v>634</v>
      </c>
      <c r="C407" s="10" t="s">
        <v>426</v>
      </c>
      <c r="E407" s="10" t="s">
        <v>625</v>
      </c>
      <c r="F407" s="10"/>
      <c r="G407" s="10"/>
      <c r="H407" s="9"/>
      <c r="I407" s="3" t="str">
        <f t="shared" si="14"/>
        <v/>
      </c>
      <c r="J407" s="3" t="str">
        <f t="shared" si="15"/>
        <v/>
      </c>
      <c r="K407" s="10" t="s">
        <v>765</v>
      </c>
    </row>
    <row r="408" spans="1:11" ht="15.75" customHeight="1" x14ac:dyDescent="0.2">
      <c r="A408" s="10" t="s">
        <v>11</v>
      </c>
      <c r="B408" s="10" t="s">
        <v>634</v>
      </c>
      <c r="C408" s="10" t="s">
        <v>430</v>
      </c>
      <c r="E408" s="10" t="s">
        <v>625</v>
      </c>
      <c r="F408" s="10"/>
      <c r="G408" s="10"/>
      <c r="H408" s="9"/>
      <c r="I408" s="3" t="str">
        <f t="shared" si="14"/>
        <v/>
      </c>
      <c r="J408" s="3" t="str">
        <f t="shared" si="15"/>
        <v/>
      </c>
      <c r="K408" s="10" t="s">
        <v>766</v>
      </c>
    </row>
    <row r="409" spans="1:11" ht="15.75" customHeight="1" x14ac:dyDescent="0.2">
      <c r="A409" s="10" t="s">
        <v>11</v>
      </c>
      <c r="B409" s="10" t="s">
        <v>634</v>
      </c>
      <c r="C409" s="10" t="s">
        <v>278</v>
      </c>
      <c r="E409" s="10" t="s">
        <v>625</v>
      </c>
      <c r="F409" s="10"/>
      <c r="G409" s="10"/>
      <c r="H409" s="9"/>
      <c r="I409" s="3" t="str">
        <f t="shared" si="14"/>
        <v/>
      </c>
      <c r="J409" s="3" t="str">
        <f t="shared" si="15"/>
        <v/>
      </c>
      <c r="K409" s="10" t="s">
        <v>767</v>
      </c>
    </row>
    <row r="410" spans="1:11" ht="15.75" customHeight="1" x14ac:dyDescent="0.2">
      <c r="A410" s="10" t="s">
        <v>11</v>
      </c>
      <c r="B410" s="10" t="s">
        <v>634</v>
      </c>
      <c r="C410" s="10" t="s">
        <v>436</v>
      </c>
      <c r="E410" s="10" t="s">
        <v>625</v>
      </c>
      <c r="F410" s="10"/>
      <c r="G410" s="10"/>
      <c r="H410" s="9"/>
      <c r="I410" s="3" t="str">
        <f t="shared" si="14"/>
        <v/>
      </c>
      <c r="J410" s="3" t="str">
        <f t="shared" si="15"/>
        <v/>
      </c>
      <c r="K410" s="10" t="s">
        <v>768</v>
      </c>
    </row>
    <row r="411" spans="1:11" ht="15.75" customHeight="1" x14ac:dyDescent="0.2">
      <c r="A411" s="10" t="s">
        <v>11</v>
      </c>
      <c r="B411" s="10" t="s">
        <v>634</v>
      </c>
      <c r="C411" s="10" t="s">
        <v>439</v>
      </c>
      <c r="E411" s="10" t="s">
        <v>625</v>
      </c>
      <c r="F411" s="10"/>
      <c r="G411" s="10"/>
      <c r="H411" s="9"/>
      <c r="I411" s="3" t="str">
        <f t="shared" si="14"/>
        <v/>
      </c>
      <c r="J411" s="3" t="str">
        <f t="shared" si="15"/>
        <v/>
      </c>
      <c r="K411" s="10" t="s">
        <v>769</v>
      </c>
    </row>
    <row r="412" spans="1:11" ht="15.75" customHeight="1" x14ac:dyDescent="0.2">
      <c r="A412" s="10" t="s">
        <v>11</v>
      </c>
      <c r="B412" s="10" t="s">
        <v>634</v>
      </c>
      <c r="C412" s="10" t="s">
        <v>442</v>
      </c>
      <c r="E412" s="10" t="s">
        <v>625</v>
      </c>
      <c r="F412" s="10"/>
      <c r="G412" s="10"/>
      <c r="H412" s="9"/>
      <c r="I412" s="3" t="str">
        <f t="shared" si="14"/>
        <v/>
      </c>
      <c r="J412" s="3" t="str">
        <f t="shared" si="15"/>
        <v/>
      </c>
      <c r="K412" s="10" t="s">
        <v>770</v>
      </c>
    </row>
  </sheetData>
  <phoneticPr fontId="5"/>
  <conditionalFormatting sqref="J2:J412">
    <cfRule type="containsBlanks" dxfId="19" priority="1">
      <formula>LEN(TRIM(J2))=0</formula>
    </cfRule>
  </conditionalFormatting>
  <conditionalFormatting sqref="J2:J412">
    <cfRule type="cellIs" dxfId="18" priority="2" operator="equal">
      <formula>"match"</formula>
    </cfRule>
  </conditionalFormatting>
  <conditionalFormatting sqref="J2:J412">
    <cfRule type="cellIs" dxfId="17" priority="3" operator="equal">
      <formula>"partial match"</formula>
    </cfRule>
  </conditionalFormatting>
  <conditionalFormatting sqref="J2:J412">
    <cfRule type="cellIs" dxfId="16" priority="4" operator="equal">
      <formula>"no match"</formula>
    </cfRule>
  </conditionalFormatting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412"/>
  <sheetViews>
    <sheetView workbookViewId="0">
      <selection activeCell="D2" sqref="D2"/>
    </sheetView>
  </sheetViews>
  <sheetFormatPr defaultColWidth="14.42578125" defaultRowHeight="15.75" customHeight="1" x14ac:dyDescent="0.2"/>
  <cols>
    <col min="2" max="2" width="43" customWidth="1"/>
    <col min="3" max="4" width="50.140625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10</v>
      </c>
      <c r="B2" s="10" t="s">
        <v>532</v>
      </c>
      <c r="C2" s="10" t="s">
        <v>533</v>
      </c>
      <c r="D2" s="10"/>
      <c r="E2" s="10" t="s">
        <v>621</v>
      </c>
      <c r="F2" s="10">
        <v>204</v>
      </c>
      <c r="G2" s="10">
        <v>0</v>
      </c>
      <c r="H2" s="9"/>
      <c r="I2" s="3" t="str">
        <f t="shared" ref="I2" si="0">IFERROR(IF(NOT(H2=""),ABS(ROUNDDOWN(F2-H2, 3 - (1+INT(LOG10(ABS(F2)))))),""),IF(AND(F2=0,NOT(F2="")),ABS(ROUNDDOWN(F2-H2,0)),""))</f>
        <v/>
      </c>
      <c r="J2" s="3" t="str">
        <f t="shared" ref="J2" si="1">IF(NOT(I2=""),IF(I2&lt;=G2,"match",IF(I2&lt;3*G2,"partial match","no match")),"")</f>
        <v/>
      </c>
      <c r="K2" s="10" t="s">
        <v>560</v>
      </c>
    </row>
    <row r="3" spans="1:11" ht="15" customHeight="1" x14ac:dyDescent="0.2">
      <c r="A3" s="10" t="s">
        <v>10</v>
      </c>
      <c r="B3" s="10" t="s">
        <v>532</v>
      </c>
      <c r="C3" s="10" t="s">
        <v>534</v>
      </c>
      <c r="D3" s="10"/>
      <c r="E3" s="10" t="s">
        <v>621</v>
      </c>
      <c r="F3" s="10">
        <v>201</v>
      </c>
      <c r="G3" s="10">
        <v>0</v>
      </c>
      <c r="H3" s="9"/>
      <c r="I3" s="3" t="str">
        <f t="shared" ref="I3:I66" si="2">IFERROR(IF(NOT(H3=""),ABS(ROUNDDOWN(F3-H3, 3 - (1+INT(LOG10(ABS(F3)))))),""),IF(AND(F3=0,NOT(F3="")),ABS(ROUNDDOWN(F3-H3,0)),""))</f>
        <v/>
      </c>
      <c r="J3" s="3" t="str">
        <f t="shared" ref="J3:J66" si="3">IF(NOT(I3=""),IF(I3&lt;=G3,"match",IF(I3&lt;3*G3,"partial match","no match")),"")</f>
        <v/>
      </c>
      <c r="K3" s="10" t="s">
        <v>561</v>
      </c>
    </row>
    <row r="4" spans="1:11" ht="15" customHeight="1" x14ac:dyDescent="0.2">
      <c r="A4" s="10" t="s">
        <v>10</v>
      </c>
      <c r="B4" s="10" t="s">
        <v>532</v>
      </c>
      <c r="C4" s="10" t="s">
        <v>535</v>
      </c>
      <c r="D4" s="10"/>
      <c r="E4" s="10" t="s">
        <v>621</v>
      </c>
      <c r="F4" s="10">
        <v>60</v>
      </c>
      <c r="G4" s="10">
        <v>0</v>
      </c>
      <c r="H4" s="9"/>
      <c r="I4" s="3" t="str">
        <f t="shared" si="2"/>
        <v/>
      </c>
      <c r="J4" s="3" t="str">
        <f t="shared" si="3"/>
        <v/>
      </c>
      <c r="K4" s="10" t="s">
        <v>562</v>
      </c>
    </row>
    <row r="5" spans="1:11" ht="15" customHeight="1" x14ac:dyDescent="0.2">
      <c r="A5" s="10" t="s">
        <v>10</v>
      </c>
      <c r="B5" s="10" t="s">
        <v>532</v>
      </c>
      <c r="C5" s="10" t="s">
        <v>536</v>
      </c>
      <c r="D5" s="10"/>
      <c r="E5" s="10" t="s">
        <v>621</v>
      </c>
      <c r="F5" s="10">
        <v>0.97699999999999998</v>
      </c>
      <c r="G5" s="10">
        <v>0</v>
      </c>
      <c r="I5" s="3" t="str">
        <f t="shared" si="2"/>
        <v/>
      </c>
      <c r="J5" s="3" t="str">
        <f t="shared" si="3"/>
        <v/>
      </c>
      <c r="K5" s="10" t="s">
        <v>563</v>
      </c>
    </row>
    <row r="6" spans="1:11" ht="15" customHeight="1" x14ac:dyDescent="0.2">
      <c r="A6" s="10" t="s">
        <v>10</v>
      </c>
      <c r="B6" s="10" t="s">
        <v>532</v>
      </c>
      <c r="C6" s="10" t="s">
        <v>537</v>
      </c>
      <c r="D6" s="10"/>
      <c r="E6" s="10" t="s">
        <v>621</v>
      </c>
      <c r="F6" s="10">
        <v>0.97699999999999998</v>
      </c>
      <c r="G6" s="10">
        <v>0</v>
      </c>
      <c r="I6" s="3" t="str">
        <f t="shared" si="2"/>
        <v/>
      </c>
      <c r="J6" s="3" t="str">
        <f t="shared" si="3"/>
        <v/>
      </c>
      <c r="K6" s="10" t="s">
        <v>564</v>
      </c>
    </row>
    <row r="7" spans="1:11" ht="15" customHeight="1" x14ac:dyDescent="0.2">
      <c r="A7" s="10" t="s">
        <v>10</v>
      </c>
      <c r="B7" s="10" t="s">
        <v>532</v>
      </c>
      <c r="C7" s="10" t="s">
        <v>538</v>
      </c>
      <c r="D7" s="10"/>
      <c r="E7" s="10" t="s">
        <v>621</v>
      </c>
      <c r="F7" s="10">
        <v>3</v>
      </c>
      <c r="G7" s="10">
        <v>0</v>
      </c>
      <c r="I7" s="3" t="str">
        <f t="shared" si="2"/>
        <v/>
      </c>
      <c r="J7" s="3" t="str">
        <f t="shared" si="3"/>
        <v/>
      </c>
      <c r="K7" s="10" t="s">
        <v>565</v>
      </c>
    </row>
    <row r="8" spans="1:11" ht="15" customHeight="1" x14ac:dyDescent="0.2">
      <c r="A8" s="10" t="s">
        <v>10</v>
      </c>
      <c r="B8" s="10" t="s">
        <v>532</v>
      </c>
      <c r="C8" s="10" t="s">
        <v>539</v>
      </c>
      <c r="D8" s="10"/>
      <c r="E8" s="10" t="s">
        <v>621</v>
      </c>
      <c r="F8" s="10">
        <v>-266</v>
      </c>
      <c r="G8" s="10">
        <v>0</v>
      </c>
      <c r="I8" s="3" t="str">
        <f t="shared" si="2"/>
        <v/>
      </c>
      <c r="J8" s="3" t="str">
        <f t="shared" si="3"/>
        <v/>
      </c>
      <c r="K8" s="10" t="s">
        <v>566</v>
      </c>
    </row>
    <row r="9" spans="1:11" ht="15" customHeight="1" x14ac:dyDescent="0.2">
      <c r="A9" s="10" t="s">
        <v>10</v>
      </c>
      <c r="B9" s="10" t="s">
        <v>532</v>
      </c>
      <c r="C9" s="10" t="s">
        <v>540</v>
      </c>
      <c r="D9" s="10"/>
      <c r="E9" s="10" t="s">
        <v>621</v>
      </c>
      <c r="F9" s="10">
        <v>-1000</v>
      </c>
      <c r="G9" s="10">
        <v>0</v>
      </c>
      <c r="I9" s="3" t="str">
        <f t="shared" si="2"/>
        <v/>
      </c>
      <c r="J9" s="3" t="str">
        <f t="shared" si="3"/>
        <v/>
      </c>
      <c r="K9" s="10" t="s">
        <v>567</v>
      </c>
    </row>
    <row r="10" spans="1:11" ht="15" customHeight="1" x14ac:dyDescent="0.2">
      <c r="A10" s="10" t="s">
        <v>10</v>
      </c>
      <c r="B10" s="10" t="s">
        <v>532</v>
      </c>
      <c r="C10" s="10" t="s">
        <v>541</v>
      </c>
      <c r="D10" s="10"/>
      <c r="E10" s="10" t="s">
        <v>621</v>
      </c>
      <c r="F10" s="10">
        <v>3065</v>
      </c>
      <c r="G10" s="10">
        <v>0</v>
      </c>
      <c r="I10" s="3" t="str">
        <f t="shared" si="2"/>
        <v/>
      </c>
      <c r="J10" s="3" t="str">
        <f t="shared" si="3"/>
        <v/>
      </c>
      <c r="K10" s="10" t="s">
        <v>568</v>
      </c>
    </row>
    <row r="11" spans="1:11" ht="15" customHeight="1" x14ac:dyDescent="0.2">
      <c r="A11" s="10" t="s">
        <v>10</v>
      </c>
      <c r="B11" s="10" t="s">
        <v>542</v>
      </c>
      <c r="C11" s="10" t="s">
        <v>533</v>
      </c>
      <c r="D11" s="10"/>
      <c r="E11" s="10" t="s">
        <v>621</v>
      </c>
      <c r="F11" s="10">
        <v>100</v>
      </c>
      <c r="G11" s="10">
        <v>1</v>
      </c>
      <c r="I11" s="3" t="str">
        <f t="shared" si="2"/>
        <v/>
      </c>
      <c r="J11" s="3" t="str">
        <f t="shared" si="3"/>
        <v/>
      </c>
      <c r="K11" s="10" t="s">
        <v>569</v>
      </c>
    </row>
    <row r="12" spans="1:11" ht="15" customHeight="1" x14ac:dyDescent="0.2">
      <c r="A12" s="10" t="s">
        <v>10</v>
      </c>
      <c r="B12" s="10" t="s">
        <v>542</v>
      </c>
      <c r="C12" s="10" t="s">
        <v>534</v>
      </c>
      <c r="D12" s="10"/>
      <c r="E12" s="10" t="s">
        <v>621</v>
      </c>
      <c r="F12" s="10">
        <v>99</v>
      </c>
      <c r="G12" s="10">
        <v>0.8</v>
      </c>
      <c r="I12" s="3" t="str">
        <f t="shared" si="2"/>
        <v/>
      </c>
      <c r="J12" s="3" t="str">
        <f t="shared" si="3"/>
        <v/>
      </c>
      <c r="K12" s="10" t="s">
        <v>570</v>
      </c>
    </row>
    <row r="13" spans="1:11" ht="15" customHeight="1" x14ac:dyDescent="0.2">
      <c r="A13" s="10" t="s">
        <v>10</v>
      </c>
      <c r="B13" s="10" t="s">
        <v>542</v>
      </c>
      <c r="C13" s="10" t="s">
        <v>535</v>
      </c>
      <c r="D13" s="10"/>
      <c r="E13" s="10" t="s">
        <v>621</v>
      </c>
      <c r="F13" s="10">
        <v>60</v>
      </c>
      <c r="G13" s="10">
        <v>0</v>
      </c>
      <c r="I13" s="3" t="str">
        <f t="shared" si="2"/>
        <v/>
      </c>
      <c r="J13" s="3" t="str">
        <f t="shared" si="3"/>
        <v/>
      </c>
      <c r="K13" s="10" t="s">
        <v>571</v>
      </c>
    </row>
    <row r="14" spans="1:11" ht="15" customHeight="1" x14ac:dyDescent="0.2">
      <c r="A14" s="10" t="s">
        <v>10</v>
      </c>
      <c r="B14" s="10" t="s">
        <v>542</v>
      </c>
      <c r="C14" s="10" t="s">
        <v>536</v>
      </c>
      <c r="D14" s="10"/>
      <c r="E14" s="10" t="s">
        <v>621</v>
      </c>
      <c r="F14" s="10">
        <v>2</v>
      </c>
      <c r="G14" s="10">
        <v>0</v>
      </c>
      <c r="I14" s="3" t="str">
        <f t="shared" si="2"/>
        <v/>
      </c>
      <c r="J14" s="3" t="str">
        <f t="shared" si="3"/>
        <v/>
      </c>
      <c r="K14" s="10" t="s">
        <v>572</v>
      </c>
    </row>
    <row r="15" spans="1:11" ht="15" customHeight="1" x14ac:dyDescent="0.2">
      <c r="A15" s="10" t="s">
        <v>10</v>
      </c>
      <c r="B15" s="10" t="s">
        <v>542</v>
      </c>
      <c r="C15" s="10" t="s">
        <v>537</v>
      </c>
      <c r="D15" s="10"/>
      <c r="E15" s="10" t="s">
        <v>621</v>
      </c>
      <c r="F15" s="10">
        <v>2</v>
      </c>
      <c r="G15" s="10">
        <v>0</v>
      </c>
      <c r="I15" s="3" t="str">
        <f t="shared" si="2"/>
        <v/>
      </c>
      <c r="J15" s="3" t="str">
        <f t="shared" si="3"/>
        <v/>
      </c>
      <c r="K15" s="10" t="s">
        <v>573</v>
      </c>
    </row>
    <row r="16" spans="1:11" ht="15" customHeight="1" x14ac:dyDescent="0.2">
      <c r="A16" s="10" t="s">
        <v>10</v>
      </c>
      <c r="B16" s="10" t="s">
        <v>542</v>
      </c>
      <c r="C16" s="10" t="s">
        <v>538</v>
      </c>
      <c r="D16" s="10"/>
      <c r="E16" s="10" t="s">
        <v>621</v>
      </c>
      <c r="F16" s="10">
        <v>3</v>
      </c>
      <c r="G16" s="10">
        <v>0</v>
      </c>
      <c r="I16" s="3" t="str">
        <f t="shared" si="2"/>
        <v/>
      </c>
      <c r="J16" s="3" t="str">
        <f t="shared" si="3"/>
        <v/>
      </c>
      <c r="K16" s="10" t="s">
        <v>574</v>
      </c>
    </row>
    <row r="17" spans="1:11" ht="15" customHeight="1" x14ac:dyDescent="0.2">
      <c r="A17" s="10" t="s">
        <v>10</v>
      </c>
      <c r="B17" s="10" t="s">
        <v>542</v>
      </c>
      <c r="C17" s="10" t="s">
        <v>539</v>
      </c>
      <c r="D17" s="10"/>
      <c r="E17" s="10" t="s">
        <v>621</v>
      </c>
      <c r="F17" s="10">
        <v>-270</v>
      </c>
      <c r="G17" s="10">
        <v>3</v>
      </c>
      <c r="I17" s="3" t="str">
        <f t="shared" si="2"/>
        <v/>
      </c>
      <c r="J17" s="3" t="str">
        <f t="shared" si="3"/>
        <v/>
      </c>
      <c r="K17" s="10" t="s">
        <v>575</v>
      </c>
    </row>
    <row r="18" spans="1:11" ht="15" customHeight="1" x14ac:dyDescent="0.2">
      <c r="A18" s="10" t="s">
        <v>10</v>
      </c>
      <c r="B18" s="10" t="s">
        <v>542</v>
      </c>
      <c r="C18" s="10" t="s">
        <v>540</v>
      </c>
      <c r="D18" s="10"/>
      <c r="E18" s="10" t="s">
        <v>621</v>
      </c>
      <c r="F18" s="10">
        <v>-1000</v>
      </c>
      <c r="G18" s="10">
        <v>0</v>
      </c>
      <c r="I18" s="3" t="str">
        <f t="shared" si="2"/>
        <v/>
      </c>
      <c r="J18" s="3" t="str">
        <f t="shared" si="3"/>
        <v/>
      </c>
      <c r="K18" s="10" t="s">
        <v>576</v>
      </c>
    </row>
    <row r="19" spans="1:11" ht="15" customHeight="1" x14ac:dyDescent="0.2">
      <c r="A19" s="10" t="s">
        <v>10</v>
      </c>
      <c r="B19" s="10" t="s">
        <v>542</v>
      </c>
      <c r="C19" s="10" t="s">
        <v>541</v>
      </c>
      <c r="D19" s="10"/>
      <c r="E19" s="10" t="s">
        <v>621</v>
      </c>
      <c r="F19" s="10">
        <v>2257</v>
      </c>
      <c r="G19" s="10">
        <v>30</v>
      </c>
      <c r="I19" s="3" t="str">
        <f t="shared" si="2"/>
        <v/>
      </c>
      <c r="J19" s="3" t="str">
        <f t="shared" si="3"/>
        <v/>
      </c>
      <c r="K19" s="10" t="s">
        <v>577</v>
      </c>
    </row>
    <row r="20" spans="1:11" ht="15" customHeight="1" x14ac:dyDescent="0.2">
      <c r="A20" s="10" t="s">
        <v>10</v>
      </c>
      <c r="B20" s="10" t="s">
        <v>543</v>
      </c>
      <c r="C20" s="10" t="s">
        <v>544</v>
      </c>
      <c r="D20" s="10"/>
      <c r="E20" s="10" t="s">
        <v>621</v>
      </c>
      <c r="F20" s="10">
        <v>204</v>
      </c>
      <c r="G20" s="10">
        <v>0</v>
      </c>
      <c r="I20" s="3" t="str">
        <f t="shared" si="2"/>
        <v/>
      </c>
      <c r="J20" s="3" t="str">
        <f t="shared" si="3"/>
        <v/>
      </c>
      <c r="K20" s="10" t="s">
        <v>578</v>
      </c>
    </row>
    <row r="21" spans="1:11" ht="15" customHeight="1" x14ac:dyDescent="0.2">
      <c r="A21" s="10" t="s">
        <v>10</v>
      </c>
      <c r="B21" s="10" t="s">
        <v>543</v>
      </c>
      <c r="C21" s="10" t="s">
        <v>545</v>
      </c>
      <c r="D21" s="10"/>
      <c r="E21" s="10" t="s">
        <v>621</v>
      </c>
      <c r="F21" s="10">
        <v>201</v>
      </c>
      <c r="G21" s="10">
        <v>0</v>
      </c>
      <c r="I21" s="3" t="str">
        <f t="shared" si="2"/>
        <v/>
      </c>
      <c r="J21" s="3" t="str">
        <f t="shared" si="3"/>
        <v/>
      </c>
      <c r="K21" s="10" t="s">
        <v>579</v>
      </c>
    </row>
    <row r="22" spans="1:11" ht="15" customHeight="1" x14ac:dyDescent="0.2">
      <c r="A22" s="10" t="s">
        <v>10</v>
      </c>
      <c r="B22" s="10" t="s">
        <v>543</v>
      </c>
      <c r="C22" s="10" t="s">
        <v>546</v>
      </c>
      <c r="D22" s="10"/>
      <c r="E22" s="10" t="s">
        <v>621</v>
      </c>
      <c r="F22" s="10">
        <v>60</v>
      </c>
      <c r="G22" s="10">
        <v>0</v>
      </c>
      <c r="I22" s="3" t="str">
        <f t="shared" si="2"/>
        <v/>
      </c>
      <c r="J22" s="3" t="str">
        <f t="shared" si="3"/>
        <v/>
      </c>
      <c r="K22" s="10" t="s">
        <v>580</v>
      </c>
    </row>
    <row r="23" spans="1:11" ht="15" customHeight="1" x14ac:dyDescent="0.2">
      <c r="A23" s="10" t="s">
        <v>10</v>
      </c>
      <c r="B23" s="10" t="s">
        <v>543</v>
      </c>
      <c r="C23" s="10" t="s">
        <v>547</v>
      </c>
      <c r="D23" s="10"/>
      <c r="E23" s="10" t="s">
        <v>621</v>
      </c>
      <c r="F23" s="10">
        <v>100</v>
      </c>
      <c r="G23" s="10">
        <v>0</v>
      </c>
      <c r="I23" s="3" t="str">
        <f t="shared" si="2"/>
        <v/>
      </c>
      <c r="J23" s="3" t="str">
        <f t="shared" si="3"/>
        <v/>
      </c>
      <c r="K23" s="10" t="s">
        <v>581</v>
      </c>
    </row>
    <row r="24" spans="1:11" ht="15" customHeight="1" x14ac:dyDescent="0.2">
      <c r="A24" s="10" t="s">
        <v>10</v>
      </c>
      <c r="B24" s="10" t="s">
        <v>543</v>
      </c>
      <c r="C24" s="10" t="s">
        <v>548</v>
      </c>
      <c r="D24" s="10"/>
      <c r="E24" s="10" t="s">
        <v>621</v>
      </c>
      <c r="F24" s="10">
        <v>99</v>
      </c>
      <c r="G24" s="10">
        <v>0</v>
      </c>
      <c r="I24" s="3" t="str">
        <f t="shared" si="2"/>
        <v/>
      </c>
      <c r="J24" s="3" t="str">
        <f t="shared" si="3"/>
        <v/>
      </c>
      <c r="K24" s="10" t="s">
        <v>582</v>
      </c>
    </row>
    <row r="25" spans="1:11" ht="15" customHeight="1" x14ac:dyDescent="0.2">
      <c r="A25" s="10" t="s">
        <v>10</v>
      </c>
      <c r="B25" s="10" t="s">
        <v>543</v>
      </c>
      <c r="C25" s="10" t="s">
        <v>549</v>
      </c>
      <c r="D25" s="10"/>
      <c r="E25" s="10" t="s">
        <v>621</v>
      </c>
      <c r="F25" s="10">
        <v>26</v>
      </c>
      <c r="G25" s="10">
        <v>0</v>
      </c>
      <c r="I25" s="3" t="str">
        <f t="shared" si="2"/>
        <v/>
      </c>
      <c r="J25" s="3" t="str">
        <f t="shared" si="3"/>
        <v/>
      </c>
      <c r="K25" s="10" t="s">
        <v>583</v>
      </c>
    </row>
    <row r="26" spans="1:11" ht="15" customHeight="1" x14ac:dyDescent="0.2">
      <c r="A26" s="10" t="s">
        <v>10</v>
      </c>
      <c r="B26" s="10" t="s">
        <v>543</v>
      </c>
      <c r="C26" s="10" t="s">
        <v>550</v>
      </c>
      <c r="D26" s="10"/>
      <c r="E26" s="10" t="s">
        <v>624</v>
      </c>
      <c r="F26" s="10">
        <v>100</v>
      </c>
      <c r="G26" s="10">
        <v>0</v>
      </c>
      <c r="I26" s="3" t="str">
        <f t="shared" si="2"/>
        <v/>
      </c>
      <c r="J26" s="3" t="str">
        <f t="shared" si="3"/>
        <v/>
      </c>
      <c r="K26" s="10" t="s">
        <v>584</v>
      </c>
    </row>
    <row r="27" spans="1:11" ht="15" customHeight="1" x14ac:dyDescent="0.2">
      <c r="A27" s="10" t="s">
        <v>10</v>
      </c>
      <c r="B27" s="10" t="s">
        <v>543</v>
      </c>
      <c r="C27" s="10" t="s">
        <v>551</v>
      </c>
      <c r="D27" s="10"/>
      <c r="E27" s="10" t="s">
        <v>624</v>
      </c>
      <c r="F27" s="10">
        <v>99</v>
      </c>
      <c r="G27" s="10">
        <v>0</v>
      </c>
      <c r="I27" s="3" t="str">
        <f t="shared" si="2"/>
        <v/>
      </c>
      <c r="J27" s="3" t="str">
        <f t="shared" si="3"/>
        <v/>
      </c>
      <c r="K27" s="10" t="s">
        <v>585</v>
      </c>
    </row>
    <row r="28" spans="1:11" ht="15" customHeight="1" x14ac:dyDescent="0.2">
      <c r="A28" s="10" t="s">
        <v>10</v>
      </c>
      <c r="B28" s="10" t="s">
        <v>543</v>
      </c>
      <c r="C28" s="10" t="s">
        <v>552</v>
      </c>
      <c r="D28" s="10"/>
      <c r="E28" s="10" t="s">
        <v>624</v>
      </c>
      <c r="F28" s="10">
        <v>26</v>
      </c>
      <c r="G28" s="10">
        <v>0</v>
      </c>
      <c r="I28" s="3" t="str">
        <f t="shared" si="2"/>
        <v/>
      </c>
      <c r="J28" s="3" t="str">
        <f t="shared" si="3"/>
        <v/>
      </c>
      <c r="K28" s="10" t="s">
        <v>586</v>
      </c>
    </row>
    <row r="29" spans="1:11" ht="15" customHeight="1" x14ac:dyDescent="0.2">
      <c r="A29" s="10" t="s">
        <v>10</v>
      </c>
      <c r="B29" s="10" t="s">
        <v>543</v>
      </c>
      <c r="C29" s="10" t="s">
        <v>553</v>
      </c>
      <c r="D29" s="10"/>
      <c r="E29" s="10" t="s">
        <v>621</v>
      </c>
      <c r="F29" s="10">
        <v>125256</v>
      </c>
      <c r="G29" s="10">
        <v>0</v>
      </c>
      <c r="I29" s="3" t="str">
        <f t="shared" si="2"/>
        <v/>
      </c>
      <c r="J29" s="3" t="str">
        <f t="shared" si="3"/>
        <v/>
      </c>
      <c r="K29" s="10" t="s">
        <v>587</v>
      </c>
    </row>
    <row r="30" spans="1:11" ht="15" customHeight="1" x14ac:dyDescent="0.2">
      <c r="A30" s="10" t="s">
        <v>10</v>
      </c>
      <c r="B30" s="10" t="s">
        <v>543</v>
      </c>
      <c r="C30" s="10" t="s">
        <v>554</v>
      </c>
      <c r="D30" s="10"/>
      <c r="E30" s="10" t="s">
        <v>624</v>
      </c>
      <c r="F30" s="10">
        <v>125256</v>
      </c>
      <c r="G30" s="10">
        <v>0</v>
      </c>
      <c r="I30" s="3" t="str">
        <f t="shared" si="2"/>
        <v/>
      </c>
      <c r="J30" s="3" t="str">
        <f t="shared" si="3"/>
        <v/>
      </c>
      <c r="K30" s="10" t="s">
        <v>588</v>
      </c>
    </row>
    <row r="31" spans="1:11" ht="15" customHeight="1" x14ac:dyDescent="0.2">
      <c r="A31" s="10" t="s">
        <v>10</v>
      </c>
      <c r="B31" s="10" t="s">
        <v>543</v>
      </c>
      <c r="C31" s="10" t="s">
        <v>555</v>
      </c>
      <c r="D31" s="10"/>
      <c r="E31" s="10" t="s">
        <v>621</v>
      </c>
      <c r="F31" s="10">
        <v>-46.9</v>
      </c>
      <c r="G31" s="10">
        <v>0</v>
      </c>
      <c r="I31" s="3" t="str">
        <f t="shared" si="2"/>
        <v/>
      </c>
      <c r="J31" s="3" t="str">
        <f t="shared" si="3"/>
        <v/>
      </c>
      <c r="K31" s="10" t="s">
        <v>589</v>
      </c>
    </row>
    <row r="32" spans="1:11" ht="15" customHeight="1" x14ac:dyDescent="0.2">
      <c r="A32" s="10" t="s">
        <v>10</v>
      </c>
      <c r="B32" s="10" t="s">
        <v>543</v>
      </c>
      <c r="C32" s="10" t="s">
        <v>556</v>
      </c>
      <c r="D32" s="10"/>
      <c r="E32" s="10" t="s">
        <v>621</v>
      </c>
      <c r="F32" s="10">
        <v>-1000</v>
      </c>
      <c r="G32" s="10">
        <v>0</v>
      </c>
      <c r="I32" s="3" t="str">
        <f t="shared" si="2"/>
        <v/>
      </c>
      <c r="J32" s="3" t="str">
        <f t="shared" si="3"/>
        <v/>
      </c>
      <c r="K32" s="10" t="s">
        <v>590</v>
      </c>
    </row>
    <row r="33" spans="1:11" ht="15" customHeight="1" x14ac:dyDescent="0.2">
      <c r="A33" s="10" t="s">
        <v>10</v>
      </c>
      <c r="B33" s="10" t="s">
        <v>543</v>
      </c>
      <c r="C33" s="10" t="s">
        <v>557</v>
      </c>
      <c r="D33" s="10"/>
      <c r="E33" s="10" t="s">
        <v>621</v>
      </c>
      <c r="F33" s="10">
        <v>723</v>
      </c>
      <c r="G33" s="10">
        <v>0</v>
      </c>
      <c r="I33" s="3" t="str">
        <f t="shared" si="2"/>
        <v/>
      </c>
      <c r="J33" s="3" t="str">
        <f t="shared" si="3"/>
        <v/>
      </c>
      <c r="K33" s="10" t="s">
        <v>591</v>
      </c>
    </row>
    <row r="34" spans="1:11" ht="15" customHeight="1" x14ac:dyDescent="0.2">
      <c r="A34" s="10" t="s">
        <v>10</v>
      </c>
      <c r="B34" s="10" t="s">
        <v>558</v>
      </c>
      <c r="C34" s="10" t="s">
        <v>544</v>
      </c>
      <c r="D34" s="10"/>
      <c r="E34" s="10" t="s">
        <v>621</v>
      </c>
      <c r="F34" s="10">
        <v>100</v>
      </c>
      <c r="G34" s="10">
        <v>1</v>
      </c>
      <c r="I34" s="3" t="str">
        <f t="shared" si="2"/>
        <v/>
      </c>
      <c r="J34" s="3" t="str">
        <f t="shared" si="3"/>
        <v/>
      </c>
      <c r="K34" s="10" t="s">
        <v>592</v>
      </c>
    </row>
    <row r="35" spans="1:11" ht="15" customHeight="1" x14ac:dyDescent="0.2">
      <c r="A35" s="10" t="s">
        <v>10</v>
      </c>
      <c r="B35" s="10" t="s">
        <v>558</v>
      </c>
      <c r="C35" s="10" t="s">
        <v>545</v>
      </c>
      <c r="D35" s="10"/>
      <c r="E35" s="10" t="s">
        <v>621</v>
      </c>
      <c r="F35" s="10">
        <v>99</v>
      </c>
      <c r="G35" s="10">
        <v>0.8</v>
      </c>
      <c r="I35" s="3" t="str">
        <f t="shared" si="2"/>
        <v/>
      </c>
      <c r="J35" s="3" t="str">
        <f t="shared" si="3"/>
        <v/>
      </c>
      <c r="K35" s="10" t="s">
        <v>593</v>
      </c>
    </row>
    <row r="36" spans="1:11" ht="15" customHeight="1" x14ac:dyDescent="0.2">
      <c r="A36" s="10" t="s">
        <v>10</v>
      </c>
      <c r="B36" s="10" t="s">
        <v>558</v>
      </c>
      <c r="C36" s="10" t="s">
        <v>546</v>
      </c>
      <c r="D36" s="10"/>
      <c r="E36" s="10" t="s">
        <v>621</v>
      </c>
      <c r="F36" s="10">
        <v>60</v>
      </c>
      <c r="G36" s="10">
        <v>0</v>
      </c>
      <c r="I36" s="3" t="str">
        <f t="shared" si="2"/>
        <v/>
      </c>
      <c r="J36" s="3" t="str">
        <f t="shared" si="3"/>
        <v/>
      </c>
      <c r="K36" s="10" t="s">
        <v>594</v>
      </c>
    </row>
    <row r="37" spans="1:11" ht="15" customHeight="1" x14ac:dyDescent="0.2">
      <c r="A37" s="10" t="s">
        <v>10</v>
      </c>
      <c r="B37" s="10" t="s">
        <v>558</v>
      </c>
      <c r="C37" s="10" t="s">
        <v>547</v>
      </c>
      <c r="D37" s="10"/>
      <c r="E37" s="10" t="s">
        <v>621</v>
      </c>
      <c r="F37" s="10">
        <v>49</v>
      </c>
      <c r="G37" s="10">
        <v>0.2</v>
      </c>
      <c r="I37" s="3" t="str">
        <f t="shared" si="2"/>
        <v/>
      </c>
      <c r="J37" s="3" t="str">
        <f t="shared" si="3"/>
        <v/>
      </c>
      <c r="K37" s="10" t="s">
        <v>595</v>
      </c>
    </row>
    <row r="38" spans="1:11" ht="15" customHeight="1" x14ac:dyDescent="0.2">
      <c r="A38" s="10" t="s">
        <v>10</v>
      </c>
      <c r="B38" s="10" t="s">
        <v>558</v>
      </c>
      <c r="C38" s="10" t="s">
        <v>548</v>
      </c>
      <c r="D38" s="10"/>
      <c r="E38" s="10" t="s">
        <v>621</v>
      </c>
      <c r="F38" s="10">
        <v>49</v>
      </c>
      <c r="G38" s="10">
        <v>0.3</v>
      </c>
      <c r="I38" s="3" t="str">
        <f t="shared" si="2"/>
        <v/>
      </c>
      <c r="J38" s="3" t="str">
        <f t="shared" si="3"/>
        <v/>
      </c>
      <c r="K38" s="10" t="s">
        <v>596</v>
      </c>
    </row>
    <row r="39" spans="1:11" ht="15" customHeight="1" x14ac:dyDescent="0.2">
      <c r="A39" s="10" t="s">
        <v>10</v>
      </c>
      <c r="B39" s="10" t="s">
        <v>558</v>
      </c>
      <c r="C39" s="10" t="s">
        <v>549</v>
      </c>
      <c r="D39" s="10"/>
      <c r="E39" s="10" t="s">
        <v>621</v>
      </c>
      <c r="F39" s="10">
        <v>26</v>
      </c>
      <c r="G39" s="10">
        <v>0</v>
      </c>
      <c r="I39" s="3" t="str">
        <f t="shared" si="2"/>
        <v/>
      </c>
      <c r="J39" s="3" t="str">
        <f t="shared" si="3"/>
        <v/>
      </c>
      <c r="K39" s="10" t="s">
        <v>597</v>
      </c>
    </row>
    <row r="40" spans="1:11" ht="15" customHeight="1" x14ac:dyDescent="0.2">
      <c r="A40" s="10" t="s">
        <v>10</v>
      </c>
      <c r="B40" s="10" t="s">
        <v>558</v>
      </c>
      <c r="C40" s="10" t="s">
        <v>550</v>
      </c>
      <c r="D40" s="10"/>
      <c r="E40" s="10" t="s">
        <v>624</v>
      </c>
      <c r="F40" s="10">
        <v>49</v>
      </c>
      <c r="G40" s="10">
        <v>0.2</v>
      </c>
      <c r="I40" s="3" t="str">
        <f t="shared" si="2"/>
        <v/>
      </c>
      <c r="J40" s="3" t="str">
        <f t="shared" si="3"/>
        <v/>
      </c>
      <c r="K40" s="10" t="s">
        <v>598</v>
      </c>
    </row>
    <row r="41" spans="1:11" ht="15" customHeight="1" x14ac:dyDescent="0.2">
      <c r="A41" s="10" t="s">
        <v>10</v>
      </c>
      <c r="B41" s="10" t="s">
        <v>558</v>
      </c>
      <c r="C41" s="10" t="s">
        <v>551</v>
      </c>
      <c r="D41" s="10"/>
      <c r="E41" s="10" t="s">
        <v>624</v>
      </c>
      <c r="F41" s="10">
        <v>49</v>
      </c>
      <c r="G41" s="10">
        <v>0.3</v>
      </c>
      <c r="I41" s="3" t="str">
        <f t="shared" si="2"/>
        <v/>
      </c>
      <c r="J41" s="3" t="str">
        <f t="shared" si="3"/>
        <v/>
      </c>
      <c r="K41" s="10" t="s">
        <v>599</v>
      </c>
    </row>
    <row r="42" spans="1:11" ht="15" customHeight="1" x14ac:dyDescent="0.2">
      <c r="A42" s="10" t="s">
        <v>10</v>
      </c>
      <c r="B42" s="10" t="s">
        <v>558</v>
      </c>
      <c r="C42" s="10" t="s">
        <v>552</v>
      </c>
      <c r="D42" s="10"/>
      <c r="E42" s="10" t="s">
        <v>624</v>
      </c>
      <c r="F42" s="10">
        <v>26</v>
      </c>
      <c r="G42" s="10">
        <v>0</v>
      </c>
      <c r="I42" s="3" t="str">
        <f t="shared" si="2"/>
        <v/>
      </c>
      <c r="J42" s="3" t="str">
        <f t="shared" si="3"/>
        <v/>
      </c>
      <c r="K42" s="10" t="s">
        <v>600</v>
      </c>
    </row>
    <row r="43" spans="1:11" ht="15" customHeight="1" x14ac:dyDescent="0.2">
      <c r="A43" s="10" t="s">
        <v>10</v>
      </c>
      <c r="B43" s="10" t="s">
        <v>558</v>
      </c>
      <c r="C43" s="10" t="s">
        <v>553</v>
      </c>
      <c r="D43" s="10"/>
      <c r="E43" s="10" t="s">
        <v>621</v>
      </c>
      <c r="F43" s="10">
        <v>29842</v>
      </c>
      <c r="G43" s="10">
        <v>100</v>
      </c>
      <c r="I43" s="3" t="str">
        <f t="shared" si="2"/>
        <v/>
      </c>
      <c r="J43" s="3" t="str">
        <f t="shared" si="3"/>
        <v/>
      </c>
      <c r="K43" s="10" t="s">
        <v>601</v>
      </c>
    </row>
    <row r="44" spans="1:11" ht="15" customHeight="1" x14ac:dyDescent="0.2">
      <c r="A44" s="10" t="s">
        <v>10</v>
      </c>
      <c r="B44" s="10" t="s">
        <v>558</v>
      </c>
      <c r="C44" s="10" t="s">
        <v>554</v>
      </c>
      <c r="D44" s="10"/>
      <c r="E44" s="10" t="s">
        <v>621</v>
      </c>
      <c r="F44" s="10">
        <v>29842</v>
      </c>
      <c r="G44" s="10">
        <v>100</v>
      </c>
      <c r="I44" s="3" t="str">
        <f t="shared" si="2"/>
        <v/>
      </c>
      <c r="J44" s="3" t="str">
        <f t="shared" si="3"/>
        <v/>
      </c>
      <c r="K44" s="10" t="s">
        <v>602</v>
      </c>
    </row>
    <row r="45" spans="1:11" ht="15" customHeight="1" x14ac:dyDescent="0.2">
      <c r="A45" s="10" t="s">
        <v>10</v>
      </c>
      <c r="B45" s="10" t="s">
        <v>558</v>
      </c>
      <c r="C45" s="10" t="s">
        <v>555</v>
      </c>
      <c r="D45" s="10"/>
      <c r="E45" s="10" t="s">
        <v>621</v>
      </c>
      <c r="F45" s="10">
        <v>-47</v>
      </c>
      <c r="G45" s="10">
        <v>0.1</v>
      </c>
      <c r="I45" s="3" t="str">
        <f t="shared" si="2"/>
        <v/>
      </c>
      <c r="J45" s="3" t="str">
        <f t="shared" si="3"/>
        <v/>
      </c>
      <c r="K45" s="10" t="s">
        <v>603</v>
      </c>
    </row>
    <row r="46" spans="1:11" ht="15" customHeight="1" x14ac:dyDescent="0.2">
      <c r="A46" s="10" t="s">
        <v>10</v>
      </c>
      <c r="B46" s="10" t="s">
        <v>558</v>
      </c>
      <c r="C46" s="10" t="s">
        <v>556</v>
      </c>
      <c r="D46" s="10"/>
      <c r="E46" s="10" t="s">
        <v>621</v>
      </c>
      <c r="F46" s="10">
        <v>-956</v>
      </c>
      <c r="G46" s="10">
        <v>1</v>
      </c>
      <c r="I46" s="3" t="str">
        <f t="shared" si="2"/>
        <v/>
      </c>
      <c r="J46" s="3" t="str">
        <f t="shared" si="3"/>
        <v/>
      </c>
      <c r="K46" s="10" t="s">
        <v>604</v>
      </c>
    </row>
    <row r="47" spans="1:11" ht="15" customHeight="1" x14ac:dyDescent="0.2">
      <c r="A47" s="10" t="s">
        <v>10</v>
      </c>
      <c r="B47" s="10" t="s">
        <v>558</v>
      </c>
      <c r="C47" s="10" t="s">
        <v>557</v>
      </c>
      <c r="D47" s="10"/>
      <c r="E47" s="10" t="s">
        <v>621</v>
      </c>
      <c r="F47" s="10">
        <v>525</v>
      </c>
      <c r="G47" s="10">
        <v>6</v>
      </c>
      <c r="I47" s="3" t="str">
        <f t="shared" si="2"/>
        <v/>
      </c>
      <c r="J47" s="3" t="str">
        <f t="shared" si="3"/>
        <v/>
      </c>
      <c r="K47" s="10" t="s">
        <v>605</v>
      </c>
    </row>
    <row r="48" spans="1:11" ht="15" customHeight="1" x14ac:dyDescent="0.2">
      <c r="A48" s="10" t="s">
        <v>10</v>
      </c>
      <c r="B48" s="10" t="s">
        <v>559</v>
      </c>
      <c r="C48" s="10" t="s">
        <v>544</v>
      </c>
      <c r="D48" s="10"/>
      <c r="E48" s="10" t="s">
        <v>621</v>
      </c>
      <c r="F48" s="10">
        <v>100</v>
      </c>
      <c r="G48" s="10">
        <v>1</v>
      </c>
      <c r="I48" s="3" t="str">
        <f t="shared" si="2"/>
        <v/>
      </c>
      <c r="J48" s="3" t="str">
        <f t="shared" si="3"/>
        <v/>
      </c>
      <c r="K48" s="10" t="s">
        <v>606</v>
      </c>
    </row>
    <row r="49" spans="1:11" ht="15" customHeight="1" x14ac:dyDescent="0.2">
      <c r="A49" s="10" t="s">
        <v>10</v>
      </c>
      <c r="B49" s="10" t="s">
        <v>559</v>
      </c>
      <c r="C49" s="10" t="s">
        <v>545</v>
      </c>
      <c r="D49" s="10"/>
      <c r="E49" s="10" t="s">
        <v>621</v>
      </c>
      <c r="F49" s="10">
        <v>99</v>
      </c>
      <c r="G49" s="10">
        <v>0.8</v>
      </c>
      <c r="I49" s="3" t="str">
        <f t="shared" si="2"/>
        <v/>
      </c>
      <c r="J49" s="3" t="str">
        <f t="shared" si="3"/>
        <v/>
      </c>
      <c r="K49" s="10" t="s">
        <v>607</v>
      </c>
    </row>
    <row r="50" spans="1:11" ht="15" customHeight="1" x14ac:dyDescent="0.2">
      <c r="A50" s="10" t="s">
        <v>10</v>
      </c>
      <c r="B50" s="10" t="s">
        <v>559</v>
      </c>
      <c r="C50" s="10" t="s">
        <v>546</v>
      </c>
      <c r="D50" s="10"/>
      <c r="E50" s="10" t="s">
        <v>621</v>
      </c>
      <c r="F50" s="10">
        <v>60</v>
      </c>
      <c r="G50" s="10">
        <v>0</v>
      </c>
      <c r="I50" s="3" t="str">
        <f t="shared" si="2"/>
        <v/>
      </c>
      <c r="J50" s="3" t="str">
        <f t="shared" si="3"/>
        <v/>
      </c>
      <c r="K50" s="10" t="s">
        <v>608</v>
      </c>
    </row>
    <row r="51" spans="1:11" ht="15" customHeight="1" x14ac:dyDescent="0.2">
      <c r="A51" s="10" t="s">
        <v>10</v>
      </c>
      <c r="B51" s="10" t="s">
        <v>559</v>
      </c>
      <c r="C51" s="10" t="s">
        <v>547</v>
      </c>
      <c r="D51" s="10"/>
      <c r="E51" s="10" t="s">
        <v>621</v>
      </c>
      <c r="F51" s="10">
        <v>49</v>
      </c>
      <c r="G51" s="10">
        <v>0.3</v>
      </c>
      <c r="I51" s="3" t="str">
        <f t="shared" si="2"/>
        <v/>
      </c>
      <c r="J51" s="3" t="str">
        <f t="shared" si="3"/>
        <v/>
      </c>
      <c r="K51" s="10" t="s">
        <v>609</v>
      </c>
    </row>
    <row r="52" spans="1:11" ht="15" customHeight="1" x14ac:dyDescent="0.2">
      <c r="A52" s="10" t="s">
        <v>10</v>
      </c>
      <c r="B52" s="10" t="s">
        <v>559</v>
      </c>
      <c r="C52" s="10" t="s">
        <v>548</v>
      </c>
      <c r="D52" s="10"/>
      <c r="E52" s="10" t="s">
        <v>621</v>
      </c>
      <c r="F52" s="10">
        <v>49</v>
      </c>
      <c r="G52" s="10">
        <v>0.3</v>
      </c>
      <c r="I52" s="3" t="str">
        <f t="shared" si="2"/>
        <v/>
      </c>
      <c r="J52" s="3" t="str">
        <f t="shared" si="3"/>
        <v/>
      </c>
      <c r="K52" s="10" t="s">
        <v>610</v>
      </c>
    </row>
    <row r="53" spans="1:11" ht="15" customHeight="1" x14ac:dyDescent="0.2">
      <c r="A53" s="10" t="s">
        <v>10</v>
      </c>
      <c r="B53" s="10" t="s">
        <v>559</v>
      </c>
      <c r="C53" s="10" t="s">
        <v>549</v>
      </c>
      <c r="D53" s="10"/>
      <c r="E53" s="10" t="s">
        <v>621</v>
      </c>
      <c r="F53" s="10">
        <v>26</v>
      </c>
      <c r="G53" s="10">
        <v>0</v>
      </c>
      <c r="I53" s="3" t="str">
        <f t="shared" si="2"/>
        <v/>
      </c>
      <c r="J53" s="3" t="str">
        <f t="shared" si="3"/>
        <v/>
      </c>
      <c r="K53" s="10" t="s">
        <v>611</v>
      </c>
    </row>
    <row r="54" spans="1:11" ht="15" customHeight="1" x14ac:dyDescent="0.2">
      <c r="A54" s="10" t="s">
        <v>10</v>
      </c>
      <c r="B54" s="10" t="s">
        <v>559</v>
      </c>
      <c r="C54" s="10" t="s">
        <v>550</v>
      </c>
      <c r="D54" s="10"/>
      <c r="E54" s="10" t="s">
        <v>624</v>
      </c>
      <c r="F54" s="10">
        <v>49</v>
      </c>
      <c r="G54" s="10">
        <v>0.3</v>
      </c>
      <c r="I54" s="3" t="str">
        <f t="shared" si="2"/>
        <v/>
      </c>
      <c r="J54" s="3" t="str">
        <f t="shared" si="3"/>
        <v/>
      </c>
      <c r="K54" s="10" t="s">
        <v>612</v>
      </c>
    </row>
    <row r="55" spans="1:11" ht="15" customHeight="1" x14ac:dyDescent="0.2">
      <c r="A55" s="10" t="s">
        <v>10</v>
      </c>
      <c r="B55" s="10" t="s">
        <v>559</v>
      </c>
      <c r="C55" s="10" t="s">
        <v>551</v>
      </c>
      <c r="D55" s="10"/>
      <c r="E55" s="10" t="s">
        <v>624</v>
      </c>
      <c r="F55" s="10">
        <v>49</v>
      </c>
      <c r="G55" s="10">
        <v>0.3</v>
      </c>
      <c r="I55" s="3" t="str">
        <f t="shared" si="2"/>
        <v/>
      </c>
      <c r="J55" s="3" t="str">
        <f t="shared" si="3"/>
        <v/>
      </c>
      <c r="K55" s="10" t="s">
        <v>613</v>
      </c>
    </row>
    <row r="56" spans="1:11" ht="15" customHeight="1" x14ac:dyDescent="0.2">
      <c r="A56" s="10" t="s">
        <v>10</v>
      </c>
      <c r="B56" s="10" t="s">
        <v>559</v>
      </c>
      <c r="C56" s="10" t="s">
        <v>552</v>
      </c>
      <c r="D56" s="10"/>
      <c r="E56" s="10" t="s">
        <v>624</v>
      </c>
      <c r="F56" s="10">
        <v>26</v>
      </c>
      <c r="G56" s="10">
        <v>0</v>
      </c>
      <c r="I56" s="3" t="str">
        <f t="shared" si="2"/>
        <v/>
      </c>
      <c r="J56" s="3" t="str">
        <f t="shared" si="3"/>
        <v/>
      </c>
      <c r="K56" s="10" t="s">
        <v>614</v>
      </c>
    </row>
    <row r="57" spans="1:11" ht="15" customHeight="1" x14ac:dyDescent="0.2">
      <c r="A57" s="10" t="s">
        <v>10</v>
      </c>
      <c r="B57" s="10" t="s">
        <v>559</v>
      </c>
      <c r="C57" s="10" t="s">
        <v>553</v>
      </c>
      <c r="D57" s="10"/>
      <c r="E57" s="10" t="s">
        <v>621</v>
      </c>
      <c r="F57" s="10">
        <v>27359</v>
      </c>
      <c r="G57" s="10">
        <v>300</v>
      </c>
      <c r="I57" s="3" t="str">
        <f t="shared" si="2"/>
        <v/>
      </c>
      <c r="J57" s="3" t="str">
        <f t="shared" si="3"/>
        <v/>
      </c>
      <c r="K57" s="10" t="s">
        <v>615</v>
      </c>
    </row>
    <row r="58" spans="1:11" ht="15" customHeight="1" x14ac:dyDescent="0.2">
      <c r="A58" s="10" t="s">
        <v>10</v>
      </c>
      <c r="B58" s="10" t="s">
        <v>559</v>
      </c>
      <c r="C58" s="10" t="s">
        <v>554</v>
      </c>
      <c r="D58" s="10"/>
      <c r="E58" s="10" t="s">
        <v>621</v>
      </c>
      <c r="F58" s="10">
        <v>29842</v>
      </c>
      <c r="G58" s="10">
        <v>400</v>
      </c>
      <c r="I58" s="3" t="str">
        <f t="shared" si="2"/>
        <v/>
      </c>
      <c r="J58" s="3" t="str">
        <f t="shared" si="3"/>
        <v/>
      </c>
      <c r="K58" s="10" t="s">
        <v>616</v>
      </c>
    </row>
    <row r="59" spans="1:11" ht="15" customHeight="1" x14ac:dyDescent="0.2">
      <c r="A59" s="10" t="s">
        <v>10</v>
      </c>
      <c r="B59" s="10" t="s">
        <v>559</v>
      </c>
      <c r="C59" s="10" t="s">
        <v>555</v>
      </c>
      <c r="D59" s="10"/>
      <c r="E59" s="10" t="s">
        <v>621</v>
      </c>
      <c r="F59" s="10">
        <v>11.6</v>
      </c>
      <c r="G59" s="10">
        <v>1.1000000000000001</v>
      </c>
      <c r="I59" s="3" t="str">
        <f t="shared" si="2"/>
        <v/>
      </c>
      <c r="J59" s="3" t="str">
        <f t="shared" si="3"/>
        <v/>
      </c>
      <c r="K59" s="10" t="s">
        <v>617</v>
      </c>
    </row>
    <row r="60" spans="1:11" ht="15" customHeight="1" x14ac:dyDescent="0.2">
      <c r="A60" s="10" t="s">
        <v>10</v>
      </c>
      <c r="B60" s="10" t="s">
        <v>559</v>
      </c>
      <c r="C60" s="10" t="s">
        <v>556</v>
      </c>
      <c r="D60" s="10"/>
      <c r="E60" s="10" t="s">
        <v>621</v>
      </c>
      <c r="F60" s="10">
        <v>-500</v>
      </c>
      <c r="G60" s="10">
        <v>0</v>
      </c>
      <c r="I60" s="3" t="str">
        <f t="shared" si="2"/>
        <v/>
      </c>
      <c r="J60" s="3" t="str">
        <f t="shared" si="3"/>
        <v/>
      </c>
      <c r="K60" s="10" t="s">
        <v>618</v>
      </c>
    </row>
    <row r="61" spans="1:11" ht="15" customHeight="1" x14ac:dyDescent="0.2">
      <c r="A61" s="10" t="s">
        <v>10</v>
      </c>
      <c r="B61" s="10" t="s">
        <v>559</v>
      </c>
      <c r="C61" s="10" t="s">
        <v>557</v>
      </c>
      <c r="D61" s="10"/>
      <c r="E61" s="10" t="s">
        <v>621</v>
      </c>
      <c r="F61" s="10">
        <v>391</v>
      </c>
      <c r="G61" s="10">
        <v>9</v>
      </c>
      <c r="I61" s="3" t="str">
        <f t="shared" si="2"/>
        <v/>
      </c>
      <c r="J61" s="3" t="str">
        <f t="shared" si="3"/>
        <v/>
      </c>
      <c r="K61" s="10" t="s">
        <v>619</v>
      </c>
    </row>
    <row r="62" spans="1:11" ht="15" customHeight="1" x14ac:dyDescent="0.2">
      <c r="A62" s="10" t="s">
        <v>10</v>
      </c>
      <c r="B62" s="10" t="s">
        <v>13</v>
      </c>
      <c r="C62" s="10" t="s">
        <v>620</v>
      </c>
      <c r="D62" s="10"/>
      <c r="E62" s="10" t="s">
        <v>621</v>
      </c>
      <c r="F62" s="10">
        <v>358000</v>
      </c>
      <c r="G62" s="10">
        <v>5000</v>
      </c>
      <c r="H62" s="3"/>
      <c r="I62" s="3" t="str">
        <f t="shared" si="2"/>
        <v/>
      </c>
      <c r="J62" s="3" t="str">
        <f t="shared" si="3"/>
        <v/>
      </c>
      <c r="K62" s="10" t="s">
        <v>14</v>
      </c>
    </row>
    <row r="63" spans="1:11" ht="15" customHeight="1" x14ac:dyDescent="0.2">
      <c r="A63" s="10" t="s">
        <v>10</v>
      </c>
      <c r="B63" s="10" t="s">
        <v>13</v>
      </c>
      <c r="C63" s="10" t="s">
        <v>622</v>
      </c>
      <c r="D63" s="10"/>
      <c r="E63" s="10" t="s">
        <v>621</v>
      </c>
      <c r="F63" s="10">
        <v>358000</v>
      </c>
      <c r="G63" s="10">
        <v>5000</v>
      </c>
      <c r="H63" s="3"/>
      <c r="I63" s="3" t="str">
        <f t="shared" si="2"/>
        <v/>
      </c>
      <c r="J63" s="3" t="str">
        <f t="shared" si="3"/>
        <v/>
      </c>
      <c r="K63" s="10" t="s">
        <v>15</v>
      </c>
    </row>
    <row r="64" spans="1:11" ht="15" customHeight="1" x14ac:dyDescent="0.2">
      <c r="A64" s="10" t="s">
        <v>10</v>
      </c>
      <c r="B64" s="10" t="s">
        <v>13</v>
      </c>
      <c r="C64" s="10" t="s">
        <v>16</v>
      </c>
      <c r="D64" s="10"/>
      <c r="E64" s="10" t="s">
        <v>621</v>
      </c>
      <c r="F64" s="10">
        <v>33700</v>
      </c>
      <c r="G64" s="10">
        <v>300</v>
      </c>
      <c r="H64" s="3"/>
      <c r="I64" s="3" t="str">
        <f t="shared" si="2"/>
        <v/>
      </c>
      <c r="J64" s="3" t="str">
        <f t="shared" si="3"/>
        <v/>
      </c>
      <c r="K64" s="10" t="s">
        <v>17</v>
      </c>
    </row>
    <row r="65" spans="1:11" ht="15" customHeight="1" x14ac:dyDescent="0.2">
      <c r="A65" s="10" t="s">
        <v>10</v>
      </c>
      <c r="B65" s="10" t="s">
        <v>13</v>
      </c>
      <c r="C65" s="10" t="s">
        <v>18</v>
      </c>
      <c r="D65" s="10"/>
      <c r="E65" s="10" t="s">
        <v>621</v>
      </c>
      <c r="F65" s="10">
        <v>9.4399999999999998E-2</v>
      </c>
      <c r="G65" s="10">
        <v>5.0000000000000001E-4</v>
      </c>
      <c r="H65" s="3"/>
      <c r="I65" s="3" t="str">
        <f t="shared" si="2"/>
        <v/>
      </c>
      <c r="J65" s="3" t="str">
        <f t="shared" si="3"/>
        <v/>
      </c>
      <c r="K65" s="10" t="s">
        <v>19</v>
      </c>
    </row>
    <row r="66" spans="1:11" ht="15" customHeight="1" x14ac:dyDescent="0.2">
      <c r="A66" s="10" t="s">
        <v>10</v>
      </c>
      <c r="B66" s="10" t="s">
        <v>13</v>
      </c>
      <c r="C66" s="10" t="s">
        <v>20</v>
      </c>
      <c r="D66" s="10"/>
      <c r="E66" s="10" t="s">
        <v>621</v>
      </c>
      <c r="F66" s="10">
        <v>3.2599999999999997E-2</v>
      </c>
      <c r="G66" s="10">
        <v>1E-4</v>
      </c>
      <c r="H66" s="5"/>
      <c r="I66" s="3" t="str">
        <f t="shared" si="2"/>
        <v/>
      </c>
      <c r="J66" s="3" t="str">
        <f t="shared" si="3"/>
        <v/>
      </c>
      <c r="K66" s="10" t="s">
        <v>21</v>
      </c>
    </row>
    <row r="67" spans="1:11" ht="15" customHeight="1" x14ac:dyDescent="0.2">
      <c r="A67" s="10" t="s">
        <v>10</v>
      </c>
      <c r="B67" s="10" t="s">
        <v>13</v>
      </c>
      <c r="C67" s="10" t="s">
        <v>22</v>
      </c>
      <c r="D67" s="10"/>
      <c r="E67" s="10" t="s">
        <v>621</v>
      </c>
      <c r="F67" s="10">
        <v>0.377</v>
      </c>
      <c r="G67" s="10">
        <v>1E-3</v>
      </c>
      <c r="H67" s="3"/>
      <c r="I67" s="3" t="str">
        <f t="shared" ref="I67:I130" si="4">IFERROR(IF(NOT(H67=""),ABS(ROUNDDOWN(F67-H67, 3 - (1+INT(LOG10(ABS(F67)))))),""),IF(AND(F67=0,NOT(F67="")),ABS(ROUNDDOWN(F67-H67,0)),""))</f>
        <v/>
      </c>
      <c r="J67" s="3" t="str">
        <f t="shared" ref="J67:J130" si="5">IF(NOT(I67=""),IF(I67&lt;=G67,"match",IF(I67&lt;3*G67,"partial match","no match")),"")</f>
        <v/>
      </c>
      <c r="K67" s="10" t="s">
        <v>23</v>
      </c>
    </row>
    <row r="68" spans="1:11" ht="15" customHeight="1" x14ac:dyDescent="0.2">
      <c r="A68" s="10" t="s">
        <v>10</v>
      </c>
      <c r="B68" s="10" t="s">
        <v>13</v>
      </c>
      <c r="C68" s="10" t="s">
        <v>24</v>
      </c>
      <c r="D68" s="10"/>
      <c r="E68" s="10" t="s">
        <v>621</v>
      </c>
      <c r="F68" s="10">
        <v>1.38</v>
      </c>
      <c r="G68" s="10">
        <v>0.01</v>
      </c>
      <c r="H68" s="3"/>
      <c r="I68" s="3" t="str">
        <f t="shared" si="4"/>
        <v/>
      </c>
      <c r="J68" s="3" t="str">
        <f t="shared" si="5"/>
        <v/>
      </c>
      <c r="K68" s="10" t="s">
        <v>25</v>
      </c>
    </row>
    <row r="69" spans="1:11" ht="15" customHeight="1" x14ac:dyDescent="0.2">
      <c r="A69" s="10" t="s">
        <v>10</v>
      </c>
      <c r="B69" s="10" t="s">
        <v>13</v>
      </c>
      <c r="C69" s="10" t="s">
        <v>26</v>
      </c>
      <c r="D69" s="10"/>
      <c r="E69" s="10" t="s">
        <v>621</v>
      </c>
      <c r="F69" s="10">
        <v>0.72199999999999998</v>
      </c>
      <c r="G69" s="10">
        <v>1E-3</v>
      </c>
      <c r="H69" s="3"/>
      <c r="I69" s="3" t="str">
        <f t="shared" si="4"/>
        <v/>
      </c>
      <c r="J69" s="3" t="str">
        <f t="shared" si="5"/>
        <v/>
      </c>
      <c r="K69" s="10" t="s">
        <v>27</v>
      </c>
    </row>
    <row r="70" spans="1:11" ht="15" customHeight="1" x14ac:dyDescent="0.2">
      <c r="A70" s="10" t="s">
        <v>10</v>
      </c>
      <c r="B70" s="10" t="s">
        <v>13</v>
      </c>
      <c r="C70" s="10" t="s">
        <v>28</v>
      </c>
      <c r="D70" s="10"/>
      <c r="E70" s="10" t="s">
        <v>624</v>
      </c>
      <c r="F70" s="10">
        <v>0.38500000000000001</v>
      </c>
      <c r="G70" s="10">
        <v>1E-3</v>
      </c>
      <c r="H70" s="3"/>
      <c r="I70" s="3" t="str">
        <f t="shared" si="4"/>
        <v/>
      </c>
      <c r="J70" s="3" t="str">
        <f t="shared" si="5"/>
        <v/>
      </c>
      <c r="K70" s="10" t="s">
        <v>29</v>
      </c>
    </row>
    <row r="71" spans="1:11" ht="15" customHeight="1" x14ac:dyDescent="0.2">
      <c r="A71" s="10" t="s">
        <v>10</v>
      </c>
      <c r="B71" s="10" t="s">
        <v>13</v>
      </c>
      <c r="C71" s="10" t="s">
        <v>30</v>
      </c>
      <c r="D71" s="10"/>
      <c r="E71" s="10" t="s">
        <v>624</v>
      </c>
      <c r="F71" s="10">
        <v>63.1</v>
      </c>
      <c r="G71" s="10">
        <v>29</v>
      </c>
      <c r="H71" s="3"/>
      <c r="I71" s="3" t="str">
        <f t="shared" si="4"/>
        <v/>
      </c>
      <c r="J71" s="3" t="str">
        <f t="shared" si="5"/>
        <v/>
      </c>
      <c r="K71" s="10" t="s">
        <v>31</v>
      </c>
    </row>
    <row r="72" spans="1:11" ht="15" customHeight="1" x14ac:dyDescent="0.2">
      <c r="A72" s="10" t="s">
        <v>10</v>
      </c>
      <c r="B72" s="10" t="s">
        <v>13</v>
      </c>
      <c r="C72" s="10" t="s">
        <v>32</v>
      </c>
      <c r="D72" s="10"/>
      <c r="E72" s="10" t="s">
        <v>624</v>
      </c>
      <c r="F72" s="10">
        <v>125</v>
      </c>
      <c r="G72" s="10">
        <v>1</v>
      </c>
      <c r="H72" s="3"/>
      <c r="I72" s="3" t="str">
        <f t="shared" si="4"/>
        <v/>
      </c>
      <c r="J72" s="3" t="str">
        <f t="shared" si="5"/>
        <v/>
      </c>
      <c r="K72" s="10" t="s">
        <v>33</v>
      </c>
    </row>
    <row r="73" spans="1:11" ht="15" customHeight="1" x14ac:dyDescent="0.2">
      <c r="A73" s="10" t="s">
        <v>10</v>
      </c>
      <c r="B73" s="10" t="s">
        <v>13</v>
      </c>
      <c r="C73" s="10" t="s">
        <v>34</v>
      </c>
      <c r="D73" s="10"/>
      <c r="E73" s="10" t="s">
        <v>621</v>
      </c>
      <c r="F73" s="10">
        <v>92.6</v>
      </c>
      <c r="G73" s="10">
        <v>0.4</v>
      </c>
      <c r="H73" s="3"/>
      <c r="I73" s="3" t="str">
        <f t="shared" si="4"/>
        <v/>
      </c>
      <c r="J73" s="3" t="str">
        <f t="shared" si="5"/>
        <v/>
      </c>
      <c r="K73" s="10" t="s">
        <v>35</v>
      </c>
    </row>
    <row r="74" spans="1:11" ht="15" customHeight="1" x14ac:dyDescent="0.2">
      <c r="A74" s="10" t="s">
        <v>10</v>
      </c>
      <c r="B74" s="10" t="s">
        <v>13</v>
      </c>
      <c r="C74" s="10" t="s">
        <v>36</v>
      </c>
      <c r="D74" s="10"/>
      <c r="E74" s="10" t="s">
        <v>621</v>
      </c>
      <c r="F74" s="10">
        <v>81.3</v>
      </c>
      <c r="G74" s="10">
        <v>0.4</v>
      </c>
      <c r="H74" s="3"/>
      <c r="I74" s="3" t="str">
        <f t="shared" si="4"/>
        <v/>
      </c>
      <c r="J74" s="3" t="str">
        <f t="shared" si="5"/>
        <v/>
      </c>
      <c r="K74" s="10" t="s">
        <v>37</v>
      </c>
    </row>
    <row r="75" spans="1:11" ht="15" customHeight="1" x14ac:dyDescent="0.2">
      <c r="A75" s="10" t="s">
        <v>10</v>
      </c>
      <c r="B75" s="10" t="s">
        <v>13</v>
      </c>
      <c r="C75" s="10" t="s">
        <v>38</v>
      </c>
      <c r="D75" s="10"/>
      <c r="E75" s="10" t="s">
        <v>621</v>
      </c>
      <c r="F75" s="10">
        <v>70.2</v>
      </c>
      <c r="G75" s="10">
        <v>0.3</v>
      </c>
      <c r="H75" s="3"/>
      <c r="I75" s="3" t="str">
        <f t="shared" si="4"/>
        <v/>
      </c>
      <c r="J75" s="3" t="str">
        <f t="shared" si="5"/>
        <v/>
      </c>
      <c r="K75" s="10" t="s">
        <v>39</v>
      </c>
    </row>
    <row r="76" spans="1:11" ht="15" customHeight="1" x14ac:dyDescent="0.2">
      <c r="A76" s="10" t="s">
        <v>10</v>
      </c>
      <c r="B76" s="10" t="s">
        <v>13</v>
      </c>
      <c r="C76" s="10" t="s">
        <v>40</v>
      </c>
      <c r="D76" s="10"/>
      <c r="E76" s="10" t="s">
        <v>621</v>
      </c>
      <c r="F76" s="10">
        <v>0.878</v>
      </c>
      <c r="G76" s="10">
        <v>1E-3</v>
      </c>
      <c r="H76" s="3"/>
      <c r="I76" s="3" t="str">
        <f t="shared" si="4"/>
        <v/>
      </c>
      <c r="J76" s="3" t="str">
        <f t="shared" si="5"/>
        <v/>
      </c>
      <c r="K76" s="10" t="s">
        <v>41</v>
      </c>
    </row>
    <row r="77" spans="1:11" ht="15" customHeight="1" x14ac:dyDescent="0.2">
      <c r="A77" s="10" t="s">
        <v>10</v>
      </c>
      <c r="B77" s="10" t="s">
        <v>13</v>
      </c>
      <c r="C77" s="10" t="s">
        <v>42</v>
      </c>
      <c r="D77" s="10"/>
      <c r="E77" s="10" t="s">
        <v>621</v>
      </c>
      <c r="F77" s="10">
        <v>0.75800000000000001</v>
      </c>
      <c r="G77" s="10">
        <v>1E-3</v>
      </c>
      <c r="H77" s="3"/>
      <c r="I77" s="3" t="str">
        <f t="shared" si="4"/>
        <v/>
      </c>
      <c r="J77" s="3" t="str">
        <f t="shared" si="5"/>
        <v/>
      </c>
      <c r="K77" s="10" t="s">
        <v>43</v>
      </c>
    </row>
    <row r="78" spans="1:11" ht="15" customHeight="1" x14ac:dyDescent="0.2">
      <c r="A78" s="10" t="s">
        <v>10</v>
      </c>
      <c r="B78" s="10" t="s">
        <v>13</v>
      </c>
      <c r="C78" s="10" t="s">
        <v>44</v>
      </c>
      <c r="D78" s="10"/>
      <c r="E78" s="10" t="s">
        <v>624</v>
      </c>
      <c r="F78" s="10">
        <v>0.47699999999999998</v>
      </c>
      <c r="G78" s="10">
        <v>3.0000000000000001E-3</v>
      </c>
      <c r="H78" s="4"/>
      <c r="I78" s="3" t="str">
        <f t="shared" si="4"/>
        <v/>
      </c>
      <c r="J78" s="3" t="str">
        <f t="shared" si="5"/>
        <v/>
      </c>
      <c r="K78" s="10" t="s">
        <v>45</v>
      </c>
    </row>
    <row r="79" spans="1:11" ht="15" customHeight="1" x14ac:dyDescent="0.2">
      <c r="A79" s="10" t="s">
        <v>10</v>
      </c>
      <c r="B79" s="10" t="s">
        <v>13</v>
      </c>
      <c r="C79" s="10" t="s">
        <v>46</v>
      </c>
      <c r="D79" s="10"/>
      <c r="E79" s="10" t="s">
        <v>624</v>
      </c>
      <c r="F79" s="10">
        <v>0.67800000000000005</v>
      </c>
      <c r="G79" s="10">
        <v>3.0000000000000001E-3</v>
      </c>
      <c r="H79" s="3"/>
      <c r="I79" s="3" t="str">
        <f t="shared" si="4"/>
        <v/>
      </c>
      <c r="J79" s="3" t="str">
        <f t="shared" si="5"/>
        <v/>
      </c>
      <c r="K79" s="10" t="s">
        <v>47</v>
      </c>
    </row>
    <row r="80" spans="1:11" ht="15" customHeight="1" x14ac:dyDescent="0.2">
      <c r="A80" s="10" t="s">
        <v>10</v>
      </c>
      <c r="B80" s="10" t="s">
        <v>13</v>
      </c>
      <c r="C80" s="10" t="s">
        <v>48</v>
      </c>
      <c r="D80" s="10"/>
      <c r="E80" s="10" t="s">
        <v>625</v>
      </c>
      <c r="F80" s="10"/>
      <c r="G80" s="10"/>
      <c r="H80" s="4"/>
      <c r="I80" s="3" t="str">
        <f t="shared" si="4"/>
        <v/>
      </c>
      <c r="J80" s="3" t="str">
        <f t="shared" si="5"/>
        <v/>
      </c>
      <c r="K80" s="10" t="s">
        <v>49</v>
      </c>
    </row>
    <row r="81" spans="1:11" ht="15" customHeight="1" x14ac:dyDescent="0.2">
      <c r="A81" s="10" t="s">
        <v>10</v>
      </c>
      <c r="B81" s="10" t="s">
        <v>13</v>
      </c>
      <c r="C81" s="10" t="s">
        <v>50</v>
      </c>
      <c r="D81" s="10"/>
      <c r="E81" s="10" t="s">
        <v>625</v>
      </c>
      <c r="F81" s="10"/>
      <c r="G81" s="10"/>
      <c r="H81" s="4"/>
      <c r="I81" s="3" t="str">
        <f t="shared" si="4"/>
        <v/>
      </c>
      <c r="J81" s="3" t="str">
        <f t="shared" si="5"/>
        <v/>
      </c>
      <c r="K81" s="10" t="s">
        <v>51</v>
      </c>
    </row>
    <row r="82" spans="1:11" ht="15" customHeight="1" x14ac:dyDescent="0.2">
      <c r="A82" s="10" t="s">
        <v>10</v>
      </c>
      <c r="B82" s="10" t="s">
        <v>13</v>
      </c>
      <c r="C82" s="10" t="s">
        <v>52</v>
      </c>
      <c r="D82" s="10"/>
      <c r="E82" s="10" t="s">
        <v>624</v>
      </c>
      <c r="F82" s="10">
        <v>1.29</v>
      </c>
      <c r="G82" s="10">
        <v>0.01</v>
      </c>
      <c r="H82" s="3"/>
      <c r="I82" s="3" t="str">
        <f t="shared" si="4"/>
        <v/>
      </c>
      <c r="J82" s="3" t="str">
        <f t="shared" si="5"/>
        <v/>
      </c>
      <c r="K82" s="10" t="s">
        <v>53</v>
      </c>
    </row>
    <row r="83" spans="1:11" ht="15" customHeight="1" x14ac:dyDescent="0.2">
      <c r="A83" s="10" t="s">
        <v>10</v>
      </c>
      <c r="B83" s="10" t="s">
        <v>13</v>
      </c>
      <c r="C83" s="10" t="s">
        <v>54</v>
      </c>
      <c r="D83" s="10"/>
      <c r="E83" s="10" t="s">
        <v>624</v>
      </c>
      <c r="F83" s="10">
        <v>1.62</v>
      </c>
      <c r="G83" s="10">
        <v>0.01</v>
      </c>
      <c r="H83" s="4"/>
      <c r="I83" s="3" t="str">
        <f t="shared" si="4"/>
        <v/>
      </c>
      <c r="J83" s="3" t="str">
        <f t="shared" si="5"/>
        <v/>
      </c>
      <c r="K83" s="10" t="s">
        <v>55</v>
      </c>
    </row>
    <row r="84" spans="1:11" ht="15" customHeight="1" x14ac:dyDescent="0.2">
      <c r="A84" s="10" t="s">
        <v>10</v>
      </c>
      <c r="B84" s="10" t="s">
        <v>13</v>
      </c>
      <c r="C84" s="10" t="s">
        <v>56</v>
      </c>
      <c r="D84" s="10"/>
      <c r="E84" s="10" t="s">
        <v>625</v>
      </c>
      <c r="F84" s="10"/>
      <c r="G84" s="10"/>
      <c r="H84" s="4"/>
      <c r="I84" s="3" t="str">
        <f t="shared" si="4"/>
        <v/>
      </c>
      <c r="J84" s="3" t="str">
        <f t="shared" si="5"/>
        <v/>
      </c>
      <c r="K84" s="10" t="s">
        <v>57</v>
      </c>
    </row>
    <row r="85" spans="1:11" ht="15" customHeight="1" x14ac:dyDescent="0.2">
      <c r="A85" s="10" t="s">
        <v>10</v>
      </c>
      <c r="B85" s="10" t="s">
        <v>13</v>
      </c>
      <c r="C85" s="10" t="s">
        <v>58</v>
      </c>
      <c r="D85" s="10"/>
      <c r="E85" s="10" t="s">
        <v>625</v>
      </c>
      <c r="F85" s="10"/>
      <c r="G85" s="10"/>
      <c r="H85" s="4"/>
      <c r="I85" s="3" t="str">
        <f t="shared" si="4"/>
        <v/>
      </c>
      <c r="J85" s="3" t="str">
        <f t="shared" si="5"/>
        <v/>
      </c>
      <c r="K85" s="10" t="s">
        <v>59</v>
      </c>
    </row>
    <row r="86" spans="1:11" ht="15" customHeight="1" x14ac:dyDescent="0.2">
      <c r="A86" s="10" t="s">
        <v>10</v>
      </c>
      <c r="B86" s="10" t="s">
        <v>13</v>
      </c>
      <c r="C86" s="10" t="s">
        <v>60</v>
      </c>
      <c r="D86" s="10"/>
      <c r="E86" s="10" t="s">
        <v>624</v>
      </c>
      <c r="F86" s="10">
        <v>0.82899999999999996</v>
      </c>
      <c r="G86" s="10">
        <v>1E-3</v>
      </c>
      <c r="H86" s="4"/>
      <c r="I86" s="3" t="str">
        <f t="shared" si="4"/>
        <v/>
      </c>
      <c r="J86" s="3" t="str">
        <f t="shared" si="5"/>
        <v/>
      </c>
      <c r="K86" s="10" t="s">
        <v>61</v>
      </c>
    </row>
    <row r="87" spans="1:11" ht="15" customHeight="1" x14ac:dyDescent="0.2">
      <c r="A87" s="10" t="s">
        <v>10</v>
      </c>
      <c r="B87" s="10" t="s">
        <v>13</v>
      </c>
      <c r="C87" s="10" t="s">
        <v>62</v>
      </c>
      <c r="D87" s="10"/>
      <c r="E87" s="10" t="s">
        <v>624</v>
      </c>
      <c r="F87" s="10">
        <v>1.1200000000000001</v>
      </c>
      <c r="G87" s="10">
        <v>0.01</v>
      </c>
      <c r="H87" s="4"/>
      <c r="I87" s="3" t="str">
        <f t="shared" si="4"/>
        <v/>
      </c>
      <c r="J87" s="3" t="str">
        <f t="shared" si="5"/>
        <v/>
      </c>
      <c r="K87" s="10" t="s">
        <v>63</v>
      </c>
    </row>
    <row r="88" spans="1:11" ht="15" customHeight="1" x14ac:dyDescent="0.2">
      <c r="A88" s="10" t="s">
        <v>10</v>
      </c>
      <c r="B88" s="10" t="s">
        <v>13</v>
      </c>
      <c r="C88" s="10" t="s">
        <v>64</v>
      </c>
      <c r="D88" s="10"/>
      <c r="E88" s="10" t="s">
        <v>624</v>
      </c>
      <c r="F88" s="10">
        <v>4120000</v>
      </c>
      <c r="G88" s="10">
        <v>320000</v>
      </c>
      <c r="H88" s="3"/>
      <c r="I88" s="3" t="str">
        <f t="shared" si="4"/>
        <v/>
      </c>
      <c r="J88" s="3" t="str">
        <f t="shared" si="5"/>
        <v/>
      </c>
      <c r="K88" s="10" t="s">
        <v>65</v>
      </c>
    </row>
    <row r="89" spans="1:11" ht="15" customHeight="1" x14ac:dyDescent="0.2">
      <c r="A89" s="10" t="s">
        <v>10</v>
      </c>
      <c r="B89" s="10" t="s">
        <v>13</v>
      </c>
      <c r="C89" s="10" t="s">
        <v>66</v>
      </c>
      <c r="D89" s="10"/>
      <c r="E89" s="10" t="s">
        <v>625</v>
      </c>
      <c r="F89" s="10"/>
      <c r="G89" s="10"/>
      <c r="H89" s="4"/>
      <c r="I89" s="3" t="str">
        <f t="shared" si="4"/>
        <v/>
      </c>
      <c r="J89" s="3" t="str">
        <f t="shared" si="5"/>
        <v/>
      </c>
      <c r="K89" s="10" t="s">
        <v>67</v>
      </c>
    </row>
    <row r="90" spans="1:11" ht="15" customHeight="1" x14ac:dyDescent="0.2">
      <c r="A90" s="10" t="s">
        <v>10</v>
      </c>
      <c r="B90" s="10" t="s">
        <v>13</v>
      </c>
      <c r="C90" s="10" t="s">
        <v>68</v>
      </c>
      <c r="D90" s="10"/>
      <c r="E90" s="10" t="s">
        <v>625</v>
      </c>
      <c r="F90" s="10"/>
      <c r="G90" s="10"/>
      <c r="H90" s="4"/>
      <c r="I90" s="3" t="str">
        <f t="shared" si="4"/>
        <v/>
      </c>
      <c r="J90" s="3" t="str">
        <f t="shared" si="5"/>
        <v/>
      </c>
      <c r="K90" s="10" t="s">
        <v>69</v>
      </c>
    </row>
    <row r="91" spans="1:11" ht="15" customHeight="1" x14ac:dyDescent="0.2">
      <c r="A91" s="10" t="s">
        <v>10</v>
      </c>
      <c r="B91" s="10" t="s">
        <v>70</v>
      </c>
      <c r="C91" s="10" t="s">
        <v>71</v>
      </c>
      <c r="D91" s="10"/>
      <c r="E91" s="10" t="s">
        <v>625</v>
      </c>
      <c r="F91" s="10"/>
      <c r="G91" s="10"/>
      <c r="H91" s="4"/>
      <c r="I91" s="3" t="str">
        <f t="shared" si="4"/>
        <v/>
      </c>
      <c r="J91" s="3" t="str">
        <f t="shared" si="5"/>
        <v/>
      </c>
      <c r="K91" s="10" t="s">
        <v>72</v>
      </c>
    </row>
    <row r="92" spans="1:11" ht="15" customHeight="1" x14ac:dyDescent="0.2">
      <c r="A92" s="10" t="s">
        <v>10</v>
      </c>
      <c r="B92" s="10" t="s">
        <v>70</v>
      </c>
      <c r="C92" s="10" t="s">
        <v>73</v>
      </c>
      <c r="D92" s="10"/>
      <c r="E92" s="10" t="s">
        <v>625</v>
      </c>
      <c r="F92" s="10"/>
      <c r="G92" s="10"/>
      <c r="H92" s="4"/>
      <c r="I92" s="3" t="str">
        <f t="shared" si="4"/>
        <v/>
      </c>
      <c r="J92" s="3" t="str">
        <f t="shared" si="5"/>
        <v/>
      </c>
      <c r="K92" s="10" t="s">
        <v>74</v>
      </c>
    </row>
    <row r="93" spans="1:11" ht="15" customHeight="1" x14ac:dyDescent="0.2">
      <c r="A93" s="10" t="s">
        <v>10</v>
      </c>
      <c r="B93" s="10" t="s">
        <v>75</v>
      </c>
      <c r="C93" s="10" t="s">
        <v>76</v>
      </c>
      <c r="D93" s="10"/>
      <c r="E93" s="10" t="s">
        <v>621</v>
      </c>
      <c r="F93" s="10">
        <v>11.6</v>
      </c>
      <c r="G93" s="10">
        <v>1.1000000000000001</v>
      </c>
      <c r="H93" s="3"/>
      <c r="I93" s="3" t="str">
        <f t="shared" si="4"/>
        <v/>
      </c>
      <c r="J93" s="3" t="str">
        <f t="shared" si="5"/>
        <v/>
      </c>
      <c r="K93" s="10" t="s">
        <v>77</v>
      </c>
    </row>
    <row r="94" spans="1:11" ht="15" customHeight="1" x14ac:dyDescent="0.2">
      <c r="A94" s="10" t="s">
        <v>10</v>
      </c>
      <c r="B94" s="10" t="s">
        <v>75</v>
      </c>
      <c r="C94" s="10" t="s">
        <v>78</v>
      </c>
      <c r="D94" s="10"/>
      <c r="E94" s="10" t="s">
        <v>621</v>
      </c>
      <c r="F94" s="10">
        <v>14400</v>
      </c>
      <c r="G94" s="10">
        <v>400</v>
      </c>
      <c r="H94" s="3"/>
      <c r="I94" s="3" t="str">
        <f t="shared" si="4"/>
        <v/>
      </c>
      <c r="J94" s="3" t="str">
        <f t="shared" si="5"/>
        <v/>
      </c>
      <c r="K94" s="10" t="s">
        <v>79</v>
      </c>
    </row>
    <row r="95" spans="1:11" ht="15" customHeight="1" x14ac:dyDescent="0.2">
      <c r="A95" s="10" t="s">
        <v>10</v>
      </c>
      <c r="B95" s="10" t="s">
        <v>75</v>
      </c>
      <c r="C95" s="10" t="s">
        <v>80</v>
      </c>
      <c r="D95" s="10"/>
      <c r="E95" s="10" t="s">
        <v>621</v>
      </c>
      <c r="F95" s="10">
        <v>-2.4900000000000002</v>
      </c>
      <c r="G95" s="10">
        <v>0.05</v>
      </c>
      <c r="H95" s="3"/>
      <c r="I95" s="3" t="str">
        <f t="shared" si="4"/>
        <v/>
      </c>
      <c r="J95" s="3" t="str">
        <f t="shared" si="5"/>
        <v/>
      </c>
      <c r="K95" s="10" t="s">
        <v>81</v>
      </c>
    </row>
    <row r="96" spans="1:11" ht="15" customHeight="1" x14ac:dyDescent="0.2">
      <c r="A96" s="10" t="s">
        <v>10</v>
      </c>
      <c r="B96" s="10" t="s">
        <v>75</v>
      </c>
      <c r="C96" s="10" t="s">
        <v>626</v>
      </c>
      <c r="D96" s="10"/>
      <c r="E96" s="10" t="s">
        <v>621</v>
      </c>
      <c r="F96" s="10">
        <v>5.93</v>
      </c>
      <c r="G96" s="10">
        <v>0.24</v>
      </c>
      <c r="H96" s="3"/>
      <c r="I96" s="3" t="str">
        <f t="shared" si="4"/>
        <v/>
      </c>
      <c r="J96" s="3" t="str">
        <f t="shared" si="5"/>
        <v/>
      </c>
      <c r="K96" s="10" t="s">
        <v>83</v>
      </c>
    </row>
    <row r="97" spans="1:11" ht="15" customHeight="1" x14ac:dyDescent="0.2">
      <c r="A97" s="10" t="s">
        <v>10</v>
      </c>
      <c r="B97" s="10" t="s">
        <v>75</v>
      </c>
      <c r="C97" s="10" t="s">
        <v>84</v>
      </c>
      <c r="D97" s="10"/>
      <c r="E97" s="10" t="s">
        <v>621</v>
      </c>
      <c r="F97" s="10">
        <v>45</v>
      </c>
      <c r="G97" s="10">
        <v>0.3</v>
      </c>
      <c r="H97" s="3"/>
      <c r="I97" s="3" t="str">
        <f t="shared" si="4"/>
        <v/>
      </c>
      <c r="J97" s="3" t="str">
        <f t="shared" si="5"/>
        <v/>
      </c>
      <c r="K97" s="10" t="s">
        <v>85</v>
      </c>
    </row>
    <row r="98" spans="1:11" ht="15" customHeight="1" x14ac:dyDescent="0.2">
      <c r="A98" s="10" t="s">
        <v>10</v>
      </c>
      <c r="B98" s="10" t="s">
        <v>75</v>
      </c>
      <c r="C98" s="10" t="s">
        <v>86</v>
      </c>
      <c r="D98" s="10"/>
      <c r="E98" s="10" t="s">
        <v>621</v>
      </c>
      <c r="F98" s="10">
        <v>-500</v>
      </c>
      <c r="G98" s="10">
        <v>0</v>
      </c>
      <c r="H98" s="3"/>
      <c r="I98" s="3" t="str">
        <f t="shared" si="4"/>
        <v/>
      </c>
      <c r="J98" s="3" t="str">
        <f t="shared" si="5"/>
        <v/>
      </c>
      <c r="K98" s="10" t="s">
        <v>87</v>
      </c>
    </row>
    <row r="99" spans="1:11" ht="15" customHeight="1" x14ac:dyDescent="0.2">
      <c r="A99" s="10" t="s">
        <v>10</v>
      </c>
      <c r="B99" s="10" t="s">
        <v>75</v>
      </c>
      <c r="C99" s="10" t="s">
        <v>88</v>
      </c>
      <c r="D99" s="10"/>
      <c r="E99" s="10" t="s">
        <v>621</v>
      </c>
      <c r="F99" s="10">
        <v>-136</v>
      </c>
      <c r="G99" s="10">
        <v>8</v>
      </c>
      <c r="H99" s="3"/>
      <c r="I99" s="3" t="str">
        <f t="shared" si="4"/>
        <v/>
      </c>
      <c r="J99" s="3" t="str">
        <f t="shared" si="5"/>
        <v/>
      </c>
      <c r="K99" s="10" t="s">
        <v>89</v>
      </c>
    </row>
    <row r="100" spans="1:11" ht="15" customHeight="1" x14ac:dyDescent="0.2">
      <c r="A100" s="10" t="s">
        <v>10</v>
      </c>
      <c r="B100" s="10" t="s">
        <v>75</v>
      </c>
      <c r="C100" s="10" t="s">
        <v>90</v>
      </c>
      <c r="D100" s="10"/>
      <c r="E100" s="10" t="s">
        <v>624</v>
      </c>
      <c r="F100" s="10">
        <v>91</v>
      </c>
      <c r="G100" s="10">
        <v>0</v>
      </c>
      <c r="H100" s="3"/>
      <c r="I100" s="3" t="str">
        <f t="shared" si="4"/>
        <v/>
      </c>
      <c r="J100" s="3" t="str">
        <f t="shared" si="5"/>
        <v/>
      </c>
      <c r="K100" s="10" t="s">
        <v>91</v>
      </c>
    </row>
    <row r="101" spans="1:11" ht="15" customHeight="1" x14ac:dyDescent="0.2">
      <c r="A101" s="10" t="s">
        <v>10</v>
      </c>
      <c r="B101" s="10" t="s">
        <v>75</v>
      </c>
      <c r="C101" s="10" t="s">
        <v>92</v>
      </c>
      <c r="D101" s="10"/>
      <c r="E101" s="10" t="s">
        <v>621</v>
      </c>
      <c r="F101" s="10">
        <v>391</v>
      </c>
      <c r="G101" s="10">
        <v>9</v>
      </c>
      <c r="H101" s="3"/>
      <c r="I101" s="3" t="str">
        <f t="shared" si="4"/>
        <v/>
      </c>
      <c r="J101" s="3" t="str">
        <f t="shared" si="5"/>
        <v/>
      </c>
      <c r="K101" s="10" t="s">
        <v>93</v>
      </c>
    </row>
    <row r="102" spans="1:11" ht="15" customHeight="1" x14ac:dyDescent="0.2">
      <c r="A102" s="10" t="s">
        <v>10</v>
      </c>
      <c r="B102" s="10" t="s">
        <v>75</v>
      </c>
      <c r="C102" s="10" t="s">
        <v>94</v>
      </c>
      <c r="D102" s="10"/>
      <c r="E102" s="10" t="s">
        <v>624</v>
      </c>
      <c r="F102" s="10">
        <v>52</v>
      </c>
      <c r="G102" s="10">
        <v>0.4</v>
      </c>
      <c r="H102" s="3"/>
      <c r="I102" s="3" t="str">
        <f t="shared" si="4"/>
        <v/>
      </c>
      <c r="J102" s="3" t="str">
        <f t="shared" si="5"/>
        <v/>
      </c>
      <c r="K102" s="10" t="s">
        <v>95</v>
      </c>
    </row>
    <row r="103" spans="1:11" ht="15" customHeight="1" x14ac:dyDescent="0.2">
      <c r="A103" s="10" t="s">
        <v>10</v>
      </c>
      <c r="B103" s="10" t="s">
        <v>75</v>
      </c>
      <c r="C103" s="10" t="s">
        <v>96</v>
      </c>
      <c r="D103" s="10"/>
      <c r="E103" s="10" t="s">
        <v>621</v>
      </c>
      <c r="F103" s="10">
        <v>891</v>
      </c>
      <c r="G103" s="10">
        <v>9</v>
      </c>
      <c r="H103" s="3"/>
      <c r="I103" s="3" t="str">
        <f t="shared" si="4"/>
        <v/>
      </c>
      <c r="J103" s="3" t="str">
        <f t="shared" si="5"/>
        <v/>
      </c>
      <c r="K103" s="10" t="s">
        <v>97</v>
      </c>
    </row>
    <row r="104" spans="1:11" ht="15" customHeight="1" x14ac:dyDescent="0.2">
      <c r="A104" s="10" t="s">
        <v>10</v>
      </c>
      <c r="B104" s="10" t="s">
        <v>75</v>
      </c>
      <c r="C104" s="10" t="s">
        <v>98</v>
      </c>
      <c r="D104" s="10"/>
      <c r="E104" s="10" t="s">
        <v>621</v>
      </c>
      <c r="F104" s="10">
        <v>74.3</v>
      </c>
      <c r="G104" s="10">
        <v>1.4</v>
      </c>
      <c r="H104" s="3"/>
      <c r="I104" s="3" t="str">
        <f t="shared" si="4"/>
        <v/>
      </c>
      <c r="J104" s="3" t="str">
        <f t="shared" si="5"/>
        <v/>
      </c>
      <c r="K104" s="10" t="s">
        <v>99</v>
      </c>
    </row>
    <row r="105" spans="1:11" ht="15" customHeight="1" x14ac:dyDescent="0.2">
      <c r="A105" s="10" t="s">
        <v>10</v>
      </c>
      <c r="B105" s="10" t="s">
        <v>75</v>
      </c>
      <c r="C105" s="10" t="s">
        <v>100</v>
      </c>
      <c r="D105" s="10"/>
      <c r="E105" s="10" t="s">
        <v>621</v>
      </c>
      <c r="F105" s="10">
        <v>27.3</v>
      </c>
      <c r="G105" s="10">
        <v>0.8</v>
      </c>
      <c r="H105" s="3"/>
      <c r="I105" s="3" t="str">
        <f t="shared" si="4"/>
        <v/>
      </c>
      <c r="J105" s="3" t="str">
        <f t="shared" si="5"/>
        <v/>
      </c>
      <c r="K105" s="10" t="s">
        <v>101</v>
      </c>
    </row>
    <row r="106" spans="1:11" ht="15" customHeight="1" x14ac:dyDescent="0.2">
      <c r="A106" s="10" t="s">
        <v>10</v>
      </c>
      <c r="B106" s="10" t="s">
        <v>75</v>
      </c>
      <c r="C106" s="10" t="s">
        <v>102</v>
      </c>
      <c r="D106" s="10"/>
      <c r="E106" s="10" t="s">
        <v>624</v>
      </c>
      <c r="F106" s="10">
        <v>63.8</v>
      </c>
      <c r="G106" s="10">
        <v>1</v>
      </c>
      <c r="H106" s="3"/>
      <c r="I106" s="3" t="str">
        <f t="shared" si="4"/>
        <v/>
      </c>
      <c r="J106" s="3" t="str">
        <f t="shared" si="5"/>
        <v/>
      </c>
      <c r="K106" s="10" t="s">
        <v>103</v>
      </c>
    </row>
    <row r="107" spans="1:11" ht="15" customHeight="1" x14ac:dyDescent="0.2">
      <c r="A107" s="10" t="s">
        <v>10</v>
      </c>
      <c r="B107" s="10" t="s">
        <v>75</v>
      </c>
      <c r="C107" s="10" t="s">
        <v>104</v>
      </c>
      <c r="D107" s="10"/>
      <c r="E107" s="10" t="s">
        <v>621</v>
      </c>
      <c r="F107" s="10">
        <v>10.4</v>
      </c>
      <c r="G107" s="10">
        <v>5.0999999999999996</v>
      </c>
      <c r="H107" s="3"/>
      <c r="I107" s="3" t="str">
        <f t="shared" si="4"/>
        <v/>
      </c>
      <c r="J107" s="3" t="str">
        <f t="shared" si="5"/>
        <v/>
      </c>
      <c r="K107" s="10" t="s">
        <v>105</v>
      </c>
    </row>
    <row r="108" spans="1:11" ht="15" customHeight="1" x14ac:dyDescent="0.2">
      <c r="A108" s="10" t="s">
        <v>10</v>
      </c>
      <c r="B108" s="10" t="s">
        <v>75</v>
      </c>
      <c r="C108" s="10" t="s">
        <v>106</v>
      </c>
      <c r="D108" s="10"/>
      <c r="E108" s="10" t="s">
        <v>624</v>
      </c>
      <c r="F108" s="10">
        <v>0.59099999999999997</v>
      </c>
      <c r="G108" s="10">
        <v>8.0000000000000002E-3</v>
      </c>
      <c r="H108" s="3"/>
      <c r="I108" s="3" t="str">
        <f t="shared" si="4"/>
        <v/>
      </c>
      <c r="J108" s="3" t="str">
        <f t="shared" si="5"/>
        <v/>
      </c>
      <c r="K108" s="10" t="s">
        <v>107</v>
      </c>
    </row>
    <row r="109" spans="1:11" ht="15" customHeight="1" x14ac:dyDescent="0.2">
      <c r="A109" s="10" t="s">
        <v>10</v>
      </c>
      <c r="B109" s="10" t="s">
        <v>75</v>
      </c>
      <c r="C109" s="10" t="s">
        <v>108</v>
      </c>
      <c r="D109" s="10"/>
      <c r="E109" s="10" t="s">
        <v>621</v>
      </c>
      <c r="F109" s="10">
        <v>397000000</v>
      </c>
      <c r="G109" s="10">
        <v>11000000</v>
      </c>
      <c r="H109" s="3"/>
      <c r="I109" s="3" t="str">
        <f t="shared" si="4"/>
        <v/>
      </c>
      <c r="J109" s="3" t="str">
        <f t="shared" si="5"/>
        <v/>
      </c>
      <c r="K109" s="10" t="s">
        <v>109</v>
      </c>
    </row>
    <row r="110" spans="1:11" ht="15" customHeight="1" x14ac:dyDescent="0.2">
      <c r="A110" s="10" t="s">
        <v>10</v>
      </c>
      <c r="B110" s="10" t="s">
        <v>75</v>
      </c>
      <c r="C110" s="10" t="s">
        <v>110</v>
      </c>
      <c r="D110" s="10"/>
      <c r="E110" s="10" t="s">
        <v>621</v>
      </c>
      <c r="F110" s="10">
        <v>121</v>
      </c>
      <c r="G110" s="10">
        <v>2</v>
      </c>
      <c r="H110" s="3"/>
      <c r="I110" s="3" t="str">
        <f t="shared" si="4"/>
        <v/>
      </c>
      <c r="J110" s="3" t="str">
        <f t="shared" si="5"/>
        <v/>
      </c>
      <c r="K110" s="10" t="s">
        <v>111</v>
      </c>
    </row>
    <row r="111" spans="1:11" ht="15" customHeight="1" x14ac:dyDescent="0.2">
      <c r="A111" s="10" t="s">
        <v>10</v>
      </c>
      <c r="B111" s="10" t="s">
        <v>112</v>
      </c>
      <c r="C111" s="10" t="s">
        <v>76</v>
      </c>
      <c r="D111" s="10"/>
      <c r="E111" s="10" t="s">
        <v>624</v>
      </c>
      <c r="F111" s="10">
        <v>18.899999999999999</v>
      </c>
      <c r="G111" s="10">
        <v>0.3</v>
      </c>
      <c r="H111" s="3"/>
      <c r="I111" s="3" t="str">
        <f t="shared" si="4"/>
        <v/>
      </c>
      <c r="J111" s="3" t="str">
        <f t="shared" si="5"/>
        <v/>
      </c>
      <c r="K111" s="10" t="s">
        <v>113</v>
      </c>
    </row>
    <row r="112" spans="1:11" ht="15" customHeight="1" x14ac:dyDescent="0.2">
      <c r="A112" s="10" t="s">
        <v>10</v>
      </c>
      <c r="B112" s="10" t="s">
        <v>112</v>
      </c>
      <c r="C112" s="10" t="s">
        <v>78</v>
      </c>
      <c r="D112" s="10"/>
      <c r="E112" s="10" t="s">
        <v>624</v>
      </c>
      <c r="F112" s="10">
        <v>18.7</v>
      </c>
      <c r="G112" s="10">
        <v>0.1</v>
      </c>
      <c r="H112" s="3"/>
      <c r="I112" s="3" t="str">
        <f t="shared" si="4"/>
        <v/>
      </c>
      <c r="J112" s="3" t="str">
        <f t="shared" si="5"/>
        <v/>
      </c>
      <c r="K112" s="10" t="s">
        <v>114</v>
      </c>
    </row>
    <row r="113" spans="1:11" ht="15" customHeight="1" x14ac:dyDescent="0.2">
      <c r="A113" s="10" t="s">
        <v>10</v>
      </c>
      <c r="B113" s="10" t="s">
        <v>112</v>
      </c>
      <c r="C113" s="10" t="s">
        <v>80</v>
      </c>
      <c r="D113" s="10"/>
      <c r="E113" s="10" t="s">
        <v>624</v>
      </c>
      <c r="F113" s="10">
        <v>-2.4700000000000002</v>
      </c>
      <c r="G113" s="10">
        <v>0.05</v>
      </c>
      <c r="H113" s="3"/>
      <c r="I113" s="3" t="str">
        <f t="shared" si="4"/>
        <v/>
      </c>
      <c r="J113" s="3" t="str">
        <f t="shared" si="5"/>
        <v/>
      </c>
      <c r="K113" s="10" t="s">
        <v>115</v>
      </c>
    </row>
    <row r="114" spans="1:11" ht="15" customHeight="1" x14ac:dyDescent="0.2">
      <c r="A114" s="10" t="s">
        <v>10</v>
      </c>
      <c r="B114" s="10" t="s">
        <v>112</v>
      </c>
      <c r="C114" s="10" t="s">
        <v>82</v>
      </c>
      <c r="D114" s="10"/>
      <c r="E114" s="10" t="s">
        <v>624</v>
      </c>
      <c r="F114" s="10">
        <v>5.84</v>
      </c>
      <c r="G114" s="10">
        <v>0.24</v>
      </c>
      <c r="H114" s="3"/>
      <c r="I114" s="3" t="str">
        <f t="shared" si="4"/>
        <v/>
      </c>
      <c r="J114" s="3" t="str">
        <f t="shared" si="5"/>
        <v/>
      </c>
      <c r="K114" s="10" t="s">
        <v>116</v>
      </c>
    </row>
    <row r="115" spans="1:11" ht="15" customHeight="1" x14ac:dyDescent="0.2">
      <c r="A115" s="10" t="s">
        <v>10</v>
      </c>
      <c r="B115" s="10" t="s">
        <v>112</v>
      </c>
      <c r="C115" s="10" t="s">
        <v>84</v>
      </c>
      <c r="D115" s="10"/>
      <c r="E115" s="10" t="s">
        <v>624</v>
      </c>
      <c r="F115" s="10">
        <v>20</v>
      </c>
      <c r="G115" s="10">
        <v>0.3</v>
      </c>
      <c r="H115" s="3"/>
      <c r="I115" s="3" t="str">
        <f t="shared" si="4"/>
        <v/>
      </c>
      <c r="J115" s="3" t="str">
        <f t="shared" si="5"/>
        <v/>
      </c>
      <c r="K115" s="10" t="s">
        <v>117</v>
      </c>
    </row>
    <row r="116" spans="1:11" ht="15" customHeight="1" x14ac:dyDescent="0.2">
      <c r="A116" s="10" t="s">
        <v>10</v>
      </c>
      <c r="B116" s="10" t="s">
        <v>112</v>
      </c>
      <c r="C116" s="10" t="s">
        <v>86</v>
      </c>
      <c r="D116" s="10"/>
      <c r="E116" s="10" t="s">
        <v>624</v>
      </c>
      <c r="F116" s="10">
        <v>1</v>
      </c>
      <c r="G116" s="10">
        <v>0</v>
      </c>
      <c r="H116" s="3"/>
      <c r="I116" s="3" t="str">
        <f t="shared" si="4"/>
        <v/>
      </c>
      <c r="J116" s="3" t="str">
        <f t="shared" si="5"/>
        <v/>
      </c>
      <c r="K116" s="10" t="s">
        <v>118</v>
      </c>
    </row>
    <row r="117" spans="1:11" ht="15" customHeight="1" x14ac:dyDescent="0.2">
      <c r="A117" s="10" t="s">
        <v>10</v>
      </c>
      <c r="B117" s="10" t="s">
        <v>112</v>
      </c>
      <c r="C117" s="10" t="s">
        <v>88</v>
      </c>
      <c r="D117" s="10"/>
      <c r="E117" s="10" t="s">
        <v>624</v>
      </c>
      <c r="F117" s="10">
        <v>14</v>
      </c>
      <c r="G117" s="10">
        <v>0.5</v>
      </c>
      <c r="H117" s="3"/>
      <c r="I117" s="3" t="str">
        <f t="shared" si="4"/>
        <v/>
      </c>
      <c r="J117" s="3" t="str">
        <f t="shared" si="5"/>
        <v/>
      </c>
      <c r="K117" s="10" t="s">
        <v>119</v>
      </c>
    </row>
    <row r="118" spans="1:11" ht="15" customHeight="1" x14ac:dyDescent="0.2">
      <c r="A118" s="10" t="s">
        <v>10</v>
      </c>
      <c r="B118" s="10" t="s">
        <v>112</v>
      </c>
      <c r="C118" s="10" t="s">
        <v>90</v>
      </c>
      <c r="D118" s="10"/>
      <c r="E118" s="10" t="s">
        <v>624</v>
      </c>
      <c r="F118" s="10">
        <v>22</v>
      </c>
      <c r="G118" s="10">
        <v>0.3</v>
      </c>
      <c r="H118" s="3"/>
      <c r="I118" s="3" t="str">
        <f t="shared" si="4"/>
        <v/>
      </c>
      <c r="J118" s="3" t="str">
        <f t="shared" si="5"/>
        <v/>
      </c>
      <c r="K118" s="10" t="s">
        <v>120</v>
      </c>
    </row>
    <row r="119" spans="1:11" ht="15" customHeight="1" x14ac:dyDescent="0.2">
      <c r="A119" s="10" t="s">
        <v>10</v>
      </c>
      <c r="B119" s="10" t="s">
        <v>112</v>
      </c>
      <c r="C119" s="10" t="s">
        <v>92</v>
      </c>
      <c r="D119" s="10"/>
      <c r="E119" s="10" t="s">
        <v>624</v>
      </c>
      <c r="F119" s="10">
        <v>32</v>
      </c>
      <c r="G119" s="10">
        <v>0</v>
      </c>
      <c r="H119" s="3"/>
      <c r="I119" s="3" t="str">
        <f t="shared" si="4"/>
        <v/>
      </c>
      <c r="J119" s="3" t="str">
        <f t="shared" si="5"/>
        <v/>
      </c>
      <c r="K119" s="10" t="s">
        <v>121</v>
      </c>
    </row>
    <row r="120" spans="1:11" ht="15" customHeight="1" x14ac:dyDescent="0.2">
      <c r="A120" s="10" t="s">
        <v>10</v>
      </c>
      <c r="B120" s="10" t="s">
        <v>112</v>
      </c>
      <c r="C120" s="10" t="s">
        <v>122</v>
      </c>
      <c r="D120" s="10"/>
      <c r="E120" s="10" t="s">
        <v>624</v>
      </c>
      <c r="F120" s="10">
        <v>20</v>
      </c>
      <c r="G120" s="10">
        <v>0.3</v>
      </c>
      <c r="H120" s="3"/>
      <c r="I120" s="3" t="str">
        <f t="shared" si="4"/>
        <v/>
      </c>
      <c r="J120" s="3" t="str">
        <f t="shared" si="5"/>
        <v/>
      </c>
      <c r="K120" s="10" t="s">
        <v>123</v>
      </c>
    </row>
    <row r="121" spans="1:11" ht="15" customHeight="1" x14ac:dyDescent="0.2">
      <c r="A121" s="10" t="s">
        <v>10</v>
      </c>
      <c r="B121" s="10" t="s">
        <v>112</v>
      </c>
      <c r="C121" s="10" t="s">
        <v>94</v>
      </c>
      <c r="D121" s="10"/>
      <c r="E121" s="10" t="s">
        <v>624</v>
      </c>
      <c r="F121" s="10">
        <v>2</v>
      </c>
      <c r="G121" s="10">
        <v>0</v>
      </c>
      <c r="H121" s="3"/>
      <c r="I121" s="3" t="str">
        <f t="shared" si="4"/>
        <v/>
      </c>
      <c r="J121" s="3" t="str">
        <f t="shared" si="5"/>
        <v/>
      </c>
      <c r="K121" s="10" t="s">
        <v>124</v>
      </c>
    </row>
    <row r="122" spans="1:11" ht="15" customHeight="1" x14ac:dyDescent="0.2">
      <c r="A122" s="10" t="s">
        <v>10</v>
      </c>
      <c r="B122" s="10" t="s">
        <v>112</v>
      </c>
      <c r="C122" s="10" t="s">
        <v>96</v>
      </c>
      <c r="D122" s="10"/>
      <c r="E122" s="10" t="s">
        <v>624</v>
      </c>
      <c r="F122" s="10">
        <v>31</v>
      </c>
      <c r="G122" s="10">
        <v>0</v>
      </c>
      <c r="H122" s="3"/>
      <c r="I122" s="3" t="str">
        <f t="shared" si="4"/>
        <v/>
      </c>
      <c r="J122" s="3" t="str">
        <f t="shared" si="5"/>
        <v/>
      </c>
      <c r="K122" s="10" t="s">
        <v>125</v>
      </c>
    </row>
    <row r="123" spans="1:11" ht="15" customHeight="1" x14ac:dyDescent="0.2">
      <c r="A123" s="10" t="s">
        <v>10</v>
      </c>
      <c r="B123" s="10" t="s">
        <v>112</v>
      </c>
      <c r="C123" s="10" t="s">
        <v>98</v>
      </c>
      <c r="D123" s="10"/>
      <c r="E123" s="10" t="s">
        <v>624</v>
      </c>
      <c r="F123" s="10">
        <v>2.67</v>
      </c>
      <c r="G123" s="10">
        <v>0.03</v>
      </c>
      <c r="H123" s="3"/>
      <c r="I123" s="3" t="str">
        <f t="shared" si="4"/>
        <v/>
      </c>
      <c r="J123" s="3" t="str">
        <f t="shared" si="5"/>
        <v/>
      </c>
      <c r="K123" s="10" t="s">
        <v>126</v>
      </c>
    </row>
    <row r="124" spans="1:11" ht="15" customHeight="1" x14ac:dyDescent="0.2">
      <c r="A124" s="10" t="s">
        <v>10</v>
      </c>
      <c r="B124" s="10" t="s">
        <v>112</v>
      </c>
      <c r="C124" s="10" t="s">
        <v>100</v>
      </c>
      <c r="D124" s="10"/>
      <c r="E124" s="10" t="s">
        <v>624</v>
      </c>
      <c r="F124" s="10">
        <v>1.03</v>
      </c>
      <c r="G124" s="10">
        <v>0.03</v>
      </c>
      <c r="H124" s="3"/>
      <c r="I124" s="3" t="str">
        <f t="shared" si="4"/>
        <v/>
      </c>
      <c r="J124" s="3" t="str">
        <f t="shared" si="5"/>
        <v/>
      </c>
      <c r="K124" s="10" t="s">
        <v>127</v>
      </c>
    </row>
    <row r="125" spans="1:11" ht="15" customHeight="1" x14ac:dyDescent="0.2">
      <c r="A125" s="10" t="s">
        <v>10</v>
      </c>
      <c r="B125" s="10" t="s">
        <v>112</v>
      </c>
      <c r="C125" s="10" t="s">
        <v>102</v>
      </c>
      <c r="D125" s="10"/>
      <c r="E125" s="10" t="s">
        <v>624</v>
      </c>
      <c r="F125" s="10">
        <v>2.2799999999999998</v>
      </c>
      <c r="G125" s="10">
        <v>0.02</v>
      </c>
      <c r="H125" s="3"/>
      <c r="I125" s="3" t="str">
        <f t="shared" si="4"/>
        <v/>
      </c>
      <c r="J125" s="3" t="str">
        <f t="shared" si="5"/>
        <v/>
      </c>
      <c r="K125" s="10" t="s">
        <v>128</v>
      </c>
    </row>
    <row r="126" spans="1:11" ht="15" customHeight="1" x14ac:dyDescent="0.2">
      <c r="A126" s="10" t="s">
        <v>10</v>
      </c>
      <c r="B126" s="10" t="s">
        <v>112</v>
      </c>
      <c r="C126" s="10" t="s">
        <v>104</v>
      </c>
      <c r="D126" s="10"/>
      <c r="E126" s="10" t="s">
        <v>624</v>
      </c>
      <c r="F126" s="10">
        <v>0.22900000000000001</v>
      </c>
      <c r="G126" s="10">
        <v>4.0000000000000001E-3</v>
      </c>
      <c r="H126" s="3"/>
      <c r="I126" s="3" t="str">
        <f t="shared" si="4"/>
        <v/>
      </c>
      <c r="J126" s="3" t="str">
        <f t="shared" si="5"/>
        <v/>
      </c>
      <c r="K126" s="10" t="s">
        <v>129</v>
      </c>
    </row>
    <row r="127" spans="1:11" ht="15" customHeight="1" x14ac:dyDescent="0.2">
      <c r="A127" s="10" t="s">
        <v>10</v>
      </c>
      <c r="B127" s="10" t="s">
        <v>112</v>
      </c>
      <c r="C127" s="10" t="s">
        <v>106</v>
      </c>
      <c r="D127" s="10"/>
      <c r="E127" s="10" t="s">
        <v>624</v>
      </c>
      <c r="F127" s="10">
        <v>0.05</v>
      </c>
      <c r="G127" s="10">
        <v>5.0000000000000001E-4</v>
      </c>
      <c r="H127" s="3"/>
      <c r="I127" s="3" t="str">
        <f t="shared" si="4"/>
        <v/>
      </c>
      <c r="J127" s="3" t="str">
        <f t="shared" si="5"/>
        <v/>
      </c>
      <c r="K127" s="10" t="s">
        <v>130</v>
      </c>
    </row>
    <row r="128" spans="1:11" ht="15" customHeight="1" x14ac:dyDescent="0.2">
      <c r="A128" s="10" t="s">
        <v>10</v>
      </c>
      <c r="B128" s="10" t="s">
        <v>112</v>
      </c>
      <c r="C128" s="10" t="s">
        <v>131</v>
      </c>
      <c r="D128" s="10"/>
      <c r="E128" s="10" t="s">
        <v>624</v>
      </c>
      <c r="F128" s="10">
        <v>3.16</v>
      </c>
      <c r="G128" s="10">
        <v>0.01</v>
      </c>
      <c r="H128" s="3"/>
      <c r="I128" s="3" t="str">
        <f t="shared" si="4"/>
        <v/>
      </c>
      <c r="J128" s="3" t="str">
        <f t="shared" si="5"/>
        <v/>
      </c>
      <c r="K128" s="10" t="s">
        <v>132</v>
      </c>
    </row>
    <row r="129" spans="1:11" ht="15" customHeight="1" x14ac:dyDescent="0.2">
      <c r="A129" s="10" t="s">
        <v>10</v>
      </c>
      <c r="B129" s="10" t="s">
        <v>112</v>
      </c>
      <c r="C129" s="10" t="s">
        <v>133</v>
      </c>
      <c r="D129" s="10"/>
      <c r="E129" s="10" t="s">
        <v>624</v>
      </c>
      <c r="F129" s="10">
        <v>0.17399999999999999</v>
      </c>
      <c r="G129" s="10">
        <v>1E-3</v>
      </c>
      <c r="H129" s="3"/>
      <c r="I129" s="3" t="str">
        <f t="shared" si="4"/>
        <v/>
      </c>
      <c r="J129" s="3" t="str">
        <f t="shared" si="5"/>
        <v/>
      </c>
      <c r="K129" s="10" t="s">
        <v>134</v>
      </c>
    </row>
    <row r="130" spans="1:11" ht="15" customHeight="1" x14ac:dyDescent="0.2">
      <c r="A130" s="10" t="s">
        <v>10</v>
      </c>
      <c r="B130" s="10" t="s">
        <v>112</v>
      </c>
      <c r="C130" s="10" t="s">
        <v>135</v>
      </c>
      <c r="D130" s="10"/>
      <c r="E130" s="10" t="s">
        <v>624</v>
      </c>
      <c r="F130" s="10">
        <v>3220</v>
      </c>
      <c r="G130" s="10">
        <v>50</v>
      </c>
      <c r="H130" s="3"/>
      <c r="I130" s="3" t="str">
        <f t="shared" si="4"/>
        <v/>
      </c>
      <c r="J130" s="3" t="str">
        <f t="shared" si="5"/>
        <v/>
      </c>
      <c r="K130" s="10" t="s">
        <v>136</v>
      </c>
    </row>
    <row r="131" spans="1:11" ht="15" customHeight="1" x14ac:dyDescent="0.2">
      <c r="A131" s="10" t="s">
        <v>10</v>
      </c>
      <c r="B131" s="10" t="s">
        <v>112</v>
      </c>
      <c r="C131" s="10" t="s">
        <v>137</v>
      </c>
      <c r="D131" s="10"/>
      <c r="E131" s="10" t="s">
        <v>624</v>
      </c>
      <c r="F131" s="10">
        <v>19</v>
      </c>
      <c r="G131" s="10">
        <v>0.3</v>
      </c>
      <c r="H131" s="3"/>
      <c r="I131" s="3" t="str">
        <f t="shared" ref="I131:I194" si="6">IFERROR(IF(NOT(H131=""),ABS(ROUNDDOWN(F131-H131, 3 - (1+INT(LOG10(ABS(F131)))))),""),IF(AND(F131=0,NOT(F131="")),ABS(ROUNDDOWN(F131-H131,0)),""))</f>
        <v/>
      </c>
      <c r="J131" s="3" t="str">
        <f t="shared" ref="J131:J194" si="7">IF(NOT(I131=""),IF(I131&lt;=G131,"match",IF(I131&lt;3*G131,"partial match","no match")),"")</f>
        <v/>
      </c>
      <c r="K131" s="10" t="s">
        <v>138</v>
      </c>
    </row>
    <row r="132" spans="1:11" ht="15" customHeight="1" x14ac:dyDescent="0.2">
      <c r="A132" s="10" t="s">
        <v>10</v>
      </c>
      <c r="B132" s="10" t="s">
        <v>112</v>
      </c>
      <c r="C132" s="10" t="s">
        <v>139</v>
      </c>
      <c r="D132" s="10"/>
      <c r="E132" s="10" t="s">
        <v>624</v>
      </c>
      <c r="F132" s="10">
        <v>-3020</v>
      </c>
      <c r="G132" s="10">
        <v>50</v>
      </c>
      <c r="H132" s="3"/>
      <c r="I132" s="3" t="str">
        <f t="shared" si="6"/>
        <v/>
      </c>
      <c r="J132" s="3" t="str">
        <f t="shared" si="7"/>
        <v/>
      </c>
      <c r="K132" s="10" t="s">
        <v>140</v>
      </c>
    </row>
    <row r="133" spans="1:11" ht="15" customHeight="1" x14ac:dyDescent="0.2">
      <c r="A133" s="10" t="s">
        <v>10</v>
      </c>
      <c r="B133" s="10" t="s">
        <v>112</v>
      </c>
      <c r="C133" s="10" t="s">
        <v>141</v>
      </c>
      <c r="D133" s="10"/>
      <c r="E133" s="10" t="s">
        <v>624</v>
      </c>
      <c r="F133" s="10">
        <v>22</v>
      </c>
      <c r="G133" s="10">
        <v>0.3</v>
      </c>
      <c r="H133" s="3"/>
      <c r="I133" s="3" t="str">
        <f t="shared" si="6"/>
        <v/>
      </c>
      <c r="J133" s="3" t="str">
        <f t="shared" si="7"/>
        <v/>
      </c>
      <c r="K133" s="10" t="s">
        <v>142</v>
      </c>
    </row>
    <row r="134" spans="1:11" ht="15" customHeight="1" x14ac:dyDescent="0.2">
      <c r="A134" s="10" t="s">
        <v>10</v>
      </c>
      <c r="B134" s="10" t="s">
        <v>143</v>
      </c>
      <c r="C134" s="10" t="s">
        <v>144</v>
      </c>
      <c r="D134" s="10"/>
      <c r="E134" s="10" t="s">
        <v>624</v>
      </c>
      <c r="F134" s="10">
        <v>0.97699999999999998</v>
      </c>
      <c r="G134" s="10">
        <v>1E-3</v>
      </c>
      <c r="H134" s="3"/>
      <c r="I134" s="3" t="str">
        <f t="shared" si="6"/>
        <v/>
      </c>
      <c r="J134" s="3" t="str">
        <f t="shared" si="7"/>
        <v/>
      </c>
      <c r="K134" s="10" t="s">
        <v>145</v>
      </c>
    </row>
    <row r="135" spans="1:11" ht="15" customHeight="1" x14ac:dyDescent="0.2">
      <c r="A135" s="10" t="s">
        <v>10</v>
      </c>
      <c r="B135" s="10" t="s">
        <v>143</v>
      </c>
      <c r="C135" s="10" t="s">
        <v>146</v>
      </c>
      <c r="D135" s="10"/>
      <c r="E135" s="10" t="s">
        <v>624</v>
      </c>
      <c r="F135" s="10">
        <v>7.3100000000000001E-5</v>
      </c>
      <c r="G135" s="10">
        <v>1.03E-5</v>
      </c>
      <c r="H135" s="5"/>
      <c r="I135" s="3" t="str">
        <f t="shared" si="6"/>
        <v/>
      </c>
      <c r="J135" s="3" t="str">
        <f t="shared" si="7"/>
        <v/>
      </c>
      <c r="K135" s="10" t="s">
        <v>147</v>
      </c>
    </row>
    <row r="136" spans="1:11" ht="15" customHeight="1" x14ac:dyDescent="0.2">
      <c r="A136" s="10" t="s">
        <v>10</v>
      </c>
      <c r="B136" s="10" t="s">
        <v>143</v>
      </c>
      <c r="C136" s="10" t="s">
        <v>148</v>
      </c>
      <c r="D136" s="10"/>
      <c r="E136" s="10" t="s">
        <v>624</v>
      </c>
      <c r="F136" s="10">
        <v>92</v>
      </c>
      <c r="G136" s="10">
        <v>0</v>
      </c>
      <c r="H136" s="3"/>
      <c r="I136" s="3" t="str">
        <f t="shared" si="6"/>
        <v/>
      </c>
      <c r="J136" s="3" t="str">
        <f t="shared" si="7"/>
        <v/>
      </c>
      <c r="K136" s="10" t="s">
        <v>149</v>
      </c>
    </row>
    <row r="137" spans="1:11" ht="15" customHeight="1" x14ac:dyDescent="0.2">
      <c r="A137" s="10" t="s">
        <v>10</v>
      </c>
      <c r="B137" s="10" t="s">
        <v>143</v>
      </c>
      <c r="C137" s="10" t="s">
        <v>150</v>
      </c>
      <c r="D137" s="10"/>
      <c r="E137" s="10" t="s">
        <v>624</v>
      </c>
      <c r="F137" s="10">
        <v>-135</v>
      </c>
      <c r="G137" s="10">
        <v>8</v>
      </c>
      <c r="H137" s="3"/>
      <c r="I137" s="3" t="str">
        <f t="shared" si="6"/>
        <v/>
      </c>
      <c r="J137" s="3" t="str">
        <f t="shared" si="7"/>
        <v/>
      </c>
      <c r="K137" s="10" t="s">
        <v>151</v>
      </c>
    </row>
    <row r="138" spans="1:11" ht="15" customHeight="1" x14ac:dyDescent="0.2">
      <c r="A138" s="10" t="s">
        <v>10</v>
      </c>
      <c r="B138" s="10" t="s">
        <v>143</v>
      </c>
      <c r="C138" s="10" t="s">
        <v>152</v>
      </c>
      <c r="D138" s="10"/>
      <c r="E138" s="10" t="s">
        <v>624</v>
      </c>
      <c r="F138" s="10">
        <v>0.97699999999999998</v>
      </c>
      <c r="G138" s="10">
        <v>1E-3</v>
      </c>
      <c r="H138" s="3"/>
      <c r="I138" s="3" t="str">
        <f t="shared" si="6"/>
        <v/>
      </c>
      <c r="J138" s="3" t="str">
        <f t="shared" si="7"/>
        <v/>
      </c>
      <c r="K138" s="10" t="s">
        <v>153</v>
      </c>
    </row>
    <row r="139" spans="1:11" ht="15" customHeight="1" x14ac:dyDescent="0.2">
      <c r="A139" s="10" t="s">
        <v>10</v>
      </c>
      <c r="B139" s="10" t="s">
        <v>143</v>
      </c>
      <c r="C139" s="10" t="s">
        <v>154</v>
      </c>
      <c r="D139" s="10"/>
      <c r="E139" s="10" t="s">
        <v>624</v>
      </c>
      <c r="F139" s="10">
        <v>227</v>
      </c>
      <c r="G139" s="10">
        <v>8</v>
      </c>
      <c r="H139" s="3"/>
      <c r="I139" s="3" t="str">
        <f t="shared" si="6"/>
        <v/>
      </c>
      <c r="J139" s="3" t="str">
        <f t="shared" si="7"/>
        <v/>
      </c>
      <c r="K139" s="10" t="s">
        <v>155</v>
      </c>
    </row>
    <row r="140" spans="1:11" ht="15" customHeight="1" x14ac:dyDescent="0.2">
      <c r="A140" s="10" t="s">
        <v>10</v>
      </c>
      <c r="B140" s="10" t="s">
        <v>143</v>
      </c>
      <c r="C140" s="10" t="s">
        <v>156</v>
      </c>
      <c r="D140" s="10"/>
      <c r="E140" s="10" t="s">
        <v>625</v>
      </c>
      <c r="F140" s="10"/>
      <c r="G140" s="10"/>
      <c r="H140" s="3"/>
      <c r="I140" s="3" t="str">
        <f t="shared" si="6"/>
        <v/>
      </c>
      <c r="J140" s="3" t="str">
        <f t="shared" si="7"/>
        <v/>
      </c>
      <c r="K140" s="10" t="s">
        <v>157</v>
      </c>
    </row>
    <row r="141" spans="1:11" ht="15" customHeight="1" x14ac:dyDescent="0.2">
      <c r="A141" s="10" t="s">
        <v>10</v>
      </c>
      <c r="B141" s="10" t="s">
        <v>158</v>
      </c>
      <c r="C141" s="10" t="s">
        <v>159</v>
      </c>
      <c r="D141" s="10"/>
      <c r="E141" s="10" t="s">
        <v>624</v>
      </c>
      <c r="F141" s="10">
        <v>0.156</v>
      </c>
      <c r="G141" s="10">
        <v>2E-3</v>
      </c>
      <c r="H141" s="3"/>
      <c r="I141" s="3" t="str">
        <f t="shared" si="6"/>
        <v/>
      </c>
      <c r="J141" s="3" t="str">
        <f t="shared" si="7"/>
        <v/>
      </c>
      <c r="K141" s="10" t="s">
        <v>160</v>
      </c>
    </row>
    <row r="142" spans="1:11" ht="15" customHeight="1" x14ac:dyDescent="0.2">
      <c r="A142" s="10" t="s">
        <v>10</v>
      </c>
      <c r="B142" s="10" t="s">
        <v>158</v>
      </c>
      <c r="C142" s="10" t="s">
        <v>161</v>
      </c>
      <c r="D142" s="10"/>
      <c r="E142" s="10" t="s">
        <v>621</v>
      </c>
      <c r="F142" s="10">
        <v>18.7</v>
      </c>
      <c r="G142" s="10">
        <v>0.3</v>
      </c>
      <c r="H142" s="3"/>
      <c r="I142" s="3" t="str">
        <f t="shared" si="6"/>
        <v/>
      </c>
      <c r="J142" s="3" t="str">
        <f t="shared" si="7"/>
        <v/>
      </c>
      <c r="K142" s="10" t="s">
        <v>162</v>
      </c>
    </row>
    <row r="143" spans="1:11" ht="15" customHeight="1" x14ac:dyDescent="0.2">
      <c r="A143" s="10" t="s">
        <v>10</v>
      </c>
      <c r="B143" s="10" t="s">
        <v>158</v>
      </c>
      <c r="C143" s="10" t="s">
        <v>163</v>
      </c>
      <c r="D143" s="10"/>
      <c r="E143" s="10" t="s">
        <v>624</v>
      </c>
      <c r="F143" s="10">
        <v>21</v>
      </c>
      <c r="G143" s="10">
        <v>0.3</v>
      </c>
      <c r="H143" s="3"/>
      <c r="I143" s="3" t="str">
        <f t="shared" si="6"/>
        <v/>
      </c>
      <c r="J143" s="3" t="str">
        <f t="shared" si="7"/>
        <v/>
      </c>
      <c r="K143" s="10" t="s">
        <v>164</v>
      </c>
    </row>
    <row r="144" spans="1:11" ht="15" customHeight="1" x14ac:dyDescent="0.2">
      <c r="A144" s="10" t="s">
        <v>10</v>
      </c>
      <c r="B144" s="10" t="s">
        <v>158</v>
      </c>
      <c r="C144" s="10" t="s">
        <v>165</v>
      </c>
      <c r="D144" s="10"/>
      <c r="E144" s="10" t="s">
        <v>624</v>
      </c>
      <c r="F144" s="10">
        <v>5.26</v>
      </c>
      <c r="G144" s="10">
        <v>0.01</v>
      </c>
      <c r="H144" s="3"/>
      <c r="I144" s="3" t="str">
        <f t="shared" si="6"/>
        <v/>
      </c>
      <c r="J144" s="3" t="str">
        <f t="shared" si="7"/>
        <v/>
      </c>
      <c r="K144" s="10" t="s">
        <v>166</v>
      </c>
    </row>
    <row r="145" spans="1:11" ht="15" customHeight="1" x14ac:dyDescent="0.2">
      <c r="A145" s="10" t="s">
        <v>10</v>
      </c>
      <c r="B145" s="10" t="s">
        <v>158</v>
      </c>
      <c r="C145" s="10" t="s">
        <v>167</v>
      </c>
      <c r="D145" s="10"/>
      <c r="E145" s="10" t="s">
        <v>621</v>
      </c>
      <c r="F145" s="10">
        <v>1.81</v>
      </c>
      <c r="G145" s="10">
        <v>0.01</v>
      </c>
      <c r="H145" s="3"/>
      <c r="I145" s="3" t="str">
        <f t="shared" si="6"/>
        <v/>
      </c>
      <c r="J145" s="3" t="str">
        <f t="shared" si="7"/>
        <v/>
      </c>
      <c r="K145" s="10" t="s">
        <v>168</v>
      </c>
    </row>
    <row r="146" spans="1:11" ht="15" customHeight="1" x14ac:dyDescent="0.2">
      <c r="A146" s="10" t="s">
        <v>10</v>
      </c>
      <c r="B146" s="10" t="s">
        <v>158</v>
      </c>
      <c r="C146" s="10" t="s">
        <v>169</v>
      </c>
      <c r="D146" s="10"/>
      <c r="E146" s="10" t="s">
        <v>624</v>
      </c>
      <c r="F146" s="10">
        <v>7.74</v>
      </c>
      <c r="G146" s="10">
        <v>0.05</v>
      </c>
      <c r="H146" s="3"/>
      <c r="I146" s="3" t="str">
        <f t="shared" si="6"/>
        <v/>
      </c>
      <c r="J146" s="3" t="str">
        <f t="shared" si="7"/>
        <v/>
      </c>
      <c r="K146" s="10" t="s">
        <v>170</v>
      </c>
    </row>
    <row r="147" spans="1:11" ht="15" customHeight="1" x14ac:dyDescent="0.2">
      <c r="A147" s="10" t="s">
        <v>10</v>
      </c>
      <c r="B147" s="10" t="s">
        <v>158</v>
      </c>
      <c r="C147" s="10" t="s">
        <v>171</v>
      </c>
      <c r="D147" s="10"/>
      <c r="E147" s="10" t="s">
        <v>621</v>
      </c>
      <c r="F147" s="10">
        <v>2.35</v>
      </c>
      <c r="G147" s="10">
        <v>0.01</v>
      </c>
      <c r="H147" s="3"/>
      <c r="I147" s="3" t="str">
        <f t="shared" si="6"/>
        <v/>
      </c>
      <c r="J147" s="3" t="str">
        <f t="shared" si="7"/>
        <v/>
      </c>
      <c r="K147" s="10" t="s">
        <v>172</v>
      </c>
    </row>
    <row r="148" spans="1:11" ht="15" customHeight="1" x14ac:dyDescent="0.2">
      <c r="A148" s="10" t="s">
        <v>10</v>
      </c>
      <c r="B148" s="10" t="s">
        <v>158</v>
      </c>
      <c r="C148" s="10" t="s">
        <v>173</v>
      </c>
      <c r="D148" s="10"/>
      <c r="E148" s="10" t="s">
        <v>624</v>
      </c>
      <c r="F148" s="10">
        <v>37.4</v>
      </c>
      <c r="G148" s="10">
        <v>0.5</v>
      </c>
      <c r="H148" s="3"/>
      <c r="I148" s="3" t="str">
        <f t="shared" si="6"/>
        <v/>
      </c>
      <c r="J148" s="3" t="str">
        <f t="shared" si="7"/>
        <v/>
      </c>
      <c r="K148" s="10" t="s">
        <v>174</v>
      </c>
    </row>
    <row r="149" spans="1:11" ht="15" customHeight="1" x14ac:dyDescent="0.2">
      <c r="A149" s="10" t="s">
        <v>10</v>
      </c>
      <c r="B149" s="10" t="s">
        <v>158</v>
      </c>
      <c r="C149" s="10" t="s">
        <v>175</v>
      </c>
      <c r="D149" s="10"/>
      <c r="E149" s="10" t="s">
        <v>624</v>
      </c>
      <c r="F149" s="10">
        <v>72.099999999999994</v>
      </c>
      <c r="G149" s="10">
        <v>1</v>
      </c>
      <c r="H149" s="3"/>
      <c r="I149" s="3" t="str">
        <f t="shared" si="6"/>
        <v/>
      </c>
      <c r="J149" s="3" t="str">
        <f t="shared" si="7"/>
        <v/>
      </c>
      <c r="K149" s="10" t="s">
        <v>176</v>
      </c>
    </row>
    <row r="150" spans="1:11" ht="15" customHeight="1" x14ac:dyDescent="0.2">
      <c r="A150" s="10" t="s">
        <v>10</v>
      </c>
      <c r="B150" s="10" t="s">
        <v>158</v>
      </c>
      <c r="C150" s="10" t="s">
        <v>177</v>
      </c>
      <c r="D150" s="10"/>
      <c r="E150" s="10" t="s">
        <v>624</v>
      </c>
      <c r="F150" s="10">
        <v>3.83</v>
      </c>
      <c r="G150" s="10">
        <v>0.01</v>
      </c>
      <c r="H150" s="3"/>
      <c r="I150" s="3" t="str">
        <f t="shared" si="6"/>
        <v/>
      </c>
      <c r="J150" s="3" t="str">
        <f t="shared" si="7"/>
        <v/>
      </c>
      <c r="K150" s="10" t="s">
        <v>178</v>
      </c>
    </row>
    <row r="151" spans="1:11" ht="15" customHeight="1" x14ac:dyDescent="0.2">
      <c r="A151" s="10" t="s">
        <v>10</v>
      </c>
      <c r="B151" s="10" t="s">
        <v>158</v>
      </c>
      <c r="C151" s="10" t="s">
        <v>179</v>
      </c>
      <c r="D151" s="10"/>
      <c r="E151" s="10" t="s">
        <v>624</v>
      </c>
      <c r="F151" s="10">
        <v>6.7799999999999999E-2</v>
      </c>
      <c r="G151" s="10">
        <v>5.0000000000000001E-4</v>
      </c>
      <c r="H151" s="3"/>
      <c r="I151" s="3" t="str">
        <f t="shared" si="6"/>
        <v/>
      </c>
      <c r="J151" s="3" t="str">
        <f t="shared" si="7"/>
        <v/>
      </c>
      <c r="K151" s="10" t="s">
        <v>180</v>
      </c>
    </row>
    <row r="152" spans="1:11" ht="15" customHeight="1" x14ac:dyDescent="0.2">
      <c r="A152" s="10" t="s">
        <v>10</v>
      </c>
      <c r="B152" s="10" t="s">
        <v>158</v>
      </c>
      <c r="C152" s="10" t="s">
        <v>181</v>
      </c>
      <c r="D152" s="10"/>
      <c r="E152" s="10" t="s">
        <v>621</v>
      </c>
      <c r="F152" s="10">
        <v>11.9</v>
      </c>
      <c r="G152" s="10">
        <v>0.1</v>
      </c>
      <c r="H152" s="3"/>
      <c r="I152" s="3" t="str">
        <f t="shared" si="6"/>
        <v/>
      </c>
      <c r="J152" s="3" t="str">
        <f t="shared" si="7"/>
        <v/>
      </c>
      <c r="K152" s="10" t="s">
        <v>182</v>
      </c>
    </row>
    <row r="153" spans="1:11" ht="15" customHeight="1" x14ac:dyDescent="0.2">
      <c r="A153" s="10" t="s">
        <v>10</v>
      </c>
      <c r="B153" s="10" t="s">
        <v>158</v>
      </c>
      <c r="C153" s="10" t="s">
        <v>183</v>
      </c>
      <c r="D153" s="10"/>
      <c r="E153" s="10" t="s">
        <v>621</v>
      </c>
      <c r="F153" s="10">
        <v>1.81</v>
      </c>
      <c r="G153" s="10">
        <v>0.01</v>
      </c>
      <c r="H153" s="3"/>
      <c r="I153" s="3" t="str">
        <f t="shared" si="6"/>
        <v/>
      </c>
      <c r="J153" s="3" t="str">
        <f t="shared" si="7"/>
        <v/>
      </c>
      <c r="K153" s="10" t="s">
        <v>184</v>
      </c>
    </row>
    <row r="154" spans="1:11" ht="15" customHeight="1" x14ac:dyDescent="0.2">
      <c r="A154" s="10" t="s">
        <v>10</v>
      </c>
      <c r="B154" s="10" t="s">
        <v>158</v>
      </c>
      <c r="C154" s="10" t="s">
        <v>185</v>
      </c>
      <c r="D154" s="10"/>
      <c r="E154" s="10" t="s">
        <v>624</v>
      </c>
      <c r="F154" s="10">
        <v>0.59199999999999997</v>
      </c>
      <c r="G154" s="10">
        <v>1E-3</v>
      </c>
      <c r="H154" s="3"/>
      <c r="I154" s="3" t="str">
        <f t="shared" si="6"/>
        <v/>
      </c>
      <c r="J154" s="3" t="str">
        <f t="shared" si="7"/>
        <v/>
      </c>
      <c r="K154" s="10" t="s">
        <v>186</v>
      </c>
    </row>
    <row r="155" spans="1:11" ht="15" customHeight="1" x14ac:dyDescent="0.2">
      <c r="A155" s="10" t="s">
        <v>10</v>
      </c>
      <c r="B155" s="10" t="s">
        <v>158</v>
      </c>
      <c r="C155" s="10" t="s">
        <v>187</v>
      </c>
      <c r="D155" s="10"/>
      <c r="E155" s="10" t="s">
        <v>621</v>
      </c>
      <c r="F155" s="10">
        <v>0.95199999999999996</v>
      </c>
      <c r="G155" s="10">
        <v>1E-3</v>
      </c>
      <c r="H155" s="3"/>
      <c r="I155" s="3" t="str">
        <f t="shared" si="6"/>
        <v/>
      </c>
      <c r="J155" s="3" t="str">
        <f t="shared" si="7"/>
        <v/>
      </c>
      <c r="K155" s="10" t="s">
        <v>188</v>
      </c>
    </row>
    <row r="156" spans="1:11" ht="15" customHeight="1" x14ac:dyDescent="0.2">
      <c r="A156" s="10" t="s">
        <v>10</v>
      </c>
      <c r="B156" s="10" t="s">
        <v>158</v>
      </c>
      <c r="C156" s="10" t="s">
        <v>189</v>
      </c>
      <c r="D156" s="10"/>
      <c r="E156" s="10" t="s">
        <v>621</v>
      </c>
      <c r="F156" s="10">
        <v>0.55700000000000005</v>
      </c>
      <c r="G156" s="10">
        <v>1E-3</v>
      </c>
      <c r="H156" s="3"/>
      <c r="I156" s="3" t="str">
        <f t="shared" si="6"/>
        <v/>
      </c>
      <c r="J156" s="3" t="str">
        <f t="shared" si="7"/>
        <v/>
      </c>
      <c r="K156" s="10" t="s">
        <v>190</v>
      </c>
    </row>
    <row r="157" spans="1:11" ht="15" customHeight="1" x14ac:dyDescent="0.2">
      <c r="A157" s="10" t="s">
        <v>10</v>
      </c>
      <c r="B157" s="10" t="s">
        <v>158</v>
      </c>
      <c r="C157" s="10" t="s">
        <v>191</v>
      </c>
      <c r="D157" s="10"/>
      <c r="E157" s="10" t="s">
        <v>621</v>
      </c>
      <c r="F157" s="10">
        <v>0.99</v>
      </c>
      <c r="G157" s="10">
        <v>1E-3</v>
      </c>
      <c r="H157" s="5"/>
      <c r="I157" s="3" t="str">
        <f t="shared" si="6"/>
        <v/>
      </c>
      <c r="J157" s="3" t="str">
        <f t="shared" si="7"/>
        <v/>
      </c>
      <c r="K157" s="10" t="s">
        <v>192</v>
      </c>
    </row>
    <row r="158" spans="1:11" ht="15" customHeight="1" x14ac:dyDescent="0.2">
      <c r="A158" s="10" t="s">
        <v>10</v>
      </c>
      <c r="B158" s="10" t="s">
        <v>158</v>
      </c>
      <c r="C158" s="10" t="s">
        <v>193</v>
      </c>
      <c r="D158" s="10"/>
      <c r="E158" s="10" t="s">
        <v>624</v>
      </c>
      <c r="F158" s="10">
        <v>0.40100000000000002</v>
      </c>
      <c r="G158" s="10">
        <v>3.0000000000000001E-3</v>
      </c>
      <c r="H158" s="3"/>
      <c r="I158" s="3" t="str">
        <f t="shared" si="6"/>
        <v/>
      </c>
      <c r="J158" s="3" t="str">
        <f t="shared" si="7"/>
        <v/>
      </c>
      <c r="K158" s="10" t="s">
        <v>194</v>
      </c>
    </row>
    <row r="159" spans="1:11" ht="15" customHeight="1" x14ac:dyDescent="0.2">
      <c r="A159" s="10" t="s">
        <v>10</v>
      </c>
      <c r="B159" s="10" t="s">
        <v>158</v>
      </c>
      <c r="C159" s="10" t="s">
        <v>195</v>
      </c>
      <c r="D159" s="10"/>
      <c r="E159" s="10" t="s">
        <v>624</v>
      </c>
      <c r="F159" s="10">
        <v>0.57699999999999996</v>
      </c>
      <c r="G159" s="10">
        <v>2E-3</v>
      </c>
      <c r="H159" s="3"/>
      <c r="I159" s="3" t="str">
        <f t="shared" si="6"/>
        <v/>
      </c>
      <c r="J159" s="3" t="str">
        <f t="shared" si="7"/>
        <v/>
      </c>
      <c r="K159" s="10" t="s">
        <v>196</v>
      </c>
    </row>
    <row r="160" spans="1:11" ht="15" customHeight="1" x14ac:dyDescent="0.2">
      <c r="A160" s="10" t="s">
        <v>10</v>
      </c>
      <c r="B160" s="10" t="s">
        <v>158</v>
      </c>
      <c r="C160" s="10" t="s">
        <v>197</v>
      </c>
      <c r="D160" s="10"/>
      <c r="E160" s="10" t="s">
        <v>624</v>
      </c>
      <c r="F160" s="10">
        <v>369</v>
      </c>
      <c r="G160" s="10">
        <v>11</v>
      </c>
      <c r="H160" s="3"/>
      <c r="I160" s="3" t="str">
        <f t="shared" si="6"/>
        <v/>
      </c>
      <c r="J160" s="3" t="str">
        <f t="shared" si="7"/>
        <v/>
      </c>
      <c r="K160" s="10" t="s">
        <v>198</v>
      </c>
    </row>
    <row r="161" spans="1:11" ht="15" customHeight="1" x14ac:dyDescent="0.2">
      <c r="A161" s="10" t="s">
        <v>10</v>
      </c>
      <c r="B161" s="10" t="s">
        <v>158</v>
      </c>
      <c r="C161" s="10" t="s">
        <v>199</v>
      </c>
      <c r="D161" s="10"/>
      <c r="E161" s="10" t="s">
        <v>624</v>
      </c>
      <c r="F161" s="10">
        <v>72.099999999999994</v>
      </c>
      <c r="G161" s="10">
        <v>1</v>
      </c>
      <c r="H161" s="3"/>
      <c r="I161" s="3" t="str">
        <f t="shared" si="6"/>
        <v/>
      </c>
      <c r="J161" s="3" t="str">
        <f t="shared" si="7"/>
        <v/>
      </c>
      <c r="K161" s="10" t="s">
        <v>200</v>
      </c>
    </row>
    <row r="162" spans="1:11" ht="15" customHeight="1" x14ac:dyDescent="0.2">
      <c r="A162" s="10" t="s">
        <v>10</v>
      </c>
      <c r="B162" s="10" t="s">
        <v>158</v>
      </c>
      <c r="C162" s="10" t="s">
        <v>201</v>
      </c>
      <c r="D162" s="10"/>
      <c r="E162" s="10" t="s">
        <v>624</v>
      </c>
      <c r="F162" s="10">
        <v>-668</v>
      </c>
      <c r="G162" s="10">
        <v>17</v>
      </c>
      <c r="H162" s="3"/>
      <c r="I162" s="3" t="str">
        <f t="shared" si="6"/>
        <v/>
      </c>
      <c r="J162" s="3" t="str">
        <f t="shared" si="7"/>
        <v/>
      </c>
      <c r="K162" s="10" t="s">
        <v>202</v>
      </c>
    </row>
    <row r="163" spans="1:11" ht="15" customHeight="1" x14ac:dyDescent="0.2">
      <c r="A163" s="10" t="s">
        <v>10</v>
      </c>
      <c r="B163" s="10" t="s">
        <v>158</v>
      </c>
      <c r="C163" s="10" t="s">
        <v>203</v>
      </c>
      <c r="D163" s="10"/>
      <c r="E163" s="10" t="s">
        <v>624</v>
      </c>
      <c r="F163" s="10">
        <v>29400</v>
      </c>
      <c r="G163" s="10">
        <v>1400</v>
      </c>
      <c r="H163" s="3"/>
      <c r="I163" s="3" t="str">
        <f t="shared" si="6"/>
        <v/>
      </c>
      <c r="J163" s="3" t="str">
        <f t="shared" si="7"/>
        <v/>
      </c>
      <c r="K163" s="10" t="s">
        <v>204</v>
      </c>
    </row>
    <row r="164" spans="1:11" ht="15" customHeight="1" x14ac:dyDescent="0.2">
      <c r="A164" s="10" t="s">
        <v>10</v>
      </c>
      <c r="B164" s="10" t="s">
        <v>158</v>
      </c>
      <c r="C164" s="10" t="s">
        <v>205</v>
      </c>
      <c r="D164" s="10"/>
      <c r="E164" s="10" t="s">
        <v>624</v>
      </c>
      <c r="F164" s="10">
        <v>-0.23899999999999999</v>
      </c>
      <c r="G164" s="10">
        <v>1E-3</v>
      </c>
      <c r="H164" s="3"/>
      <c r="I164" s="3" t="str">
        <f t="shared" si="6"/>
        <v/>
      </c>
      <c r="J164" s="3" t="str">
        <f t="shared" si="7"/>
        <v/>
      </c>
      <c r="K164" s="10" t="s">
        <v>206</v>
      </c>
    </row>
    <row r="165" spans="1:11" ht="15" customHeight="1" x14ac:dyDescent="0.2">
      <c r="A165" s="10" t="s">
        <v>10</v>
      </c>
      <c r="B165" s="10" t="s">
        <v>158</v>
      </c>
      <c r="C165" s="10" t="s">
        <v>207</v>
      </c>
      <c r="D165" s="10"/>
      <c r="E165" s="10" t="s">
        <v>624</v>
      </c>
      <c r="F165" s="10">
        <v>0.83699999999999997</v>
      </c>
      <c r="G165" s="10">
        <v>1E-3</v>
      </c>
      <c r="H165" s="3"/>
      <c r="I165" s="3" t="str">
        <f t="shared" si="6"/>
        <v/>
      </c>
      <c r="J165" s="3" t="str">
        <f t="shared" si="7"/>
        <v/>
      </c>
      <c r="K165" s="10" t="s">
        <v>208</v>
      </c>
    </row>
    <row r="166" spans="1:11" ht="15" customHeight="1" x14ac:dyDescent="0.2">
      <c r="A166" s="10" t="s">
        <v>10</v>
      </c>
      <c r="B166" s="10" t="s">
        <v>209</v>
      </c>
      <c r="C166" s="10" t="s">
        <v>159</v>
      </c>
      <c r="D166" s="10"/>
      <c r="E166" s="10" t="s">
        <v>624</v>
      </c>
      <c r="F166" s="10">
        <v>0.156</v>
      </c>
      <c r="G166" s="10">
        <v>2E-3</v>
      </c>
      <c r="H166" s="3"/>
      <c r="I166" s="3" t="str">
        <f t="shared" si="6"/>
        <v/>
      </c>
      <c r="J166" s="3" t="str">
        <f t="shared" si="7"/>
        <v/>
      </c>
      <c r="K166" s="10" t="s">
        <v>210</v>
      </c>
    </row>
    <row r="167" spans="1:11" ht="15" customHeight="1" x14ac:dyDescent="0.2">
      <c r="A167" s="10" t="s">
        <v>10</v>
      </c>
      <c r="B167" s="10" t="s">
        <v>209</v>
      </c>
      <c r="C167" s="10" t="s">
        <v>161</v>
      </c>
      <c r="D167" s="10"/>
      <c r="E167" s="10" t="s">
        <v>624</v>
      </c>
      <c r="F167" s="10">
        <v>18.7</v>
      </c>
      <c r="G167" s="10">
        <v>0.3</v>
      </c>
      <c r="H167" s="3"/>
      <c r="I167" s="3" t="str">
        <f t="shared" si="6"/>
        <v/>
      </c>
      <c r="J167" s="3" t="str">
        <f t="shared" si="7"/>
        <v/>
      </c>
      <c r="K167" s="10" t="s">
        <v>211</v>
      </c>
    </row>
    <row r="168" spans="1:11" ht="15" customHeight="1" x14ac:dyDescent="0.2">
      <c r="A168" s="10" t="s">
        <v>10</v>
      </c>
      <c r="B168" s="10" t="s">
        <v>209</v>
      </c>
      <c r="C168" s="10" t="s">
        <v>163</v>
      </c>
      <c r="D168" s="10"/>
      <c r="E168" s="10" t="s">
        <v>624</v>
      </c>
      <c r="F168" s="10">
        <v>21</v>
      </c>
      <c r="G168" s="10">
        <v>0.3</v>
      </c>
      <c r="H168" s="3"/>
      <c r="I168" s="3" t="str">
        <f t="shared" si="6"/>
        <v/>
      </c>
      <c r="J168" s="3" t="str">
        <f t="shared" si="7"/>
        <v/>
      </c>
      <c r="K168" s="10" t="s">
        <v>212</v>
      </c>
    </row>
    <row r="169" spans="1:11" ht="15" customHeight="1" x14ac:dyDescent="0.2">
      <c r="A169" s="10" t="s">
        <v>10</v>
      </c>
      <c r="B169" s="10" t="s">
        <v>209</v>
      </c>
      <c r="C169" s="10" t="s">
        <v>165</v>
      </c>
      <c r="D169" s="10"/>
      <c r="E169" s="10" t="s">
        <v>624</v>
      </c>
      <c r="F169" s="10">
        <v>5.45</v>
      </c>
      <c r="G169" s="10">
        <v>0.01</v>
      </c>
      <c r="H169" s="3"/>
      <c r="I169" s="3" t="str">
        <f t="shared" si="6"/>
        <v/>
      </c>
      <c r="J169" s="3" t="str">
        <f t="shared" si="7"/>
        <v/>
      </c>
      <c r="K169" s="10" t="s">
        <v>213</v>
      </c>
    </row>
    <row r="170" spans="1:11" ht="15" customHeight="1" x14ac:dyDescent="0.2">
      <c r="A170" s="10" t="s">
        <v>10</v>
      </c>
      <c r="B170" s="10" t="s">
        <v>209</v>
      </c>
      <c r="C170" s="10" t="s">
        <v>167</v>
      </c>
      <c r="D170" s="10"/>
      <c r="E170" s="10" t="s">
        <v>624</v>
      </c>
      <c r="F170" s="10">
        <v>1.81</v>
      </c>
      <c r="G170" s="10">
        <v>0.01</v>
      </c>
      <c r="H170" s="3"/>
      <c r="I170" s="3" t="str">
        <f t="shared" si="6"/>
        <v/>
      </c>
      <c r="J170" s="3" t="str">
        <f t="shared" si="7"/>
        <v/>
      </c>
      <c r="K170" s="10" t="s">
        <v>214</v>
      </c>
    </row>
    <row r="171" spans="1:11" ht="15" customHeight="1" x14ac:dyDescent="0.2">
      <c r="A171" s="10" t="s">
        <v>10</v>
      </c>
      <c r="B171" s="10" t="s">
        <v>209</v>
      </c>
      <c r="C171" s="10" t="s">
        <v>169</v>
      </c>
      <c r="D171" s="10"/>
      <c r="E171" s="10" t="s">
        <v>624</v>
      </c>
      <c r="F171" s="10">
        <v>7.76</v>
      </c>
      <c r="G171" s="10">
        <v>0.05</v>
      </c>
      <c r="H171" s="3"/>
      <c r="I171" s="3" t="str">
        <f t="shared" si="6"/>
        <v/>
      </c>
      <c r="J171" s="3" t="str">
        <f t="shared" si="7"/>
        <v/>
      </c>
      <c r="K171" s="10" t="s">
        <v>215</v>
      </c>
    </row>
    <row r="172" spans="1:11" ht="15" customHeight="1" x14ac:dyDescent="0.2">
      <c r="A172" s="10" t="s">
        <v>10</v>
      </c>
      <c r="B172" s="10" t="s">
        <v>209</v>
      </c>
      <c r="C172" s="10" t="s">
        <v>171</v>
      </c>
      <c r="D172" s="10"/>
      <c r="E172" s="10" t="s">
        <v>624</v>
      </c>
      <c r="F172" s="10">
        <v>2.38</v>
      </c>
      <c r="G172" s="10">
        <v>0.01</v>
      </c>
      <c r="H172" s="3"/>
      <c r="I172" s="3" t="str">
        <f t="shared" si="6"/>
        <v/>
      </c>
      <c r="J172" s="3" t="str">
        <f t="shared" si="7"/>
        <v/>
      </c>
      <c r="K172" s="10" t="s">
        <v>216</v>
      </c>
    </row>
    <row r="173" spans="1:11" ht="15" customHeight="1" x14ac:dyDescent="0.2">
      <c r="A173" s="10" t="s">
        <v>10</v>
      </c>
      <c r="B173" s="10" t="s">
        <v>209</v>
      </c>
      <c r="C173" s="10" t="s">
        <v>173</v>
      </c>
      <c r="D173" s="10"/>
      <c r="E173" s="10" t="s">
        <v>624</v>
      </c>
      <c r="F173" s="10">
        <v>37.4</v>
      </c>
      <c r="G173" s="10">
        <v>0.5</v>
      </c>
      <c r="H173" s="3"/>
      <c r="I173" s="3" t="str">
        <f t="shared" si="6"/>
        <v/>
      </c>
      <c r="J173" s="3" t="str">
        <f t="shared" si="7"/>
        <v/>
      </c>
      <c r="K173" s="10" t="s">
        <v>217</v>
      </c>
    </row>
    <row r="174" spans="1:11" ht="15" customHeight="1" x14ac:dyDescent="0.2">
      <c r="A174" s="10" t="s">
        <v>10</v>
      </c>
      <c r="B174" s="10" t="s">
        <v>209</v>
      </c>
      <c r="C174" s="10" t="s">
        <v>175</v>
      </c>
      <c r="D174" s="10"/>
      <c r="E174" s="10" t="s">
        <v>624</v>
      </c>
      <c r="F174" s="10">
        <v>72.3</v>
      </c>
      <c r="G174" s="10">
        <v>1</v>
      </c>
      <c r="H174" s="3"/>
      <c r="I174" s="3" t="str">
        <f t="shared" si="6"/>
        <v/>
      </c>
      <c r="J174" s="3" t="str">
        <f t="shared" si="7"/>
        <v/>
      </c>
      <c r="K174" s="10" t="s">
        <v>218</v>
      </c>
    </row>
    <row r="175" spans="1:11" ht="15" customHeight="1" x14ac:dyDescent="0.2">
      <c r="A175" s="10" t="s">
        <v>10</v>
      </c>
      <c r="B175" s="10" t="s">
        <v>209</v>
      </c>
      <c r="C175" s="10" t="s">
        <v>177</v>
      </c>
      <c r="D175" s="10"/>
      <c r="E175" s="10" t="s">
        <v>624</v>
      </c>
      <c r="F175" s="10">
        <v>3.89</v>
      </c>
      <c r="G175" s="10">
        <v>0.01</v>
      </c>
      <c r="H175" s="3"/>
      <c r="I175" s="3" t="str">
        <f t="shared" si="6"/>
        <v/>
      </c>
      <c r="J175" s="3" t="str">
        <f t="shared" si="7"/>
        <v/>
      </c>
      <c r="K175" s="10" t="s">
        <v>219</v>
      </c>
    </row>
    <row r="176" spans="1:11" ht="15" customHeight="1" x14ac:dyDescent="0.2">
      <c r="A176" s="10" t="s">
        <v>10</v>
      </c>
      <c r="B176" s="10" t="s">
        <v>209</v>
      </c>
      <c r="C176" s="10" t="s">
        <v>179</v>
      </c>
      <c r="D176" s="10"/>
      <c r="E176" s="10" t="s">
        <v>624</v>
      </c>
      <c r="F176" s="10">
        <v>6.6900000000000001E-2</v>
      </c>
      <c r="G176" s="10">
        <v>5.9999999999999995E-4</v>
      </c>
      <c r="H176" s="3"/>
      <c r="I176" s="3" t="str">
        <f t="shared" si="6"/>
        <v/>
      </c>
      <c r="J176" s="3" t="str">
        <f t="shared" si="7"/>
        <v/>
      </c>
      <c r="K176" s="10" t="s">
        <v>220</v>
      </c>
    </row>
    <row r="177" spans="1:11" ht="15" customHeight="1" x14ac:dyDescent="0.2">
      <c r="A177" s="10" t="s">
        <v>10</v>
      </c>
      <c r="B177" s="10" t="s">
        <v>209</v>
      </c>
      <c r="C177" s="10" t="s">
        <v>181</v>
      </c>
      <c r="D177" s="10"/>
      <c r="E177" s="10" t="s">
        <v>624</v>
      </c>
      <c r="F177" s="10">
        <v>11.8</v>
      </c>
      <c r="G177" s="10">
        <v>0.1</v>
      </c>
      <c r="H177" s="3"/>
      <c r="I177" s="3" t="str">
        <f t="shared" si="6"/>
        <v/>
      </c>
      <c r="J177" s="3" t="str">
        <f t="shared" si="7"/>
        <v/>
      </c>
      <c r="K177" s="10" t="s">
        <v>221</v>
      </c>
    </row>
    <row r="178" spans="1:11" ht="15" customHeight="1" x14ac:dyDescent="0.2">
      <c r="A178" s="10" t="s">
        <v>10</v>
      </c>
      <c r="B178" s="10" t="s">
        <v>209</v>
      </c>
      <c r="C178" s="10" t="s">
        <v>183</v>
      </c>
      <c r="D178" s="10"/>
      <c r="E178" s="10" t="s">
        <v>624</v>
      </c>
      <c r="F178" s="10">
        <v>1.81</v>
      </c>
      <c r="G178" s="10">
        <v>0.01</v>
      </c>
      <c r="H178" s="3"/>
      <c r="I178" s="3" t="str">
        <f t="shared" si="6"/>
        <v/>
      </c>
      <c r="J178" s="3" t="str">
        <f t="shared" si="7"/>
        <v/>
      </c>
      <c r="K178" s="10" t="s">
        <v>222</v>
      </c>
    </row>
    <row r="179" spans="1:11" ht="15" customHeight="1" x14ac:dyDescent="0.2">
      <c r="A179" s="10" t="s">
        <v>10</v>
      </c>
      <c r="B179" s="10" t="s">
        <v>209</v>
      </c>
      <c r="C179" s="10" t="s">
        <v>185</v>
      </c>
      <c r="D179" s="10"/>
      <c r="E179" s="10" t="s">
        <v>624</v>
      </c>
      <c r="F179" s="10">
        <v>0.59299999999999997</v>
      </c>
      <c r="G179" s="10">
        <v>1E-3</v>
      </c>
      <c r="H179" s="3"/>
      <c r="I179" s="3" t="str">
        <f t="shared" si="6"/>
        <v/>
      </c>
      <c r="J179" s="3" t="str">
        <f t="shared" si="7"/>
        <v/>
      </c>
      <c r="K179" s="10" t="s">
        <v>223</v>
      </c>
    </row>
    <row r="180" spans="1:11" ht="15" customHeight="1" x14ac:dyDescent="0.2">
      <c r="A180" s="10" t="s">
        <v>10</v>
      </c>
      <c r="B180" s="10" t="s">
        <v>209</v>
      </c>
      <c r="C180" s="10" t="s">
        <v>187</v>
      </c>
      <c r="D180" s="10"/>
      <c r="E180" s="10" t="s">
        <v>624</v>
      </c>
      <c r="F180" s="10">
        <v>0.95199999999999996</v>
      </c>
      <c r="G180" s="10">
        <v>1E-3</v>
      </c>
      <c r="H180" s="3"/>
      <c r="I180" s="3" t="str">
        <f t="shared" si="6"/>
        <v/>
      </c>
      <c r="J180" s="3" t="str">
        <f t="shared" si="7"/>
        <v/>
      </c>
      <c r="K180" s="10" t="s">
        <v>224</v>
      </c>
    </row>
    <row r="181" spans="1:11" ht="15" customHeight="1" x14ac:dyDescent="0.2">
      <c r="A181" s="10" t="s">
        <v>10</v>
      </c>
      <c r="B181" s="10" t="s">
        <v>209</v>
      </c>
      <c r="C181" s="10" t="s">
        <v>189</v>
      </c>
      <c r="D181" s="10"/>
      <c r="E181" s="10" t="s">
        <v>624</v>
      </c>
      <c r="F181" s="10">
        <v>0.55800000000000005</v>
      </c>
      <c r="G181" s="10">
        <v>1E-3</v>
      </c>
      <c r="H181" s="3"/>
      <c r="I181" s="3" t="str">
        <f t="shared" si="6"/>
        <v/>
      </c>
      <c r="J181" s="3" t="str">
        <f t="shared" si="7"/>
        <v/>
      </c>
      <c r="K181" s="10" t="s">
        <v>225</v>
      </c>
    </row>
    <row r="182" spans="1:11" ht="15" customHeight="1" x14ac:dyDescent="0.2">
      <c r="A182" s="10" t="s">
        <v>10</v>
      </c>
      <c r="B182" s="10" t="s">
        <v>209</v>
      </c>
      <c r="C182" s="10" t="s">
        <v>191</v>
      </c>
      <c r="D182" s="10"/>
      <c r="E182" s="10" t="s">
        <v>624</v>
      </c>
      <c r="F182" s="10">
        <v>0.99</v>
      </c>
      <c r="G182" s="10">
        <v>1E-3</v>
      </c>
      <c r="H182" s="5"/>
      <c r="I182" s="3" t="str">
        <f t="shared" si="6"/>
        <v/>
      </c>
      <c r="J182" s="3" t="str">
        <f t="shared" si="7"/>
        <v/>
      </c>
      <c r="K182" s="10" t="s">
        <v>226</v>
      </c>
    </row>
    <row r="183" spans="1:11" ht="15" customHeight="1" x14ac:dyDescent="0.2">
      <c r="A183" s="10" t="s">
        <v>10</v>
      </c>
      <c r="B183" s="10" t="s">
        <v>209</v>
      </c>
      <c r="C183" s="10" t="s">
        <v>193</v>
      </c>
      <c r="D183" s="10"/>
      <c r="E183" s="10" t="s">
        <v>624</v>
      </c>
      <c r="F183" s="10">
        <v>0.40100000000000002</v>
      </c>
      <c r="G183" s="10">
        <v>3.0000000000000001E-3</v>
      </c>
      <c r="H183" s="3"/>
      <c r="I183" s="3" t="str">
        <f t="shared" si="6"/>
        <v/>
      </c>
      <c r="J183" s="3" t="str">
        <f t="shared" si="7"/>
        <v/>
      </c>
      <c r="K183" s="10" t="s">
        <v>227</v>
      </c>
    </row>
    <row r="184" spans="1:11" ht="15" customHeight="1" x14ac:dyDescent="0.2">
      <c r="A184" s="10" t="s">
        <v>10</v>
      </c>
      <c r="B184" s="10" t="s">
        <v>209</v>
      </c>
      <c r="C184" s="10" t="s">
        <v>195</v>
      </c>
      <c r="D184" s="10"/>
      <c r="E184" s="10" t="s">
        <v>624</v>
      </c>
      <c r="F184" s="10">
        <v>0.57999999999999996</v>
      </c>
      <c r="G184" s="10">
        <v>2E-3</v>
      </c>
      <c r="H184" s="3"/>
      <c r="I184" s="3" t="str">
        <f t="shared" si="6"/>
        <v/>
      </c>
      <c r="J184" s="3" t="str">
        <f t="shared" si="7"/>
        <v/>
      </c>
      <c r="K184" s="10" t="s">
        <v>228</v>
      </c>
    </row>
    <row r="185" spans="1:11" ht="15" customHeight="1" x14ac:dyDescent="0.2">
      <c r="A185" s="10" t="s">
        <v>10</v>
      </c>
      <c r="B185" s="10" t="s">
        <v>209</v>
      </c>
      <c r="C185" s="10" t="s">
        <v>197</v>
      </c>
      <c r="D185" s="10"/>
      <c r="E185" s="10" t="s">
        <v>624</v>
      </c>
      <c r="F185" s="10">
        <v>369</v>
      </c>
      <c r="G185" s="10">
        <v>11</v>
      </c>
      <c r="H185" s="3"/>
      <c r="I185" s="3" t="str">
        <f t="shared" si="6"/>
        <v/>
      </c>
      <c r="J185" s="3" t="str">
        <f t="shared" si="7"/>
        <v/>
      </c>
      <c r="K185" s="10" t="s">
        <v>229</v>
      </c>
    </row>
    <row r="186" spans="1:11" ht="15" customHeight="1" x14ac:dyDescent="0.2">
      <c r="A186" s="10" t="s">
        <v>10</v>
      </c>
      <c r="B186" s="10" t="s">
        <v>209</v>
      </c>
      <c r="C186" s="10" t="s">
        <v>199</v>
      </c>
      <c r="D186" s="10"/>
      <c r="E186" s="10" t="s">
        <v>624</v>
      </c>
      <c r="F186" s="10">
        <v>72.3</v>
      </c>
      <c r="G186" s="10">
        <v>1</v>
      </c>
      <c r="H186" s="3"/>
      <c r="I186" s="3" t="str">
        <f t="shared" si="6"/>
        <v/>
      </c>
      <c r="J186" s="3" t="str">
        <f t="shared" si="7"/>
        <v/>
      </c>
      <c r="K186" s="10" t="s">
        <v>230</v>
      </c>
    </row>
    <row r="187" spans="1:11" ht="15" customHeight="1" x14ac:dyDescent="0.2">
      <c r="A187" s="10" t="s">
        <v>10</v>
      </c>
      <c r="B187" s="10" t="s">
        <v>209</v>
      </c>
      <c r="C187" s="10" t="s">
        <v>201</v>
      </c>
      <c r="D187" s="10"/>
      <c r="E187" s="10" t="s">
        <v>624</v>
      </c>
      <c r="F187" s="10">
        <v>-673</v>
      </c>
      <c r="G187" s="10">
        <v>17</v>
      </c>
      <c r="H187" s="3"/>
      <c r="I187" s="3" t="str">
        <f t="shared" si="6"/>
        <v/>
      </c>
      <c r="J187" s="3" t="str">
        <f t="shared" si="7"/>
        <v/>
      </c>
      <c r="K187" s="10" t="s">
        <v>231</v>
      </c>
    </row>
    <row r="188" spans="1:11" ht="15" customHeight="1" x14ac:dyDescent="0.2">
      <c r="A188" s="10" t="s">
        <v>10</v>
      </c>
      <c r="B188" s="10" t="s">
        <v>209</v>
      </c>
      <c r="C188" s="10" t="s">
        <v>203</v>
      </c>
      <c r="D188" s="10"/>
      <c r="E188" s="10" t="s">
        <v>624</v>
      </c>
      <c r="F188" s="10">
        <v>29500</v>
      </c>
      <c r="G188" s="10">
        <v>1400</v>
      </c>
      <c r="H188" s="3"/>
      <c r="I188" s="3" t="str">
        <f t="shared" si="6"/>
        <v/>
      </c>
      <c r="J188" s="3" t="str">
        <f t="shared" si="7"/>
        <v/>
      </c>
      <c r="K188" s="10" t="s">
        <v>232</v>
      </c>
    </row>
    <row r="189" spans="1:11" ht="15" customHeight="1" x14ac:dyDescent="0.2">
      <c r="A189" s="10" t="s">
        <v>10</v>
      </c>
      <c r="B189" s="10" t="s">
        <v>209</v>
      </c>
      <c r="C189" s="10" t="s">
        <v>205</v>
      </c>
      <c r="D189" s="10"/>
      <c r="E189" s="10" t="s">
        <v>624</v>
      </c>
      <c r="F189" s="10">
        <v>-0.18099999999999999</v>
      </c>
      <c r="G189" s="10">
        <v>1E-3</v>
      </c>
      <c r="H189" s="3"/>
      <c r="I189" s="3" t="str">
        <f t="shared" si="6"/>
        <v/>
      </c>
      <c r="J189" s="3" t="str">
        <f t="shared" si="7"/>
        <v/>
      </c>
      <c r="K189" s="10" t="s">
        <v>233</v>
      </c>
    </row>
    <row r="190" spans="1:11" ht="15" customHeight="1" x14ac:dyDescent="0.2">
      <c r="A190" s="10" t="s">
        <v>10</v>
      </c>
      <c r="B190" s="10" t="s">
        <v>209</v>
      </c>
      <c r="C190" s="10" t="s">
        <v>207</v>
      </c>
      <c r="D190" s="10"/>
      <c r="E190" s="10" t="s">
        <v>624</v>
      </c>
      <c r="F190" s="10">
        <v>0.79200000000000004</v>
      </c>
      <c r="G190" s="10">
        <v>1E-3</v>
      </c>
      <c r="H190" s="3"/>
      <c r="I190" s="3" t="str">
        <f t="shared" si="6"/>
        <v/>
      </c>
      <c r="J190" s="3" t="str">
        <f t="shared" si="7"/>
        <v/>
      </c>
      <c r="K190" s="10" t="s">
        <v>234</v>
      </c>
    </row>
    <row r="191" spans="1:11" ht="15" customHeight="1" x14ac:dyDescent="0.2">
      <c r="A191" s="10" t="s">
        <v>10</v>
      </c>
      <c r="B191" s="10" t="s">
        <v>627</v>
      </c>
      <c r="C191" s="10" t="s">
        <v>159</v>
      </c>
      <c r="D191" s="10"/>
      <c r="E191" s="10" t="s">
        <v>625</v>
      </c>
      <c r="F191" s="10"/>
      <c r="G191" s="10"/>
      <c r="H191" s="3"/>
      <c r="I191" s="3" t="str">
        <f t="shared" si="6"/>
        <v/>
      </c>
      <c r="J191" s="3" t="str">
        <f t="shared" si="7"/>
        <v/>
      </c>
      <c r="K191" s="10" t="s">
        <v>635</v>
      </c>
    </row>
    <row r="192" spans="1:11" ht="15" customHeight="1" x14ac:dyDescent="0.2">
      <c r="A192" s="10" t="s">
        <v>10</v>
      </c>
      <c r="B192" s="10" t="s">
        <v>627</v>
      </c>
      <c r="C192" s="10" t="s">
        <v>161</v>
      </c>
      <c r="D192" s="10"/>
      <c r="E192" s="10" t="s">
        <v>625</v>
      </c>
      <c r="F192" s="10"/>
      <c r="G192" s="10"/>
      <c r="H192" s="3"/>
      <c r="I192" s="3" t="str">
        <f t="shared" si="6"/>
        <v/>
      </c>
      <c r="J192" s="3" t="str">
        <f t="shared" si="7"/>
        <v/>
      </c>
      <c r="K192" s="10" t="s">
        <v>636</v>
      </c>
    </row>
    <row r="193" spans="1:11" ht="15" customHeight="1" x14ac:dyDescent="0.2">
      <c r="A193" s="10" t="s">
        <v>10</v>
      </c>
      <c r="B193" s="10" t="s">
        <v>627</v>
      </c>
      <c r="C193" s="10" t="s">
        <v>163</v>
      </c>
      <c r="D193" s="10"/>
      <c r="E193" s="10" t="s">
        <v>625</v>
      </c>
      <c r="F193" s="10"/>
      <c r="G193" s="10"/>
      <c r="H193" s="3"/>
      <c r="I193" s="3" t="str">
        <f t="shared" si="6"/>
        <v/>
      </c>
      <c r="J193" s="3" t="str">
        <f t="shared" si="7"/>
        <v/>
      </c>
      <c r="K193" s="10" t="s">
        <v>637</v>
      </c>
    </row>
    <row r="194" spans="1:11" ht="15" customHeight="1" x14ac:dyDescent="0.2">
      <c r="A194" s="10" t="s">
        <v>10</v>
      </c>
      <c r="B194" s="10" t="s">
        <v>627</v>
      </c>
      <c r="C194" s="10" t="s">
        <v>165</v>
      </c>
      <c r="D194" s="10"/>
      <c r="E194" s="10" t="s">
        <v>625</v>
      </c>
      <c r="F194" s="10"/>
      <c r="G194" s="10"/>
      <c r="H194" s="3"/>
      <c r="I194" s="3" t="str">
        <f t="shared" si="6"/>
        <v/>
      </c>
      <c r="J194" s="3" t="str">
        <f t="shared" si="7"/>
        <v/>
      </c>
      <c r="K194" s="10" t="s">
        <v>638</v>
      </c>
    </row>
    <row r="195" spans="1:11" ht="15" customHeight="1" x14ac:dyDescent="0.2">
      <c r="A195" s="10" t="s">
        <v>10</v>
      </c>
      <c r="B195" s="10" t="s">
        <v>627</v>
      </c>
      <c r="C195" s="10" t="s">
        <v>167</v>
      </c>
      <c r="D195" s="10"/>
      <c r="E195" s="10" t="s">
        <v>625</v>
      </c>
      <c r="F195" s="10"/>
      <c r="G195" s="10"/>
      <c r="H195" s="3"/>
      <c r="I195" s="3" t="str">
        <f t="shared" ref="I195:I258" si="8">IFERROR(IF(NOT(H195=""),ABS(ROUNDDOWN(F195-H195, 3 - (1+INT(LOG10(ABS(F195)))))),""),IF(AND(F195=0,NOT(F195="")),ABS(ROUNDDOWN(F195-H195,0)),""))</f>
        <v/>
      </c>
      <c r="J195" s="3" t="str">
        <f t="shared" ref="J195:J258" si="9">IF(NOT(I195=""),IF(I195&lt;=G195,"match",IF(I195&lt;3*G195,"partial match","no match")),"")</f>
        <v/>
      </c>
      <c r="K195" s="10" t="s">
        <v>639</v>
      </c>
    </row>
    <row r="196" spans="1:11" ht="15" customHeight="1" x14ac:dyDescent="0.2">
      <c r="A196" s="10" t="s">
        <v>10</v>
      </c>
      <c r="B196" s="10" t="s">
        <v>627</v>
      </c>
      <c r="C196" s="10" t="s">
        <v>169</v>
      </c>
      <c r="D196" s="10"/>
      <c r="E196" s="10" t="s">
        <v>625</v>
      </c>
      <c r="F196" s="10"/>
      <c r="G196" s="10"/>
      <c r="H196" s="3"/>
      <c r="I196" s="3" t="str">
        <f t="shared" si="8"/>
        <v/>
      </c>
      <c r="J196" s="3" t="str">
        <f t="shared" si="9"/>
        <v/>
      </c>
      <c r="K196" s="10" t="s">
        <v>640</v>
      </c>
    </row>
    <row r="197" spans="1:11" ht="15" customHeight="1" x14ac:dyDescent="0.2">
      <c r="A197" s="10" t="s">
        <v>10</v>
      </c>
      <c r="B197" s="10" t="s">
        <v>627</v>
      </c>
      <c r="C197" s="10" t="s">
        <v>171</v>
      </c>
      <c r="D197" s="10"/>
      <c r="E197" s="10" t="s">
        <v>625</v>
      </c>
      <c r="F197" s="10"/>
      <c r="G197" s="10"/>
      <c r="H197" s="3"/>
      <c r="I197" s="3" t="str">
        <f t="shared" si="8"/>
        <v/>
      </c>
      <c r="J197" s="3" t="str">
        <f t="shared" si="9"/>
        <v/>
      </c>
      <c r="K197" s="10" t="s">
        <v>641</v>
      </c>
    </row>
    <row r="198" spans="1:11" ht="15" customHeight="1" x14ac:dyDescent="0.2">
      <c r="A198" s="10" t="s">
        <v>10</v>
      </c>
      <c r="B198" s="10" t="s">
        <v>627</v>
      </c>
      <c r="C198" s="10" t="s">
        <v>173</v>
      </c>
      <c r="D198" s="10"/>
      <c r="E198" s="10" t="s">
        <v>625</v>
      </c>
      <c r="F198" s="10"/>
      <c r="G198" s="10"/>
      <c r="H198" s="3"/>
      <c r="I198" s="3" t="str">
        <f t="shared" si="8"/>
        <v/>
      </c>
      <c r="J198" s="3" t="str">
        <f t="shared" si="9"/>
        <v/>
      </c>
      <c r="K198" s="10" t="s">
        <v>642</v>
      </c>
    </row>
    <row r="199" spans="1:11" ht="15" customHeight="1" x14ac:dyDescent="0.2">
      <c r="A199" s="10" t="s">
        <v>10</v>
      </c>
      <c r="B199" s="10" t="s">
        <v>627</v>
      </c>
      <c r="C199" s="10" t="s">
        <v>175</v>
      </c>
      <c r="D199" s="10"/>
      <c r="E199" s="10" t="s">
        <v>625</v>
      </c>
      <c r="F199" s="10"/>
      <c r="G199" s="10"/>
      <c r="H199" s="3"/>
      <c r="I199" s="3" t="str">
        <f t="shared" si="8"/>
        <v/>
      </c>
      <c r="J199" s="3" t="str">
        <f t="shared" si="9"/>
        <v/>
      </c>
      <c r="K199" s="10" t="s">
        <v>643</v>
      </c>
    </row>
    <row r="200" spans="1:11" ht="15" customHeight="1" x14ac:dyDescent="0.2">
      <c r="A200" s="10" t="s">
        <v>10</v>
      </c>
      <c r="B200" s="10" t="s">
        <v>627</v>
      </c>
      <c r="C200" s="10" t="s">
        <v>177</v>
      </c>
      <c r="D200" s="10"/>
      <c r="E200" s="10" t="s">
        <v>625</v>
      </c>
      <c r="F200" s="10"/>
      <c r="G200" s="10"/>
      <c r="H200" s="3"/>
      <c r="I200" s="3" t="str">
        <f t="shared" si="8"/>
        <v/>
      </c>
      <c r="J200" s="3" t="str">
        <f t="shared" si="9"/>
        <v/>
      </c>
      <c r="K200" s="10" t="s">
        <v>644</v>
      </c>
    </row>
    <row r="201" spans="1:11" ht="15" customHeight="1" x14ac:dyDescent="0.2">
      <c r="A201" s="10" t="s">
        <v>10</v>
      </c>
      <c r="B201" s="10" t="s">
        <v>627</v>
      </c>
      <c r="C201" s="10" t="s">
        <v>179</v>
      </c>
      <c r="D201" s="10"/>
      <c r="E201" s="10" t="s">
        <v>625</v>
      </c>
      <c r="F201" s="10"/>
      <c r="G201" s="10"/>
      <c r="H201" s="3"/>
      <c r="I201" s="3" t="str">
        <f t="shared" si="8"/>
        <v/>
      </c>
      <c r="J201" s="3" t="str">
        <f t="shared" si="9"/>
        <v/>
      </c>
      <c r="K201" s="10" t="s">
        <v>645</v>
      </c>
    </row>
    <row r="202" spans="1:11" ht="15" customHeight="1" x14ac:dyDescent="0.2">
      <c r="A202" s="10" t="s">
        <v>10</v>
      </c>
      <c r="B202" s="10" t="s">
        <v>627</v>
      </c>
      <c r="C202" s="10" t="s">
        <v>181</v>
      </c>
      <c r="D202" s="10"/>
      <c r="E202" s="10" t="s">
        <v>625</v>
      </c>
      <c r="F202" s="10"/>
      <c r="G202" s="10"/>
      <c r="H202" s="3"/>
      <c r="I202" s="3" t="str">
        <f t="shared" si="8"/>
        <v/>
      </c>
      <c r="J202" s="3" t="str">
        <f t="shared" si="9"/>
        <v/>
      </c>
      <c r="K202" s="10" t="s">
        <v>646</v>
      </c>
    </row>
    <row r="203" spans="1:11" ht="15" customHeight="1" x14ac:dyDescent="0.2">
      <c r="A203" s="10" t="s">
        <v>10</v>
      </c>
      <c r="B203" s="10" t="s">
        <v>627</v>
      </c>
      <c r="C203" s="10" t="s">
        <v>183</v>
      </c>
      <c r="D203" s="10"/>
      <c r="E203" s="10" t="s">
        <v>625</v>
      </c>
      <c r="F203" s="10"/>
      <c r="G203" s="10"/>
      <c r="H203" s="3"/>
      <c r="I203" s="3" t="str">
        <f t="shared" si="8"/>
        <v/>
      </c>
      <c r="J203" s="3" t="str">
        <f t="shared" si="9"/>
        <v/>
      </c>
      <c r="K203" s="10" t="s">
        <v>647</v>
      </c>
    </row>
    <row r="204" spans="1:11" ht="15" customHeight="1" x14ac:dyDescent="0.2">
      <c r="A204" s="10" t="s">
        <v>10</v>
      </c>
      <c r="B204" s="10" t="s">
        <v>627</v>
      </c>
      <c r="C204" s="10" t="s">
        <v>185</v>
      </c>
      <c r="D204" s="10"/>
      <c r="E204" s="10" t="s">
        <v>625</v>
      </c>
      <c r="F204" s="10"/>
      <c r="G204" s="10"/>
      <c r="H204" s="3"/>
      <c r="I204" s="3" t="str">
        <f t="shared" si="8"/>
        <v/>
      </c>
      <c r="J204" s="3" t="str">
        <f t="shared" si="9"/>
        <v/>
      </c>
      <c r="K204" s="10" t="s">
        <v>648</v>
      </c>
    </row>
    <row r="205" spans="1:11" ht="15" customHeight="1" x14ac:dyDescent="0.2">
      <c r="A205" s="10" t="s">
        <v>10</v>
      </c>
      <c r="B205" s="10" t="s">
        <v>627</v>
      </c>
      <c r="C205" s="10" t="s">
        <v>187</v>
      </c>
      <c r="D205" s="10"/>
      <c r="E205" s="10" t="s">
        <v>625</v>
      </c>
      <c r="F205" s="10"/>
      <c r="G205" s="10"/>
      <c r="H205" s="3"/>
      <c r="I205" s="3" t="str">
        <f t="shared" si="8"/>
        <v/>
      </c>
      <c r="J205" s="3" t="str">
        <f t="shared" si="9"/>
        <v/>
      </c>
      <c r="K205" s="10" t="s">
        <v>649</v>
      </c>
    </row>
    <row r="206" spans="1:11" ht="15" customHeight="1" x14ac:dyDescent="0.2">
      <c r="A206" s="10" t="s">
        <v>10</v>
      </c>
      <c r="B206" s="10" t="s">
        <v>627</v>
      </c>
      <c r="C206" s="10" t="s">
        <v>189</v>
      </c>
      <c r="D206" s="10"/>
      <c r="E206" s="10" t="s">
        <v>625</v>
      </c>
      <c r="F206" s="10"/>
      <c r="G206" s="10"/>
      <c r="H206" s="3"/>
      <c r="I206" s="3" t="str">
        <f t="shared" si="8"/>
        <v/>
      </c>
      <c r="J206" s="3" t="str">
        <f t="shared" si="9"/>
        <v/>
      </c>
      <c r="K206" s="10" t="s">
        <v>650</v>
      </c>
    </row>
    <row r="207" spans="1:11" ht="15" customHeight="1" x14ac:dyDescent="0.2">
      <c r="A207" s="10" t="s">
        <v>10</v>
      </c>
      <c r="B207" s="10" t="s">
        <v>627</v>
      </c>
      <c r="C207" s="10" t="s">
        <v>191</v>
      </c>
      <c r="D207" s="10"/>
      <c r="E207" s="10" t="s">
        <v>625</v>
      </c>
      <c r="F207" s="10"/>
      <c r="G207" s="10"/>
      <c r="H207" s="3"/>
      <c r="I207" s="3" t="str">
        <f t="shared" si="8"/>
        <v/>
      </c>
      <c r="J207" s="3" t="str">
        <f t="shared" si="9"/>
        <v/>
      </c>
      <c r="K207" s="10" t="s">
        <v>651</v>
      </c>
    </row>
    <row r="208" spans="1:11" ht="15" customHeight="1" x14ac:dyDescent="0.2">
      <c r="A208" s="10" t="s">
        <v>10</v>
      </c>
      <c r="B208" s="10" t="s">
        <v>627</v>
      </c>
      <c r="C208" s="10" t="s">
        <v>193</v>
      </c>
      <c r="D208" s="10"/>
      <c r="E208" s="10" t="s">
        <v>625</v>
      </c>
      <c r="F208" s="10"/>
      <c r="G208" s="10"/>
      <c r="H208" s="3"/>
      <c r="I208" s="3" t="str">
        <f t="shared" si="8"/>
        <v/>
      </c>
      <c r="J208" s="3" t="str">
        <f t="shared" si="9"/>
        <v/>
      </c>
      <c r="K208" s="10" t="s">
        <v>652</v>
      </c>
    </row>
    <row r="209" spans="1:11" ht="15" customHeight="1" x14ac:dyDescent="0.2">
      <c r="A209" s="10" t="s">
        <v>10</v>
      </c>
      <c r="B209" s="10" t="s">
        <v>627</v>
      </c>
      <c r="C209" s="10" t="s">
        <v>195</v>
      </c>
      <c r="D209" s="10"/>
      <c r="E209" s="10" t="s">
        <v>625</v>
      </c>
      <c r="F209" s="10"/>
      <c r="G209" s="10"/>
      <c r="H209" s="3"/>
      <c r="I209" s="3" t="str">
        <f t="shared" si="8"/>
        <v/>
      </c>
      <c r="J209" s="3" t="str">
        <f t="shared" si="9"/>
        <v/>
      </c>
      <c r="K209" s="10" t="s">
        <v>653</v>
      </c>
    </row>
    <row r="210" spans="1:11" ht="15" customHeight="1" x14ac:dyDescent="0.2">
      <c r="A210" s="10" t="s">
        <v>10</v>
      </c>
      <c r="B210" s="10" t="s">
        <v>627</v>
      </c>
      <c r="C210" s="10" t="s">
        <v>197</v>
      </c>
      <c r="D210" s="10"/>
      <c r="E210" s="10" t="s">
        <v>625</v>
      </c>
      <c r="F210" s="10"/>
      <c r="G210" s="10"/>
      <c r="H210" s="3"/>
      <c r="I210" s="3" t="str">
        <f t="shared" si="8"/>
        <v/>
      </c>
      <c r="J210" s="3" t="str">
        <f t="shared" si="9"/>
        <v/>
      </c>
      <c r="K210" s="10" t="s">
        <v>654</v>
      </c>
    </row>
    <row r="211" spans="1:11" ht="15" customHeight="1" x14ac:dyDescent="0.2">
      <c r="A211" s="10" t="s">
        <v>10</v>
      </c>
      <c r="B211" s="10" t="s">
        <v>627</v>
      </c>
      <c r="C211" s="10" t="s">
        <v>199</v>
      </c>
      <c r="D211" s="10"/>
      <c r="E211" s="10" t="s">
        <v>625</v>
      </c>
      <c r="F211" s="10"/>
      <c r="G211" s="10"/>
      <c r="H211" s="3"/>
      <c r="I211" s="3" t="str">
        <f t="shared" si="8"/>
        <v/>
      </c>
      <c r="J211" s="3" t="str">
        <f t="shared" si="9"/>
        <v/>
      </c>
      <c r="K211" s="10" t="s">
        <v>655</v>
      </c>
    </row>
    <row r="212" spans="1:11" ht="15" customHeight="1" x14ac:dyDescent="0.2">
      <c r="A212" s="10" t="s">
        <v>10</v>
      </c>
      <c r="B212" s="10" t="s">
        <v>627</v>
      </c>
      <c r="C212" s="10" t="s">
        <v>201</v>
      </c>
      <c r="D212" s="10"/>
      <c r="E212" s="10" t="s">
        <v>625</v>
      </c>
      <c r="F212" s="10"/>
      <c r="G212" s="10"/>
      <c r="H212" s="3"/>
      <c r="I212" s="3" t="str">
        <f t="shared" si="8"/>
        <v/>
      </c>
      <c r="J212" s="3" t="str">
        <f t="shared" si="9"/>
        <v/>
      </c>
      <c r="K212" s="10" t="s">
        <v>656</v>
      </c>
    </row>
    <row r="213" spans="1:11" ht="15" customHeight="1" x14ac:dyDescent="0.2">
      <c r="A213" s="10" t="s">
        <v>10</v>
      </c>
      <c r="B213" s="10" t="s">
        <v>627</v>
      </c>
      <c r="C213" s="10" t="s">
        <v>203</v>
      </c>
      <c r="D213" s="10"/>
      <c r="E213" s="10" t="s">
        <v>625</v>
      </c>
      <c r="F213" s="10"/>
      <c r="G213" s="10"/>
      <c r="H213" s="3"/>
      <c r="I213" s="3" t="str">
        <f t="shared" si="8"/>
        <v/>
      </c>
      <c r="J213" s="3" t="str">
        <f t="shared" si="9"/>
        <v/>
      </c>
      <c r="K213" s="10" t="s">
        <v>657</v>
      </c>
    </row>
    <row r="214" spans="1:11" ht="15" customHeight="1" x14ac:dyDescent="0.2">
      <c r="A214" s="10" t="s">
        <v>10</v>
      </c>
      <c r="B214" s="10" t="s">
        <v>627</v>
      </c>
      <c r="C214" s="10" t="s">
        <v>205</v>
      </c>
      <c r="D214" s="10"/>
      <c r="E214" s="10" t="s">
        <v>625</v>
      </c>
      <c r="F214" s="10"/>
      <c r="G214" s="10"/>
      <c r="H214" s="3"/>
      <c r="I214" s="3" t="str">
        <f t="shared" si="8"/>
        <v/>
      </c>
      <c r="J214" s="3" t="str">
        <f t="shared" si="9"/>
        <v/>
      </c>
      <c r="K214" s="10" t="s">
        <v>658</v>
      </c>
    </row>
    <row r="215" spans="1:11" ht="15" customHeight="1" x14ac:dyDescent="0.2">
      <c r="A215" s="10" t="s">
        <v>10</v>
      </c>
      <c r="B215" s="10" t="s">
        <v>627</v>
      </c>
      <c r="C215" s="10" t="s">
        <v>207</v>
      </c>
      <c r="D215" s="10"/>
      <c r="E215" s="10" t="s">
        <v>625</v>
      </c>
      <c r="F215" s="10"/>
      <c r="G215" s="10"/>
      <c r="H215" s="3"/>
      <c r="I215" s="3" t="str">
        <f t="shared" si="8"/>
        <v/>
      </c>
      <c r="J215" s="3" t="str">
        <f t="shared" si="9"/>
        <v/>
      </c>
      <c r="K215" s="10" t="s">
        <v>659</v>
      </c>
    </row>
    <row r="216" spans="1:11" ht="15" customHeight="1" x14ac:dyDescent="0.2">
      <c r="A216" s="10" t="s">
        <v>10</v>
      </c>
      <c r="B216" s="10" t="s">
        <v>628</v>
      </c>
      <c r="C216" s="10" t="s">
        <v>159</v>
      </c>
      <c r="D216" s="10"/>
      <c r="E216" s="10" t="s">
        <v>625</v>
      </c>
      <c r="F216" s="10"/>
      <c r="G216" s="10"/>
      <c r="H216" s="3"/>
      <c r="I216" s="3" t="str">
        <f t="shared" si="8"/>
        <v/>
      </c>
      <c r="J216" s="3" t="str">
        <f t="shared" si="9"/>
        <v/>
      </c>
      <c r="K216" s="10" t="s">
        <v>660</v>
      </c>
    </row>
    <row r="217" spans="1:11" ht="15" customHeight="1" x14ac:dyDescent="0.2">
      <c r="A217" s="10" t="s">
        <v>10</v>
      </c>
      <c r="B217" s="10" t="s">
        <v>628</v>
      </c>
      <c r="C217" s="10" t="s">
        <v>161</v>
      </c>
      <c r="D217" s="10"/>
      <c r="E217" s="10" t="s">
        <v>625</v>
      </c>
      <c r="F217" s="10"/>
      <c r="G217" s="10"/>
      <c r="H217" s="3"/>
      <c r="I217" s="3" t="str">
        <f t="shared" si="8"/>
        <v/>
      </c>
      <c r="J217" s="3" t="str">
        <f t="shared" si="9"/>
        <v/>
      </c>
      <c r="K217" s="10" t="s">
        <v>661</v>
      </c>
    </row>
    <row r="218" spans="1:11" ht="15" customHeight="1" x14ac:dyDescent="0.2">
      <c r="A218" s="10" t="s">
        <v>10</v>
      </c>
      <c r="B218" s="10" t="s">
        <v>628</v>
      </c>
      <c r="C218" s="10" t="s">
        <v>163</v>
      </c>
      <c r="D218" s="10"/>
      <c r="E218" s="10" t="s">
        <v>625</v>
      </c>
      <c r="F218" s="10"/>
      <c r="G218" s="10"/>
      <c r="H218" s="3"/>
      <c r="I218" s="3" t="str">
        <f t="shared" si="8"/>
        <v/>
      </c>
      <c r="J218" s="3" t="str">
        <f t="shared" si="9"/>
        <v/>
      </c>
      <c r="K218" s="10" t="s">
        <v>662</v>
      </c>
    </row>
    <row r="219" spans="1:11" ht="15" customHeight="1" x14ac:dyDescent="0.2">
      <c r="A219" s="10" t="s">
        <v>10</v>
      </c>
      <c r="B219" s="10" t="s">
        <v>628</v>
      </c>
      <c r="C219" s="10" t="s">
        <v>165</v>
      </c>
      <c r="D219" s="10"/>
      <c r="E219" s="10" t="s">
        <v>625</v>
      </c>
      <c r="F219" s="10"/>
      <c r="G219" s="10"/>
      <c r="H219" s="3"/>
      <c r="I219" s="3" t="str">
        <f t="shared" si="8"/>
        <v/>
      </c>
      <c r="J219" s="3" t="str">
        <f t="shared" si="9"/>
        <v/>
      </c>
      <c r="K219" s="10" t="s">
        <v>663</v>
      </c>
    </row>
    <row r="220" spans="1:11" ht="15" customHeight="1" x14ac:dyDescent="0.2">
      <c r="A220" s="10" t="s">
        <v>10</v>
      </c>
      <c r="B220" s="10" t="s">
        <v>628</v>
      </c>
      <c r="C220" s="10" t="s">
        <v>167</v>
      </c>
      <c r="D220" s="10"/>
      <c r="E220" s="10" t="s">
        <v>625</v>
      </c>
      <c r="F220" s="10"/>
      <c r="G220" s="10"/>
      <c r="H220" s="3"/>
      <c r="I220" s="3" t="str">
        <f t="shared" si="8"/>
        <v/>
      </c>
      <c r="J220" s="3" t="str">
        <f t="shared" si="9"/>
        <v/>
      </c>
      <c r="K220" s="10" t="s">
        <v>664</v>
      </c>
    </row>
    <row r="221" spans="1:11" ht="15" customHeight="1" x14ac:dyDescent="0.2">
      <c r="A221" s="10" t="s">
        <v>10</v>
      </c>
      <c r="B221" s="10" t="s">
        <v>628</v>
      </c>
      <c r="C221" s="10" t="s">
        <v>169</v>
      </c>
      <c r="D221" s="10"/>
      <c r="E221" s="10" t="s">
        <v>625</v>
      </c>
      <c r="F221" s="10"/>
      <c r="G221" s="10"/>
      <c r="H221" s="3"/>
      <c r="I221" s="3" t="str">
        <f t="shared" si="8"/>
        <v/>
      </c>
      <c r="J221" s="3" t="str">
        <f t="shared" si="9"/>
        <v/>
      </c>
      <c r="K221" s="10" t="s">
        <v>665</v>
      </c>
    </row>
    <row r="222" spans="1:11" ht="15" customHeight="1" x14ac:dyDescent="0.2">
      <c r="A222" s="10" t="s">
        <v>10</v>
      </c>
      <c r="B222" s="10" t="s">
        <v>628</v>
      </c>
      <c r="C222" s="10" t="s">
        <v>171</v>
      </c>
      <c r="D222" s="10"/>
      <c r="E222" s="10" t="s">
        <v>625</v>
      </c>
      <c r="F222" s="10"/>
      <c r="G222" s="10"/>
      <c r="H222" s="3"/>
      <c r="I222" s="3" t="str">
        <f t="shared" si="8"/>
        <v/>
      </c>
      <c r="J222" s="3" t="str">
        <f t="shared" si="9"/>
        <v/>
      </c>
      <c r="K222" s="10" t="s">
        <v>666</v>
      </c>
    </row>
    <row r="223" spans="1:11" ht="15" customHeight="1" x14ac:dyDescent="0.2">
      <c r="A223" s="10" t="s">
        <v>10</v>
      </c>
      <c r="B223" s="10" t="s">
        <v>628</v>
      </c>
      <c r="C223" s="10" t="s">
        <v>173</v>
      </c>
      <c r="D223" s="10"/>
      <c r="E223" s="10" t="s">
        <v>625</v>
      </c>
      <c r="F223" s="10"/>
      <c r="G223" s="10"/>
      <c r="H223" s="3"/>
      <c r="I223" s="3" t="str">
        <f t="shared" si="8"/>
        <v/>
      </c>
      <c r="J223" s="3" t="str">
        <f t="shared" si="9"/>
        <v/>
      </c>
      <c r="K223" s="10" t="s">
        <v>667</v>
      </c>
    </row>
    <row r="224" spans="1:11" ht="15" customHeight="1" x14ac:dyDescent="0.2">
      <c r="A224" s="10" t="s">
        <v>10</v>
      </c>
      <c r="B224" s="10" t="s">
        <v>628</v>
      </c>
      <c r="C224" s="10" t="s">
        <v>175</v>
      </c>
      <c r="D224" s="10"/>
      <c r="E224" s="10" t="s">
        <v>625</v>
      </c>
      <c r="F224" s="10"/>
      <c r="G224" s="10"/>
      <c r="H224" s="3"/>
      <c r="I224" s="3" t="str">
        <f t="shared" si="8"/>
        <v/>
      </c>
      <c r="J224" s="3" t="str">
        <f t="shared" si="9"/>
        <v/>
      </c>
      <c r="K224" s="10" t="s">
        <v>668</v>
      </c>
    </row>
    <row r="225" spans="1:11" ht="15" customHeight="1" x14ac:dyDescent="0.2">
      <c r="A225" s="10" t="s">
        <v>10</v>
      </c>
      <c r="B225" s="10" t="s">
        <v>628</v>
      </c>
      <c r="C225" s="10" t="s">
        <v>177</v>
      </c>
      <c r="D225" s="10"/>
      <c r="E225" s="10" t="s">
        <v>625</v>
      </c>
      <c r="F225" s="10"/>
      <c r="G225" s="10"/>
      <c r="H225" s="3"/>
      <c r="I225" s="3" t="str">
        <f t="shared" si="8"/>
        <v/>
      </c>
      <c r="J225" s="3" t="str">
        <f t="shared" si="9"/>
        <v/>
      </c>
      <c r="K225" s="10" t="s">
        <v>669</v>
      </c>
    </row>
    <row r="226" spans="1:11" ht="15" customHeight="1" x14ac:dyDescent="0.2">
      <c r="A226" s="10" t="s">
        <v>10</v>
      </c>
      <c r="B226" s="10" t="s">
        <v>628</v>
      </c>
      <c r="C226" s="10" t="s">
        <v>179</v>
      </c>
      <c r="D226" s="10"/>
      <c r="E226" s="10" t="s">
        <v>625</v>
      </c>
      <c r="F226" s="10"/>
      <c r="G226" s="10"/>
      <c r="H226" s="3"/>
      <c r="I226" s="3" t="str">
        <f t="shared" si="8"/>
        <v/>
      </c>
      <c r="J226" s="3" t="str">
        <f t="shared" si="9"/>
        <v/>
      </c>
      <c r="K226" s="10" t="s">
        <v>670</v>
      </c>
    </row>
    <row r="227" spans="1:11" ht="15" customHeight="1" x14ac:dyDescent="0.2">
      <c r="A227" s="10" t="s">
        <v>10</v>
      </c>
      <c r="B227" s="10" t="s">
        <v>628</v>
      </c>
      <c r="C227" s="10" t="s">
        <v>181</v>
      </c>
      <c r="D227" s="10"/>
      <c r="E227" s="10" t="s">
        <v>625</v>
      </c>
      <c r="F227" s="10"/>
      <c r="G227" s="10"/>
      <c r="H227" s="3"/>
      <c r="I227" s="3" t="str">
        <f t="shared" si="8"/>
        <v/>
      </c>
      <c r="J227" s="3" t="str">
        <f t="shared" si="9"/>
        <v/>
      </c>
      <c r="K227" s="10" t="s">
        <v>671</v>
      </c>
    </row>
    <row r="228" spans="1:11" ht="15" customHeight="1" x14ac:dyDescent="0.2">
      <c r="A228" s="10" t="s">
        <v>10</v>
      </c>
      <c r="B228" s="10" t="s">
        <v>628</v>
      </c>
      <c r="C228" s="10" t="s">
        <v>183</v>
      </c>
      <c r="D228" s="10"/>
      <c r="E228" s="10" t="s">
        <v>625</v>
      </c>
      <c r="F228" s="10"/>
      <c r="G228" s="10"/>
      <c r="H228" s="3"/>
      <c r="I228" s="3" t="str">
        <f t="shared" si="8"/>
        <v/>
      </c>
      <c r="J228" s="3" t="str">
        <f t="shared" si="9"/>
        <v/>
      </c>
      <c r="K228" s="10" t="s">
        <v>672</v>
      </c>
    </row>
    <row r="229" spans="1:11" ht="15" customHeight="1" x14ac:dyDescent="0.2">
      <c r="A229" s="10" t="s">
        <v>10</v>
      </c>
      <c r="B229" s="10" t="s">
        <v>628</v>
      </c>
      <c r="C229" s="10" t="s">
        <v>185</v>
      </c>
      <c r="D229" s="10"/>
      <c r="E229" s="10" t="s">
        <v>625</v>
      </c>
      <c r="F229" s="10"/>
      <c r="G229" s="10"/>
      <c r="H229" s="3"/>
      <c r="I229" s="3" t="str">
        <f t="shared" si="8"/>
        <v/>
      </c>
      <c r="J229" s="3" t="str">
        <f t="shared" si="9"/>
        <v/>
      </c>
      <c r="K229" s="10" t="s">
        <v>673</v>
      </c>
    </row>
    <row r="230" spans="1:11" ht="15" customHeight="1" x14ac:dyDescent="0.2">
      <c r="A230" s="10" t="s">
        <v>10</v>
      </c>
      <c r="B230" s="10" t="s">
        <v>628</v>
      </c>
      <c r="C230" s="10" t="s">
        <v>187</v>
      </c>
      <c r="D230" s="10"/>
      <c r="E230" s="10" t="s">
        <v>625</v>
      </c>
      <c r="F230" s="10"/>
      <c r="G230" s="10"/>
      <c r="H230" s="3"/>
      <c r="I230" s="3" t="str">
        <f t="shared" si="8"/>
        <v/>
      </c>
      <c r="J230" s="3" t="str">
        <f t="shared" si="9"/>
        <v/>
      </c>
      <c r="K230" s="10" t="s">
        <v>674</v>
      </c>
    </row>
    <row r="231" spans="1:11" ht="15" customHeight="1" x14ac:dyDescent="0.2">
      <c r="A231" s="10" t="s">
        <v>10</v>
      </c>
      <c r="B231" s="10" t="s">
        <v>628</v>
      </c>
      <c r="C231" s="10" t="s">
        <v>189</v>
      </c>
      <c r="D231" s="10"/>
      <c r="E231" s="10" t="s">
        <v>625</v>
      </c>
      <c r="F231" s="10"/>
      <c r="G231" s="10"/>
      <c r="H231" s="3"/>
      <c r="I231" s="3" t="str">
        <f t="shared" si="8"/>
        <v/>
      </c>
      <c r="J231" s="3" t="str">
        <f t="shared" si="9"/>
        <v/>
      </c>
      <c r="K231" s="10" t="s">
        <v>675</v>
      </c>
    </row>
    <row r="232" spans="1:11" ht="15" customHeight="1" x14ac:dyDescent="0.2">
      <c r="A232" s="10" t="s">
        <v>10</v>
      </c>
      <c r="B232" s="10" t="s">
        <v>628</v>
      </c>
      <c r="C232" s="10" t="s">
        <v>191</v>
      </c>
      <c r="D232" s="10"/>
      <c r="E232" s="10" t="s">
        <v>625</v>
      </c>
      <c r="F232" s="10"/>
      <c r="G232" s="10"/>
      <c r="H232" s="3"/>
      <c r="I232" s="3" t="str">
        <f t="shared" si="8"/>
        <v/>
      </c>
      <c r="J232" s="3" t="str">
        <f t="shared" si="9"/>
        <v/>
      </c>
      <c r="K232" s="10" t="s">
        <v>676</v>
      </c>
    </row>
    <row r="233" spans="1:11" ht="15" customHeight="1" x14ac:dyDescent="0.2">
      <c r="A233" s="10" t="s">
        <v>10</v>
      </c>
      <c r="B233" s="10" t="s">
        <v>628</v>
      </c>
      <c r="C233" s="10" t="s">
        <v>193</v>
      </c>
      <c r="D233" s="10"/>
      <c r="E233" s="10" t="s">
        <v>625</v>
      </c>
      <c r="F233" s="10"/>
      <c r="G233" s="10"/>
      <c r="H233" s="3"/>
      <c r="I233" s="3" t="str">
        <f t="shared" si="8"/>
        <v/>
      </c>
      <c r="J233" s="3" t="str">
        <f t="shared" si="9"/>
        <v/>
      </c>
      <c r="K233" s="10" t="s">
        <v>677</v>
      </c>
    </row>
    <row r="234" spans="1:11" ht="15" customHeight="1" x14ac:dyDescent="0.2">
      <c r="A234" s="10" t="s">
        <v>10</v>
      </c>
      <c r="B234" s="10" t="s">
        <v>628</v>
      </c>
      <c r="C234" s="10" t="s">
        <v>195</v>
      </c>
      <c r="D234" s="10"/>
      <c r="E234" s="10" t="s">
        <v>625</v>
      </c>
      <c r="F234" s="10"/>
      <c r="G234" s="10"/>
      <c r="H234" s="3"/>
      <c r="I234" s="3" t="str">
        <f t="shared" si="8"/>
        <v/>
      </c>
      <c r="J234" s="3" t="str">
        <f t="shared" si="9"/>
        <v/>
      </c>
      <c r="K234" s="10" t="s">
        <v>678</v>
      </c>
    </row>
    <row r="235" spans="1:11" ht="15" customHeight="1" x14ac:dyDescent="0.2">
      <c r="A235" s="10" t="s">
        <v>10</v>
      </c>
      <c r="B235" s="10" t="s">
        <v>628</v>
      </c>
      <c r="C235" s="10" t="s">
        <v>197</v>
      </c>
      <c r="D235" s="10"/>
      <c r="E235" s="10" t="s">
        <v>625</v>
      </c>
      <c r="F235" s="10"/>
      <c r="G235" s="10"/>
      <c r="H235" s="3"/>
      <c r="I235" s="3" t="str">
        <f t="shared" si="8"/>
        <v/>
      </c>
      <c r="J235" s="3" t="str">
        <f t="shared" si="9"/>
        <v/>
      </c>
      <c r="K235" s="10" t="s">
        <v>679</v>
      </c>
    </row>
    <row r="236" spans="1:11" ht="15" customHeight="1" x14ac:dyDescent="0.2">
      <c r="A236" s="10" t="s">
        <v>10</v>
      </c>
      <c r="B236" s="10" t="s">
        <v>628</v>
      </c>
      <c r="C236" s="10" t="s">
        <v>199</v>
      </c>
      <c r="D236" s="10"/>
      <c r="E236" s="10" t="s">
        <v>625</v>
      </c>
      <c r="F236" s="10"/>
      <c r="G236" s="10"/>
      <c r="H236" s="3"/>
      <c r="I236" s="3" t="str">
        <f t="shared" si="8"/>
        <v/>
      </c>
      <c r="J236" s="3" t="str">
        <f t="shared" si="9"/>
        <v/>
      </c>
      <c r="K236" s="10" t="s">
        <v>680</v>
      </c>
    </row>
    <row r="237" spans="1:11" ht="15" customHeight="1" x14ac:dyDescent="0.2">
      <c r="A237" s="10" t="s">
        <v>10</v>
      </c>
      <c r="B237" s="10" t="s">
        <v>628</v>
      </c>
      <c r="C237" s="10" t="s">
        <v>201</v>
      </c>
      <c r="D237" s="10"/>
      <c r="E237" s="10" t="s">
        <v>625</v>
      </c>
      <c r="F237" s="10"/>
      <c r="G237" s="10"/>
      <c r="H237" s="3"/>
      <c r="I237" s="3" t="str">
        <f t="shared" si="8"/>
        <v/>
      </c>
      <c r="J237" s="3" t="str">
        <f t="shared" si="9"/>
        <v/>
      </c>
      <c r="K237" s="10" t="s">
        <v>681</v>
      </c>
    </row>
    <row r="238" spans="1:11" ht="15" customHeight="1" x14ac:dyDescent="0.2">
      <c r="A238" s="10" t="s">
        <v>10</v>
      </c>
      <c r="B238" s="10" t="s">
        <v>628</v>
      </c>
      <c r="C238" s="10" t="s">
        <v>203</v>
      </c>
      <c r="D238" s="10"/>
      <c r="E238" s="10" t="s">
        <v>625</v>
      </c>
      <c r="F238" s="10"/>
      <c r="G238" s="10"/>
      <c r="H238" s="3"/>
      <c r="I238" s="3" t="str">
        <f t="shared" si="8"/>
        <v/>
      </c>
      <c r="J238" s="3" t="str">
        <f t="shared" si="9"/>
        <v/>
      </c>
      <c r="K238" s="10" t="s">
        <v>682</v>
      </c>
    </row>
    <row r="239" spans="1:11" ht="15" customHeight="1" x14ac:dyDescent="0.2">
      <c r="A239" s="10" t="s">
        <v>10</v>
      </c>
      <c r="B239" s="10" t="s">
        <v>628</v>
      </c>
      <c r="C239" s="10" t="s">
        <v>205</v>
      </c>
      <c r="D239" s="10"/>
      <c r="E239" s="10" t="s">
        <v>625</v>
      </c>
      <c r="F239" s="10"/>
      <c r="G239" s="10"/>
      <c r="H239" s="3"/>
      <c r="I239" s="3" t="str">
        <f t="shared" si="8"/>
        <v/>
      </c>
      <c r="J239" s="3" t="str">
        <f t="shared" si="9"/>
        <v/>
      </c>
      <c r="K239" s="10" t="s">
        <v>683</v>
      </c>
    </row>
    <row r="240" spans="1:11" ht="15" customHeight="1" x14ac:dyDescent="0.2">
      <c r="A240" s="10" t="s">
        <v>10</v>
      </c>
      <c r="B240" s="10" t="s">
        <v>628</v>
      </c>
      <c r="C240" s="10" t="s">
        <v>207</v>
      </c>
      <c r="D240" s="10"/>
      <c r="E240" s="10" t="s">
        <v>625</v>
      </c>
      <c r="F240" s="10"/>
      <c r="G240" s="10"/>
      <c r="H240" s="3"/>
      <c r="I240" s="3" t="str">
        <f t="shared" si="8"/>
        <v/>
      </c>
      <c r="J240" s="3" t="str">
        <f t="shared" si="9"/>
        <v/>
      </c>
      <c r="K240" s="10" t="s">
        <v>684</v>
      </c>
    </row>
    <row r="241" spans="1:11" ht="15" customHeight="1" x14ac:dyDescent="0.2">
      <c r="A241" s="10" t="s">
        <v>10</v>
      </c>
      <c r="B241" s="10" t="s">
        <v>239</v>
      </c>
      <c r="C241" s="10" t="s">
        <v>240</v>
      </c>
      <c r="D241" s="10"/>
      <c r="E241" s="10" t="s">
        <v>621</v>
      </c>
      <c r="F241" s="10">
        <v>0.78100000000000003</v>
      </c>
      <c r="G241" s="10">
        <v>1E-3</v>
      </c>
      <c r="H241" s="3"/>
      <c r="I241" s="3" t="str">
        <f t="shared" si="8"/>
        <v/>
      </c>
      <c r="J241" s="3" t="str">
        <f t="shared" si="9"/>
        <v/>
      </c>
      <c r="K241" s="10" t="s">
        <v>242</v>
      </c>
    </row>
    <row r="242" spans="1:11" ht="15" customHeight="1" x14ac:dyDescent="0.2">
      <c r="A242" s="10" t="s">
        <v>10</v>
      </c>
      <c r="B242" s="10" t="s">
        <v>239</v>
      </c>
      <c r="C242" s="10" t="s">
        <v>243</v>
      </c>
      <c r="D242" s="10"/>
      <c r="E242" s="10" t="s">
        <v>624</v>
      </c>
      <c r="F242" s="10">
        <v>3.52</v>
      </c>
      <c r="G242" s="10">
        <v>0.04</v>
      </c>
      <c r="H242" s="3"/>
      <c r="I242" s="3" t="str">
        <f t="shared" si="8"/>
        <v/>
      </c>
      <c r="J242" s="3" t="str">
        <f t="shared" si="9"/>
        <v/>
      </c>
      <c r="K242" s="10" t="s">
        <v>245</v>
      </c>
    </row>
    <row r="243" spans="1:11" ht="15" customHeight="1" x14ac:dyDescent="0.2">
      <c r="A243" s="10" t="s">
        <v>10</v>
      </c>
      <c r="B243" s="10" t="s">
        <v>239</v>
      </c>
      <c r="C243" s="10" t="s">
        <v>246</v>
      </c>
      <c r="D243" s="10"/>
      <c r="E243" s="10" t="s">
        <v>624</v>
      </c>
      <c r="F243" s="10">
        <v>3.3099999999999997E-2</v>
      </c>
      <c r="G243" s="10">
        <v>5.9999999999999995E-4</v>
      </c>
      <c r="H243" s="3"/>
      <c r="I243" s="3" t="str">
        <f t="shared" si="8"/>
        <v/>
      </c>
      <c r="J243" s="3" t="str">
        <f t="shared" si="9"/>
        <v/>
      </c>
      <c r="K243" s="10" t="s">
        <v>248</v>
      </c>
    </row>
    <row r="244" spans="1:11" ht="15" customHeight="1" x14ac:dyDescent="0.2">
      <c r="A244" s="10" t="s">
        <v>10</v>
      </c>
      <c r="B244" s="10" t="s">
        <v>239</v>
      </c>
      <c r="C244" s="10" t="s">
        <v>249</v>
      </c>
      <c r="D244" s="10"/>
      <c r="E244" s="10" t="s">
        <v>621</v>
      </c>
      <c r="F244" s="10">
        <v>342</v>
      </c>
      <c r="G244" s="10">
        <v>11</v>
      </c>
      <c r="H244" s="3"/>
      <c r="I244" s="3" t="str">
        <f t="shared" si="8"/>
        <v/>
      </c>
      <c r="J244" s="3" t="str">
        <f t="shared" si="9"/>
        <v/>
      </c>
      <c r="K244" s="10" t="s">
        <v>250</v>
      </c>
    </row>
    <row r="245" spans="1:11" ht="15" customHeight="1" x14ac:dyDescent="0.2">
      <c r="A245" s="10" t="s">
        <v>10</v>
      </c>
      <c r="B245" s="10" t="s">
        <v>239</v>
      </c>
      <c r="C245" s="10" t="s">
        <v>252</v>
      </c>
      <c r="D245" s="10"/>
      <c r="E245" s="10" t="s">
        <v>624</v>
      </c>
      <c r="F245" s="10">
        <v>3.1399999999999997E-2</v>
      </c>
      <c r="G245" s="10">
        <v>5.9999999999999995E-4</v>
      </c>
      <c r="H245" s="3"/>
      <c r="I245" s="3" t="str">
        <f t="shared" si="8"/>
        <v/>
      </c>
      <c r="J245" s="3" t="str">
        <f t="shared" si="9"/>
        <v/>
      </c>
      <c r="K245" s="10" t="s">
        <v>253</v>
      </c>
    </row>
    <row r="246" spans="1:11" ht="15" customHeight="1" x14ac:dyDescent="0.2">
      <c r="A246" s="10" t="s">
        <v>10</v>
      </c>
      <c r="B246" s="10" t="s">
        <v>239</v>
      </c>
      <c r="C246" s="10" t="s">
        <v>254</v>
      </c>
      <c r="D246" s="10"/>
      <c r="E246" s="10" t="s">
        <v>624</v>
      </c>
      <c r="F246" s="10">
        <v>251</v>
      </c>
      <c r="G246" s="10">
        <v>8</v>
      </c>
      <c r="H246" s="3"/>
      <c r="I246" s="3" t="str">
        <f t="shared" si="8"/>
        <v/>
      </c>
      <c r="J246" s="3" t="str">
        <f t="shared" si="9"/>
        <v/>
      </c>
      <c r="K246" s="10" t="s">
        <v>256</v>
      </c>
    </row>
    <row r="247" spans="1:11" ht="15" customHeight="1" x14ac:dyDescent="0.2">
      <c r="A247" s="10" t="s">
        <v>10</v>
      </c>
      <c r="B247" s="10" t="s">
        <v>239</v>
      </c>
      <c r="C247" s="10" t="s">
        <v>257</v>
      </c>
      <c r="D247" s="10"/>
      <c r="E247" s="10" t="s">
        <v>624</v>
      </c>
      <c r="F247" s="10">
        <v>4.4299999999999999E-2</v>
      </c>
      <c r="G247" s="10">
        <v>8.9999999999999998E-4</v>
      </c>
      <c r="H247" s="3"/>
      <c r="I247" s="3" t="str">
        <f t="shared" si="8"/>
        <v/>
      </c>
      <c r="J247" s="3" t="str">
        <f t="shared" si="9"/>
        <v/>
      </c>
      <c r="K247" s="10" t="s">
        <v>259</v>
      </c>
    </row>
    <row r="248" spans="1:11" ht="15" customHeight="1" x14ac:dyDescent="0.2">
      <c r="A248" s="10" t="s">
        <v>10</v>
      </c>
      <c r="B248" s="10" t="s">
        <v>239</v>
      </c>
      <c r="C248" s="10" t="s">
        <v>261</v>
      </c>
      <c r="D248" s="10"/>
      <c r="E248" s="10" t="s">
        <v>621</v>
      </c>
      <c r="F248" s="10">
        <v>1390</v>
      </c>
      <c r="G248" s="10">
        <v>30</v>
      </c>
      <c r="H248" s="3"/>
      <c r="I248" s="3" t="str">
        <f t="shared" si="8"/>
        <v/>
      </c>
      <c r="J248" s="3" t="str">
        <f t="shared" si="9"/>
        <v/>
      </c>
      <c r="K248" s="10" t="s">
        <v>262</v>
      </c>
    </row>
    <row r="249" spans="1:11" ht="15" customHeight="1" x14ac:dyDescent="0.2">
      <c r="A249" s="10" t="s">
        <v>10</v>
      </c>
      <c r="B249" s="10" t="s">
        <v>239</v>
      </c>
      <c r="C249" s="10" t="s">
        <v>264</v>
      </c>
      <c r="D249" s="10"/>
      <c r="E249" s="10" t="s">
        <v>624</v>
      </c>
      <c r="F249" s="10">
        <v>107</v>
      </c>
      <c r="G249" s="10">
        <v>1</v>
      </c>
      <c r="H249" s="3"/>
      <c r="I249" s="3" t="str">
        <f t="shared" si="8"/>
        <v/>
      </c>
      <c r="J249" s="3" t="str">
        <f t="shared" si="9"/>
        <v/>
      </c>
      <c r="K249" s="10" t="s">
        <v>265</v>
      </c>
    </row>
    <row r="250" spans="1:11" ht="15" customHeight="1" x14ac:dyDescent="0.2">
      <c r="A250" s="10" t="s">
        <v>10</v>
      </c>
      <c r="B250" s="10" t="s">
        <v>239</v>
      </c>
      <c r="C250" s="10" t="s">
        <v>266</v>
      </c>
      <c r="D250" s="10"/>
      <c r="E250" s="10" t="s">
        <v>621</v>
      </c>
      <c r="F250" s="10">
        <v>0.14499999999999999</v>
      </c>
      <c r="G250" s="10">
        <v>1E-3</v>
      </c>
      <c r="H250" s="3"/>
      <c r="I250" s="3" t="str">
        <f t="shared" si="8"/>
        <v/>
      </c>
      <c r="J250" s="3" t="str">
        <f t="shared" si="9"/>
        <v/>
      </c>
      <c r="K250" s="10" t="s">
        <v>268</v>
      </c>
    </row>
    <row r="251" spans="1:11" ht="15" customHeight="1" x14ac:dyDescent="0.2">
      <c r="A251" s="10" t="s">
        <v>10</v>
      </c>
      <c r="B251" s="10" t="s">
        <v>239</v>
      </c>
      <c r="C251" s="10" t="s">
        <v>269</v>
      </c>
      <c r="D251" s="10"/>
      <c r="E251" s="10" t="s">
        <v>624</v>
      </c>
      <c r="F251" s="10">
        <v>365</v>
      </c>
      <c r="G251" s="10">
        <v>3</v>
      </c>
      <c r="H251" s="3"/>
      <c r="I251" s="3" t="str">
        <f t="shared" si="8"/>
        <v/>
      </c>
      <c r="J251" s="3" t="str">
        <f t="shared" si="9"/>
        <v/>
      </c>
      <c r="K251" s="10" t="s">
        <v>271</v>
      </c>
    </row>
    <row r="252" spans="1:11" ht="15" customHeight="1" x14ac:dyDescent="0.2">
      <c r="A252" s="10" t="s">
        <v>10</v>
      </c>
      <c r="B252" s="10" t="s">
        <v>239</v>
      </c>
      <c r="C252" s="10" t="s">
        <v>272</v>
      </c>
      <c r="D252" s="10"/>
      <c r="E252" s="10" t="s">
        <v>621</v>
      </c>
      <c r="F252" s="10">
        <v>0.57799999999999996</v>
      </c>
      <c r="G252" s="10">
        <v>1E-3</v>
      </c>
      <c r="H252" s="3"/>
      <c r="I252" s="3" t="str">
        <f t="shared" si="8"/>
        <v/>
      </c>
      <c r="J252" s="3" t="str">
        <f t="shared" si="9"/>
        <v/>
      </c>
      <c r="K252" s="10" t="s">
        <v>274</v>
      </c>
    </row>
    <row r="253" spans="1:11" ht="15" customHeight="1" x14ac:dyDescent="0.2">
      <c r="A253" s="10" t="s">
        <v>10</v>
      </c>
      <c r="B253" s="10" t="s">
        <v>239</v>
      </c>
      <c r="C253" s="10" t="s">
        <v>275</v>
      </c>
      <c r="D253" s="10"/>
      <c r="E253" s="10" t="s">
        <v>624</v>
      </c>
      <c r="F253" s="10">
        <v>0.68100000000000005</v>
      </c>
      <c r="G253" s="10">
        <v>2E-3</v>
      </c>
      <c r="H253" s="3"/>
      <c r="I253" s="3" t="str">
        <f t="shared" si="8"/>
        <v/>
      </c>
      <c r="J253" s="3" t="str">
        <f t="shared" si="9"/>
        <v/>
      </c>
      <c r="K253" s="10" t="s">
        <v>277</v>
      </c>
    </row>
    <row r="254" spans="1:11" ht="15" customHeight="1" x14ac:dyDescent="0.2">
      <c r="A254" s="10" t="s">
        <v>10</v>
      </c>
      <c r="B254" s="10" t="s">
        <v>239</v>
      </c>
      <c r="C254" s="10" t="s">
        <v>278</v>
      </c>
      <c r="D254" s="10"/>
      <c r="E254" s="10" t="s">
        <v>624</v>
      </c>
      <c r="F254" s="10">
        <v>28.3</v>
      </c>
      <c r="G254" s="10">
        <v>0.3</v>
      </c>
      <c r="H254" s="3"/>
      <c r="I254" s="3" t="str">
        <f t="shared" si="8"/>
        <v/>
      </c>
      <c r="J254" s="3" t="str">
        <f t="shared" si="9"/>
        <v/>
      </c>
      <c r="K254" s="10" t="s">
        <v>280</v>
      </c>
    </row>
    <row r="255" spans="1:11" ht="15" customHeight="1" x14ac:dyDescent="0.2">
      <c r="A255" s="10" t="s">
        <v>10</v>
      </c>
      <c r="B255" s="10" t="s">
        <v>239</v>
      </c>
      <c r="C255" s="10" t="s">
        <v>281</v>
      </c>
      <c r="D255" s="10"/>
      <c r="E255" s="10" t="s">
        <v>624</v>
      </c>
      <c r="F255" s="10">
        <v>1.22</v>
      </c>
      <c r="G255" s="10">
        <v>0.03</v>
      </c>
      <c r="H255" s="3"/>
      <c r="I255" s="3" t="str">
        <f t="shared" si="8"/>
        <v/>
      </c>
      <c r="J255" s="3" t="str">
        <f t="shared" si="9"/>
        <v/>
      </c>
      <c r="K255" s="10" t="s">
        <v>283</v>
      </c>
    </row>
    <row r="256" spans="1:11" ht="15" customHeight="1" x14ac:dyDescent="0.2">
      <c r="A256" s="10" t="s">
        <v>10</v>
      </c>
      <c r="B256" s="10" t="s">
        <v>239</v>
      </c>
      <c r="C256" s="10" t="s">
        <v>284</v>
      </c>
      <c r="D256" s="10"/>
      <c r="E256" s="10" t="s">
        <v>621</v>
      </c>
      <c r="F256" s="10">
        <v>4.53</v>
      </c>
      <c r="G256" s="10">
        <v>0.02</v>
      </c>
      <c r="H256" s="3"/>
      <c r="I256" s="3" t="str">
        <f t="shared" si="8"/>
        <v/>
      </c>
      <c r="J256" s="3" t="str">
        <f t="shared" si="9"/>
        <v/>
      </c>
      <c r="K256" s="10" t="s">
        <v>286</v>
      </c>
    </row>
    <row r="257" spans="1:11" ht="15" customHeight="1" x14ac:dyDescent="0.2">
      <c r="A257" s="10" t="s">
        <v>10</v>
      </c>
      <c r="B257" s="10" t="s">
        <v>287</v>
      </c>
      <c r="C257" s="10" t="s">
        <v>240</v>
      </c>
      <c r="D257" s="10"/>
      <c r="E257" s="10" t="s">
        <v>624</v>
      </c>
      <c r="F257" s="10">
        <v>0.78200000000000003</v>
      </c>
      <c r="G257" s="10">
        <v>1E-3</v>
      </c>
      <c r="H257" s="3"/>
      <c r="I257" s="3" t="str">
        <f t="shared" si="8"/>
        <v/>
      </c>
      <c r="J257" s="3" t="str">
        <f t="shared" si="9"/>
        <v/>
      </c>
      <c r="K257" s="10" t="s">
        <v>289</v>
      </c>
    </row>
    <row r="258" spans="1:11" ht="15" customHeight="1" x14ac:dyDescent="0.2">
      <c r="A258" s="10" t="s">
        <v>10</v>
      </c>
      <c r="B258" s="10" t="s">
        <v>287</v>
      </c>
      <c r="C258" s="10" t="s">
        <v>243</v>
      </c>
      <c r="D258" s="10"/>
      <c r="E258" s="10" t="s">
        <v>624</v>
      </c>
      <c r="F258" s="10">
        <v>3.5</v>
      </c>
      <c r="G258" s="10">
        <v>0.04</v>
      </c>
      <c r="H258" s="3"/>
      <c r="I258" s="3" t="str">
        <f t="shared" si="8"/>
        <v/>
      </c>
      <c r="J258" s="3" t="str">
        <f t="shared" si="9"/>
        <v/>
      </c>
      <c r="K258" s="10" t="s">
        <v>291</v>
      </c>
    </row>
    <row r="259" spans="1:11" ht="15" customHeight="1" x14ac:dyDescent="0.2">
      <c r="A259" s="10" t="s">
        <v>10</v>
      </c>
      <c r="B259" s="10" t="s">
        <v>287</v>
      </c>
      <c r="C259" s="10" t="s">
        <v>246</v>
      </c>
      <c r="D259" s="10"/>
      <c r="E259" s="10" t="s">
        <v>624</v>
      </c>
      <c r="F259" s="10">
        <v>3.3000000000000002E-2</v>
      </c>
      <c r="G259" s="10">
        <v>5.9999999999999995E-4</v>
      </c>
      <c r="H259" s="3"/>
      <c r="I259" s="3" t="str">
        <f t="shared" ref="I259:I322" si="10">IFERROR(IF(NOT(H259=""),ABS(ROUNDDOWN(F259-H259, 3 - (1+INT(LOG10(ABS(F259)))))),""),IF(AND(F259=0,NOT(F259="")),ABS(ROUNDDOWN(F259-H259,0)),""))</f>
        <v/>
      </c>
      <c r="J259" s="3" t="str">
        <f t="shared" ref="J259:J322" si="11">IF(NOT(I259=""),IF(I259&lt;=G259,"match",IF(I259&lt;3*G259,"partial match","no match")),"")</f>
        <v/>
      </c>
      <c r="K259" s="10" t="s">
        <v>293</v>
      </c>
    </row>
    <row r="260" spans="1:11" ht="15" customHeight="1" x14ac:dyDescent="0.2">
      <c r="A260" s="10" t="s">
        <v>10</v>
      </c>
      <c r="B260" s="10" t="s">
        <v>287</v>
      </c>
      <c r="C260" s="10" t="s">
        <v>249</v>
      </c>
      <c r="D260" s="10"/>
      <c r="E260" s="10" t="s">
        <v>624</v>
      </c>
      <c r="F260" s="10">
        <v>342</v>
      </c>
      <c r="G260" s="10">
        <v>11</v>
      </c>
      <c r="H260" s="3"/>
      <c r="I260" s="3" t="str">
        <f t="shared" si="10"/>
        <v/>
      </c>
      <c r="J260" s="3" t="str">
        <f t="shared" si="11"/>
        <v/>
      </c>
      <c r="K260" s="10" t="s">
        <v>295</v>
      </c>
    </row>
    <row r="261" spans="1:11" ht="15" customHeight="1" x14ac:dyDescent="0.2">
      <c r="A261" s="10" t="s">
        <v>10</v>
      </c>
      <c r="B261" s="10" t="s">
        <v>287</v>
      </c>
      <c r="C261" s="10" t="s">
        <v>252</v>
      </c>
      <c r="D261" s="10"/>
      <c r="E261" s="10" t="s">
        <v>624</v>
      </c>
      <c r="F261" s="10">
        <v>3.1300000000000001E-2</v>
      </c>
      <c r="G261" s="10">
        <v>5.9999999999999995E-4</v>
      </c>
      <c r="H261" s="3"/>
      <c r="I261" s="3" t="str">
        <f t="shared" si="10"/>
        <v/>
      </c>
      <c r="J261" s="3" t="str">
        <f t="shared" si="11"/>
        <v/>
      </c>
      <c r="K261" s="10" t="s">
        <v>297</v>
      </c>
    </row>
    <row r="262" spans="1:11" ht="15" customHeight="1" x14ac:dyDescent="0.2">
      <c r="A262" s="10" t="s">
        <v>10</v>
      </c>
      <c r="B262" s="10" t="s">
        <v>287</v>
      </c>
      <c r="C262" s="10" t="s">
        <v>254</v>
      </c>
      <c r="D262" s="10"/>
      <c r="E262" s="10" t="s">
        <v>624</v>
      </c>
      <c r="F262" s="10">
        <v>252</v>
      </c>
      <c r="G262" s="10">
        <v>8</v>
      </c>
      <c r="H262" s="3"/>
      <c r="I262" s="3" t="str">
        <f t="shared" si="10"/>
        <v/>
      </c>
      <c r="J262" s="3" t="str">
        <f t="shared" si="11"/>
        <v/>
      </c>
      <c r="K262" s="10" t="s">
        <v>299</v>
      </c>
    </row>
    <row r="263" spans="1:11" ht="15" customHeight="1" x14ac:dyDescent="0.2">
      <c r="A263" s="10" t="s">
        <v>10</v>
      </c>
      <c r="B263" s="10" t="s">
        <v>287</v>
      </c>
      <c r="C263" s="10" t="s">
        <v>257</v>
      </c>
      <c r="D263" s="10"/>
      <c r="E263" s="10" t="s">
        <v>624</v>
      </c>
      <c r="F263" s="10">
        <v>4.4200000000000003E-2</v>
      </c>
      <c r="G263" s="10">
        <v>8.9999999999999998E-4</v>
      </c>
      <c r="H263" s="3"/>
      <c r="I263" s="3" t="str">
        <f t="shared" si="10"/>
        <v/>
      </c>
      <c r="J263" s="3" t="str">
        <f t="shared" si="11"/>
        <v/>
      </c>
      <c r="K263" s="10" t="s">
        <v>302</v>
      </c>
    </row>
    <row r="264" spans="1:11" ht="15" customHeight="1" x14ac:dyDescent="0.2">
      <c r="A264" s="10" t="s">
        <v>10</v>
      </c>
      <c r="B264" s="10" t="s">
        <v>287</v>
      </c>
      <c r="C264" s="10" t="s">
        <v>261</v>
      </c>
      <c r="D264" s="10"/>
      <c r="E264" s="10" t="s">
        <v>624</v>
      </c>
      <c r="F264" s="10">
        <v>1380</v>
      </c>
      <c r="G264" s="10">
        <v>30</v>
      </c>
      <c r="H264" s="3"/>
      <c r="I264" s="3" t="str">
        <f t="shared" si="10"/>
        <v/>
      </c>
      <c r="J264" s="3" t="str">
        <f t="shared" si="11"/>
        <v/>
      </c>
      <c r="K264" s="10" t="s">
        <v>304</v>
      </c>
    </row>
    <row r="265" spans="1:11" ht="15" customHeight="1" x14ac:dyDescent="0.2">
      <c r="A265" s="10" t="s">
        <v>10</v>
      </c>
      <c r="B265" s="10" t="s">
        <v>287</v>
      </c>
      <c r="C265" s="10" t="s">
        <v>264</v>
      </c>
      <c r="D265" s="10"/>
      <c r="E265" s="10" t="s">
        <v>624</v>
      </c>
      <c r="F265" s="10">
        <v>427</v>
      </c>
      <c r="G265" s="10">
        <v>1</v>
      </c>
      <c r="H265" s="3"/>
      <c r="I265" s="3" t="str">
        <f t="shared" si="10"/>
        <v/>
      </c>
      <c r="J265" s="3" t="str">
        <f t="shared" si="11"/>
        <v/>
      </c>
      <c r="K265" s="10" t="s">
        <v>306</v>
      </c>
    </row>
    <row r="266" spans="1:11" ht="15" customHeight="1" x14ac:dyDescent="0.2">
      <c r="A266" s="10" t="s">
        <v>10</v>
      </c>
      <c r="B266" s="10" t="s">
        <v>287</v>
      </c>
      <c r="C266" s="10" t="s">
        <v>266</v>
      </c>
      <c r="D266" s="10"/>
      <c r="E266" s="10" t="s">
        <v>624</v>
      </c>
      <c r="F266" s="10">
        <v>0.14499999999999999</v>
      </c>
      <c r="G266" s="10">
        <v>1E-3</v>
      </c>
      <c r="H266" s="3"/>
      <c r="I266" s="3" t="str">
        <f t="shared" si="10"/>
        <v/>
      </c>
      <c r="J266" s="3" t="str">
        <f t="shared" si="11"/>
        <v/>
      </c>
      <c r="K266" s="10" t="s">
        <v>308</v>
      </c>
    </row>
    <row r="267" spans="1:11" ht="15" customHeight="1" x14ac:dyDescent="0.2">
      <c r="A267" s="10" t="s">
        <v>10</v>
      </c>
      <c r="B267" s="10" t="s">
        <v>287</v>
      </c>
      <c r="C267" s="10" t="s">
        <v>269</v>
      </c>
      <c r="D267" s="10"/>
      <c r="E267" s="10" t="s">
        <v>624</v>
      </c>
      <c r="F267" s="10">
        <v>1460</v>
      </c>
      <c r="G267" s="10">
        <v>10</v>
      </c>
      <c r="H267" s="3"/>
      <c r="I267" s="3" t="str">
        <f t="shared" si="10"/>
        <v/>
      </c>
      <c r="J267" s="3" t="str">
        <f t="shared" si="11"/>
        <v/>
      </c>
      <c r="K267" s="10" t="s">
        <v>310</v>
      </c>
    </row>
    <row r="268" spans="1:11" ht="15" customHeight="1" x14ac:dyDescent="0.2">
      <c r="A268" s="10" t="s">
        <v>10</v>
      </c>
      <c r="B268" s="10" t="s">
        <v>287</v>
      </c>
      <c r="C268" s="10" t="s">
        <v>272</v>
      </c>
      <c r="D268" s="10"/>
      <c r="E268" s="10" t="s">
        <v>624</v>
      </c>
      <c r="F268" s="10">
        <v>0.57799999999999996</v>
      </c>
      <c r="G268" s="10">
        <v>1E-3</v>
      </c>
      <c r="H268" s="3"/>
      <c r="I268" s="3" t="str">
        <f t="shared" si="10"/>
        <v/>
      </c>
      <c r="J268" s="3" t="str">
        <f t="shared" si="11"/>
        <v/>
      </c>
      <c r="K268" s="10" t="s">
        <v>312</v>
      </c>
    </row>
    <row r="269" spans="1:11" ht="15" customHeight="1" x14ac:dyDescent="0.2">
      <c r="A269" s="10" t="s">
        <v>10</v>
      </c>
      <c r="B269" s="10" t="s">
        <v>287</v>
      </c>
      <c r="C269" s="10" t="s">
        <v>275</v>
      </c>
      <c r="D269" s="10"/>
      <c r="E269" s="10" t="s">
        <v>624</v>
      </c>
      <c r="F269" s="10">
        <v>0.68100000000000005</v>
      </c>
      <c r="G269" s="10">
        <v>2E-3</v>
      </c>
      <c r="H269" s="3"/>
      <c r="I269" s="3" t="str">
        <f t="shared" si="10"/>
        <v/>
      </c>
      <c r="J269" s="3" t="str">
        <f t="shared" si="11"/>
        <v/>
      </c>
      <c r="K269" s="10" t="s">
        <v>314</v>
      </c>
    </row>
    <row r="270" spans="1:11" ht="15" customHeight="1" x14ac:dyDescent="0.2">
      <c r="A270" s="10" t="s">
        <v>10</v>
      </c>
      <c r="B270" s="10" t="s">
        <v>287</v>
      </c>
      <c r="C270" s="10" t="s">
        <v>278</v>
      </c>
      <c r="D270" s="10"/>
      <c r="E270" s="10" t="s">
        <v>624</v>
      </c>
      <c r="F270" s="10">
        <v>28.3</v>
      </c>
      <c r="G270" s="10">
        <v>0.3</v>
      </c>
      <c r="H270" s="3"/>
      <c r="I270" s="3" t="str">
        <f t="shared" si="10"/>
        <v/>
      </c>
      <c r="J270" s="3" t="str">
        <f t="shared" si="11"/>
        <v/>
      </c>
      <c r="K270" s="10" t="s">
        <v>315</v>
      </c>
    </row>
    <row r="271" spans="1:11" ht="15" customHeight="1" x14ac:dyDescent="0.2">
      <c r="A271" s="10" t="s">
        <v>10</v>
      </c>
      <c r="B271" s="10" t="s">
        <v>287</v>
      </c>
      <c r="C271" s="10" t="s">
        <v>281</v>
      </c>
      <c r="D271" s="10"/>
      <c r="E271" s="10" t="s">
        <v>624</v>
      </c>
      <c r="F271" s="10">
        <v>1.21</v>
      </c>
      <c r="G271" s="10">
        <v>0.03</v>
      </c>
      <c r="H271" s="3"/>
      <c r="I271" s="3" t="str">
        <f t="shared" si="10"/>
        <v/>
      </c>
      <c r="J271" s="3" t="str">
        <f t="shared" si="11"/>
        <v/>
      </c>
      <c r="K271" s="10" t="s">
        <v>316</v>
      </c>
    </row>
    <row r="272" spans="1:11" ht="15" customHeight="1" x14ac:dyDescent="0.2">
      <c r="A272" s="10" t="s">
        <v>10</v>
      </c>
      <c r="B272" s="10" t="s">
        <v>287</v>
      </c>
      <c r="C272" s="10" t="s">
        <v>284</v>
      </c>
      <c r="D272" s="10"/>
      <c r="E272" s="10" t="s">
        <v>624</v>
      </c>
      <c r="F272" s="10">
        <v>4.58</v>
      </c>
      <c r="G272" s="10">
        <v>0.01</v>
      </c>
      <c r="H272" s="3"/>
      <c r="I272" s="3" t="str">
        <f t="shared" si="10"/>
        <v/>
      </c>
      <c r="J272" s="3" t="str">
        <f t="shared" si="11"/>
        <v/>
      </c>
      <c r="K272" s="10" t="s">
        <v>318</v>
      </c>
    </row>
    <row r="273" spans="1:11" ht="15" customHeight="1" x14ac:dyDescent="0.2">
      <c r="A273" s="10" t="s">
        <v>10</v>
      </c>
      <c r="B273" s="10" t="s">
        <v>629</v>
      </c>
      <c r="C273" s="10" t="s">
        <v>240</v>
      </c>
      <c r="D273" s="10"/>
      <c r="E273" s="10" t="s">
        <v>625</v>
      </c>
      <c r="F273" s="10"/>
      <c r="G273" s="10"/>
      <c r="H273" s="3"/>
      <c r="I273" s="3" t="str">
        <f t="shared" si="10"/>
        <v/>
      </c>
      <c r="J273" s="3" t="str">
        <f t="shared" si="11"/>
        <v/>
      </c>
      <c r="K273" s="10" t="s">
        <v>685</v>
      </c>
    </row>
    <row r="274" spans="1:11" ht="15" customHeight="1" x14ac:dyDescent="0.2">
      <c r="A274" s="10" t="s">
        <v>10</v>
      </c>
      <c r="B274" s="10" t="s">
        <v>629</v>
      </c>
      <c r="C274" s="10" t="s">
        <v>243</v>
      </c>
      <c r="D274" s="10"/>
      <c r="E274" s="10" t="s">
        <v>625</v>
      </c>
      <c r="F274" s="10"/>
      <c r="G274" s="10"/>
      <c r="H274" s="3"/>
      <c r="I274" s="3" t="str">
        <f t="shared" si="10"/>
        <v/>
      </c>
      <c r="J274" s="3" t="str">
        <f t="shared" si="11"/>
        <v/>
      </c>
      <c r="K274" s="10" t="s">
        <v>686</v>
      </c>
    </row>
    <row r="275" spans="1:11" ht="15" customHeight="1" x14ac:dyDescent="0.2">
      <c r="A275" s="10" t="s">
        <v>10</v>
      </c>
      <c r="B275" s="10" t="s">
        <v>629</v>
      </c>
      <c r="C275" s="10" t="s">
        <v>246</v>
      </c>
      <c r="D275" s="10"/>
      <c r="E275" s="10" t="s">
        <v>625</v>
      </c>
      <c r="F275" s="10"/>
      <c r="G275" s="10"/>
      <c r="H275" s="3"/>
      <c r="I275" s="3" t="str">
        <f t="shared" si="10"/>
        <v/>
      </c>
      <c r="J275" s="3" t="str">
        <f t="shared" si="11"/>
        <v/>
      </c>
      <c r="K275" s="10" t="s">
        <v>687</v>
      </c>
    </row>
    <row r="276" spans="1:11" ht="15" customHeight="1" x14ac:dyDescent="0.2">
      <c r="A276" s="10" t="s">
        <v>10</v>
      </c>
      <c r="B276" s="10" t="s">
        <v>629</v>
      </c>
      <c r="C276" s="10" t="s">
        <v>249</v>
      </c>
      <c r="D276" s="10"/>
      <c r="E276" s="10" t="s">
        <v>625</v>
      </c>
      <c r="F276" s="10"/>
      <c r="G276" s="10"/>
      <c r="H276" s="3"/>
      <c r="I276" s="3" t="str">
        <f t="shared" si="10"/>
        <v/>
      </c>
      <c r="J276" s="3" t="str">
        <f t="shared" si="11"/>
        <v/>
      </c>
      <c r="K276" s="10" t="s">
        <v>688</v>
      </c>
    </row>
    <row r="277" spans="1:11" ht="15.75" customHeight="1" x14ac:dyDescent="0.2">
      <c r="A277" s="10" t="s">
        <v>10</v>
      </c>
      <c r="B277" s="10" t="s">
        <v>629</v>
      </c>
      <c r="C277" s="10" t="s">
        <v>252</v>
      </c>
      <c r="D277" s="10"/>
      <c r="E277" s="10" t="s">
        <v>625</v>
      </c>
      <c r="F277" s="10"/>
      <c r="G277" s="10"/>
      <c r="I277" s="3" t="str">
        <f t="shared" si="10"/>
        <v/>
      </c>
      <c r="J277" s="3" t="str">
        <f t="shared" si="11"/>
        <v/>
      </c>
      <c r="K277" s="10" t="s">
        <v>689</v>
      </c>
    </row>
    <row r="278" spans="1:11" ht="15.75" customHeight="1" x14ac:dyDescent="0.2">
      <c r="A278" s="10" t="s">
        <v>10</v>
      </c>
      <c r="B278" s="10" t="s">
        <v>629</v>
      </c>
      <c r="C278" s="10" t="s">
        <v>254</v>
      </c>
      <c r="D278" s="10"/>
      <c r="E278" s="10" t="s">
        <v>625</v>
      </c>
      <c r="F278" s="10"/>
      <c r="G278" s="10"/>
      <c r="I278" s="3" t="str">
        <f t="shared" si="10"/>
        <v/>
      </c>
      <c r="J278" s="3" t="str">
        <f t="shared" si="11"/>
        <v/>
      </c>
      <c r="K278" s="10" t="s">
        <v>690</v>
      </c>
    </row>
    <row r="279" spans="1:11" ht="15.75" customHeight="1" x14ac:dyDescent="0.2">
      <c r="A279" s="10" t="s">
        <v>10</v>
      </c>
      <c r="B279" s="10" t="s">
        <v>629</v>
      </c>
      <c r="C279" s="10" t="s">
        <v>257</v>
      </c>
      <c r="D279" s="10"/>
      <c r="E279" s="10" t="s">
        <v>625</v>
      </c>
      <c r="F279" s="10"/>
      <c r="G279" s="10"/>
      <c r="I279" s="3" t="str">
        <f t="shared" si="10"/>
        <v/>
      </c>
      <c r="J279" s="3" t="str">
        <f t="shared" si="11"/>
        <v/>
      </c>
      <c r="K279" s="10" t="s">
        <v>691</v>
      </c>
    </row>
    <row r="280" spans="1:11" ht="15.75" customHeight="1" x14ac:dyDescent="0.2">
      <c r="A280" s="10" t="s">
        <v>10</v>
      </c>
      <c r="B280" s="10" t="s">
        <v>629</v>
      </c>
      <c r="C280" s="10" t="s">
        <v>261</v>
      </c>
      <c r="D280" s="10"/>
      <c r="E280" s="10" t="s">
        <v>625</v>
      </c>
      <c r="F280" s="10"/>
      <c r="G280" s="10"/>
      <c r="I280" s="3" t="str">
        <f t="shared" si="10"/>
        <v/>
      </c>
      <c r="J280" s="3" t="str">
        <f t="shared" si="11"/>
        <v/>
      </c>
      <c r="K280" s="10" t="s">
        <v>692</v>
      </c>
    </row>
    <row r="281" spans="1:11" ht="15.75" customHeight="1" x14ac:dyDescent="0.2">
      <c r="A281" s="10" t="s">
        <v>10</v>
      </c>
      <c r="B281" s="10" t="s">
        <v>629</v>
      </c>
      <c r="C281" s="10" t="s">
        <v>264</v>
      </c>
      <c r="D281" s="10"/>
      <c r="E281" s="10" t="s">
        <v>625</v>
      </c>
      <c r="F281" s="10"/>
      <c r="G281" s="10"/>
      <c r="I281" s="3" t="str">
        <f t="shared" si="10"/>
        <v/>
      </c>
      <c r="J281" s="3" t="str">
        <f t="shared" si="11"/>
        <v/>
      </c>
      <c r="K281" s="10" t="s">
        <v>693</v>
      </c>
    </row>
    <row r="282" spans="1:11" ht="15.75" customHeight="1" x14ac:dyDescent="0.2">
      <c r="A282" s="10" t="s">
        <v>10</v>
      </c>
      <c r="B282" s="10" t="s">
        <v>629</v>
      </c>
      <c r="C282" s="10" t="s">
        <v>266</v>
      </c>
      <c r="D282" s="10"/>
      <c r="E282" s="10" t="s">
        <v>625</v>
      </c>
      <c r="F282" s="10"/>
      <c r="G282" s="10"/>
      <c r="I282" s="3" t="str">
        <f t="shared" si="10"/>
        <v/>
      </c>
      <c r="J282" s="3" t="str">
        <f t="shared" si="11"/>
        <v/>
      </c>
      <c r="K282" s="10" t="s">
        <v>694</v>
      </c>
    </row>
    <row r="283" spans="1:11" ht="15.75" customHeight="1" x14ac:dyDescent="0.2">
      <c r="A283" s="10" t="s">
        <v>10</v>
      </c>
      <c r="B283" s="10" t="s">
        <v>629</v>
      </c>
      <c r="C283" s="10" t="s">
        <v>269</v>
      </c>
      <c r="D283" s="10"/>
      <c r="E283" s="10" t="s">
        <v>625</v>
      </c>
      <c r="F283" s="10"/>
      <c r="G283" s="10"/>
      <c r="I283" s="3" t="str">
        <f t="shared" si="10"/>
        <v/>
      </c>
      <c r="J283" s="3" t="str">
        <f t="shared" si="11"/>
        <v/>
      </c>
      <c r="K283" s="10" t="s">
        <v>695</v>
      </c>
    </row>
    <row r="284" spans="1:11" ht="15.75" customHeight="1" x14ac:dyDescent="0.2">
      <c r="A284" s="10" t="s">
        <v>10</v>
      </c>
      <c r="B284" s="10" t="s">
        <v>629</v>
      </c>
      <c r="C284" s="10" t="s">
        <v>272</v>
      </c>
      <c r="D284" s="10"/>
      <c r="E284" s="10" t="s">
        <v>625</v>
      </c>
      <c r="F284" s="10"/>
      <c r="G284" s="10"/>
      <c r="I284" s="3" t="str">
        <f t="shared" si="10"/>
        <v/>
      </c>
      <c r="J284" s="3" t="str">
        <f t="shared" si="11"/>
        <v/>
      </c>
      <c r="K284" s="10" t="s">
        <v>696</v>
      </c>
    </row>
    <row r="285" spans="1:11" ht="15.75" customHeight="1" x14ac:dyDescent="0.2">
      <c r="A285" s="10" t="s">
        <v>10</v>
      </c>
      <c r="B285" s="10" t="s">
        <v>629</v>
      </c>
      <c r="C285" s="10" t="s">
        <v>275</v>
      </c>
      <c r="D285" s="10"/>
      <c r="E285" s="10" t="s">
        <v>625</v>
      </c>
      <c r="F285" s="10"/>
      <c r="G285" s="10"/>
      <c r="I285" s="3" t="str">
        <f t="shared" si="10"/>
        <v/>
      </c>
      <c r="J285" s="3" t="str">
        <f t="shared" si="11"/>
        <v/>
      </c>
      <c r="K285" s="10" t="s">
        <v>697</v>
      </c>
    </row>
    <row r="286" spans="1:11" ht="15.75" customHeight="1" x14ac:dyDescent="0.2">
      <c r="A286" s="10" t="s">
        <v>10</v>
      </c>
      <c r="B286" s="10" t="s">
        <v>629</v>
      </c>
      <c r="C286" s="10" t="s">
        <v>278</v>
      </c>
      <c r="D286" s="10"/>
      <c r="E286" s="10" t="s">
        <v>625</v>
      </c>
      <c r="F286" s="10"/>
      <c r="G286" s="10"/>
      <c r="I286" s="3" t="str">
        <f t="shared" si="10"/>
        <v/>
      </c>
      <c r="J286" s="3" t="str">
        <f t="shared" si="11"/>
        <v/>
      </c>
      <c r="K286" s="10" t="s">
        <v>698</v>
      </c>
    </row>
    <row r="287" spans="1:11" ht="15.75" customHeight="1" x14ac:dyDescent="0.2">
      <c r="A287" s="10" t="s">
        <v>10</v>
      </c>
      <c r="B287" s="10" t="s">
        <v>629</v>
      </c>
      <c r="C287" s="10" t="s">
        <v>281</v>
      </c>
      <c r="D287" s="10"/>
      <c r="E287" s="10" t="s">
        <v>625</v>
      </c>
      <c r="F287" s="10"/>
      <c r="G287" s="10"/>
      <c r="I287" s="3" t="str">
        <f t="shared" si="10"/>
        <v/>
      </c>
      <c r="J287" s="3" t="str">
        <f t="shared" si="11"/>
        <v/>
      </c>
      <c r="K287" s="10" t="s">
        <v>699</v>
      </c>
    </row>
    <row r="288" spans="1:11" ht="15.75" customHeight="1" x14ac:dyDescent="0.2">
      <c r="A288" s="10" t="s">
        <v>10</v>
      </c>
      <c r="B288" s="10" t="s">
        <v>629</v>
      </c>
      <c r="C288" s="10" t="s">
        <v>284</v>
      </c>
      <c r="D288" s="10"/>
      <c r="E288" s="10" t="s">
        <v>625</v>
      </c>
      <c r="F288" s="10"/>
      <c r="G288" s="10"/>
      <c r="I288" s="3" t="str">
        <f t="shared" si="10"/>
        <v/>
      </c>
      <c r="J288" s="3" t="str">
        <f t="shared" si="11"/>
        <v/>
      </c>
      <c r="K288" s="10" t="s">
        <v>700</v>
      </c>
    </row>
    <row r="289" spans="1:11" ht="15.75" customHeight="1" x14ac:dyDescent="0.2">
      <c r="A289" s="10" t="s">
        <v>10</v>
      </c>
      <c r="B289" s="10" t="s">
        <v>630</v>
      </c>
      <c r="C289" s="10" t="s">
        <v>240</v>
      </c>
      <c r="D289" s="10"/>
      <c r="E289" s="10" t="s">
        <v>625</v>
      </c>
      <c r="F289" s="10"/>
      <c r="G289" s="10"/>
      <c r="I289" s="3" t="str">
        <f t="shared" si="10"/>
        <v/>
      </c>
      <c r="J289" s="3" t="str">
        <f t="shared" si="11"/>
        <v/>
      </c>
      <c r="K289" s="10" t="s">
        <v>701</v>
      </c>
    </row>
    <row r="290" spans="1:11" ht="15.75" customHeight="1" x14ac:dyDescent="0.2">
      <c r="A290" s="10" t="s">
        <v>10</v>
      </c>
      <c r="B290" s="10" t="s">
        <v>630</v>
      </c>
      <c r="C290" s="10" t="s">
        <v>243</v>
      </c>
      <c r="D290" s="10"/>
      <c r="E290" s="10" t="s">
        <v>625</v>
      </c>
      <c r="F290" s="10"/>
      <c r="G290" s="10"/>
      <c r="I290" s="3" t="str">
        <f t="shared" si="10"/>
        <v/>
      </c>
      <c r="J290" s="3" t="str">
        <f t="shared" si="11"/>
        <v/>
      </c>
      <c r="K290" s="10" t="s">
        <v>702</v>
      </c>
    </row>
    <row r="291" spans="1:11" ht="15.75" customHeight="1" x14ac:dyDescent="0.2">
      <c r="A291" s="10" t="s">
        <v>10</v>
      </c>
      <c r="B291" s="10" t="s">
        <v>630</v>
      </c>
      <c r="C291" s="10" t="s">
        <v>246</v>
      </c>
      <c r="D291" s="10"/>
      <c r="E291" s="10" t="s">
        <v>625</v>
      </c>
      <c r="F291" s="10"/>
      <c r="G291" s="10"/>
      <c r="I291" s="3" t="str">
        <f t="shared" si="10"/>
        <v/>
      </c>
      <c r="J291" s="3" t="str">
        <f t="shared" si="11"/>
        <v/>
      </c>
      <c r="K291" s="10" t="s">
        <v>703</v>
      </c>
    </row>
    <row r="292" spans="1:11" ht="15.75" customHeight="1" x14ac:dyDescent="0.2">
      <c r="A292" s="10" t="s">
        <v>10</v>
      </c>
      <c r="B292" s="10" t="s">
        <v>630</v>
      </c>
      <c r="C292" s="10" t="s">
        <v>249</v>
      </c>
      <c r="D292" s="10"/>
      <c r="E292" s="10" t="s">
        <v>625</v>
      </c>
      <c r="F292" s="10"/>
      <c r="G292" s="10"/>
      <c r="I292" s="3" t="str">
        <f t="shared" si="10"/>
        <v/>
      </c>
      <c r="J292" s="3" t="str">
        <f t="shared" si="11"/>
        <v/>
      </c>
      <c r="K292" s="10" t="s">
        <v>704</v>
      </c>
    </row>
    <row r="293" spans="1:11" ht="15.75" customHeight="1" x14ac:dyDescent="0.2">
      <c r="A293" s="10" t="s">
        <v>10</v>
      </c>
      <c r="B293" s="10" t="s">
        <v>630</v>
      </c>
      <c r="C293" s="10" t="s">
        <v>252</v>
      </c>
      <c r="D293" s="10"/>
      <c r="E293" s="10" t="s">
        <v>625</v>
      </c>
      <c r="F293" s="10"/>
      <c r="G293" s="10"/>
      <c r="I293" s="3" t="str">
        <f t="shared" si="10"/>
        <v/>
      </c>
      <c r="J293" s="3" t="str">
        <f t="shared" si="11"/>
        <v/>
      </c>
      <c r="K293" s="10" t="s">
        <v>705</v>
      </c>
    </row>
    <row r="294" spans="1:11" ht="15.75" customHeight="1" x14ac:dyDescent="0.2">
      <c r="A294" s="10" t="s">
        <v>10</v>
      </c>
      <c r="B294" s="10" t="s">
        <v>630</v>
      </c>
      <c r="C294" s="10" t="s">
        <v>254</v>
      </c>
      <c r="D294" s="10"/>
      <c r="E294" s="10" t="s">
        <v>625</v>
      </c>
      <c r="F294" s="10"/>
      <c r="G294" s="10"/>
      <c r="I294" s="3" t="str">
        <f t="shared" si="10"/>
        <v/>
      </c>
      <c r="J294" s="3" t="str">
        <f t="shared" si="11"/>
        <v/>
      </c>
      <c r="K294" s="10" t="s">
        <v>706</v>
      </c>
    </row>
    <row r="295" spans="1:11" ht="15.75" customHeight="1" x14ac:dyDescent="0.2">
      <c r="A295" s="10" t="s">
        <v>10</v>
      </c>
      <c r="B295" s="10" t="s">
        <v>630</v>
      </c>
      <c r="C295" s="10" t="s">
        <v>257</v>
      </c>
      <c r="D295" s="10"/>
      <c r="E295" s="10" t="s">
        <v>625</v>
      </c>
      <c r="F295" s="10"/>
      <c r="G295" s="10"/>
      <c r="I295" s="3" t="str">
        <f t="shared" si="10"/>
        <v/>
      </c>
      <c r="J295" s="3" t="str">
        <f t="shared" si="11"/>
        <v/>
      </c>
      <c r="K295" s="10" t="s">
        <v>707</v>
      </c>
    </row>
    <row r="296" spans="1:11" ht="15.75" customHeight="1" x14ac:dyDescent="0.2">
      <c r="A296" s="10" t="s">
        <v>10</v>
      </c>
      <c r="B296" s="10" t="s">
        <v>630</v>
      </c>
      <c r="C296" s="10" t="s">
        <v>261</v>
      </c>
      <c r="D296" s="10"/>
      <c r="E296" s="10" t="s">
        <v>625</v>
      </c>
      <c r="F296" s="10"/>
      <c r="G296" s="10"/>
      <c r="I296" s="3" t="str">
        <f t="shared" si="10"/>
        <v/>
      </c>
      <c r="J296" s="3" t="str">
        <f t="shared" si="11"/>
        <v/>
      </c>
      <c r="K296" s="10" t="s">
        <v>708</v>
      </c>
    </row>
    <row r="297" spans="1:11" ht="15.75" customHeight="1" x14ac:dyDescent="0.2">
      <c r="A297" s="10" t="s">
        <v>10</v>
      </c>
      <c r="B297" s="10" t="s">
        <v>630</v>
      </c>
      <c r="C297" s="10" t="s">
        <v>264</v>
      </c>
      <c r="D297" s="10"/>
      <c r="E297" s="10" t="s">
        <v>625</v>
      </c>
      <c r="F297" s="10"/>
      <c r="G297" s="10"/>
      <c r="I297" s="3" t="str">
        <f t="shared" si="10"/>
        <v/>
      </c>
      <c r="J297" s="3" t="str">
        <f t="shared" si="11"/>
        <v/>
      </c>
      <c r="K297" s="10" t="s">
        <v>709</v>
      </c>
    </row>
    <row r="298" spans="1:11" ht="15.75" customHeight="1" x14ac:dyDescent="0.2">
      <c r="A298" s="10" t="s">
        <v>10</v>
      </c>
      <c r="B298" s="10" t="s">
        <v>630</v>
      </c>
      <c r="C298" s="10" t="s">
        <v>266</v>
      </c>
      <c r="D298" s="10"/>
      <c r="E298" s="10" t="s">
        <v>625</v>
      </c>
      <c r="F298" s="10"/>
      <c r="G298" s="10"/>
      <c r="I298" s="3" t="str">
        <f t="shared" si="10"/>
        <v/>
      </c>
      <c r="J298" s="3" t="str">
        <f t="shared" si="11"/>
        <v/>
      </c>
      <c r="K298" s="10" t="s">
        <v>710</v>
      </c>
    </row>
    <row r="299" spans="1:11" ht="15.75" customHeight="1" x14ac:dyDescent="0.2">
      <c r="A299" s="10" t="s">
        <v>10</v>
      </c>
      <c r="B299" s="10" t="s">
        <v>630</v>
      </c>
      <c r="C299" s="10" t="s">
        <v>269</v>
      </c>
      <c r="D299" s="10"/>
      <c r="E299" s="10" t="s">
        <v>625</v>
      </c>
      <c r="F299" s="10"/>
      <c r="G299" s="10"/>
      <c r="I299" s="3" t="str">
        <f t="shared" si="10"/>
        <v/>
      </c>
      <c r="J299" s="3" t="str">
        <f t="shared" si="11"/>
        <v/>
      </c>
      <c r="K299" s="10" t="s">
        <v>711</v>
      </c>
    </row>
    <row r="300" spans="1:11" ht="15.75" customHeight="1" x14ac:dyDescent="0.2">
      <c r="A300" s="10" t="s">
        <v>10</v>
      </c>
      <c r="B300" s="10" t="s">
        <v>630</v>
      </c>
      <c r="C300" s="10" t="s">
        <v>272</v>
      </c>
      <c r="D300" s="10"/>
      <c r="E300" s="10" t="s">
        <v>625</v>
      </c>
      <c r="F300" s="10"/>
      <c r="G300" s="10"/>
      <c r="I300" s="3" t="str">
        <f t="shared" si="10"/>
        <v/>
      </c>
      <c r="J300" s="3" t="str">
        <f t="shared" si="11"/>
        <v/>
      </c>
      <c r="K300" s="10" t="s">
        <v>712</v>
      </c>
    </row>
    <row r="301" spans="1:11" ht="15.75" customHeight="1" x14ac:dyDescent="0.2">
      <c r="A301" s="10" t="s">
        <v>10</v>
      </c>
      <c r="B301" s="10" t="s">
        <v>630</v>
      </c>
      <c r="C301" s="10" t="s">
        <v>275</v>
      </c>
      <c r="D301" s="10"/>
      <c r="E301" s="10" t="s">
        <v>625</v>
      </c>
      <c r="F301" s="10"/>
      <c r="G301" s="10"/>
      <c r="I301" s="3" t="str">
        <f t="shared" si="10"/>
        <v/>
      </c>
      <c r="J301" s="3" t="str">
        <f t="shared" si="11"/>
        <v/>
      </c>
      <c r="K301" s="10" t="s">
        <v>713</v>
      </c>
    </row>
    <row r="302" spans="1:11" ht="15.75" customHeight="1" x14ac:dyDescent="0.2">
      <c r="A302" s="10" t="s">
        <v>10</v>
      </c>
      <c r="B302" s="10" t="s">
        <v>630</v>
      </c>
      <c r="C302" s="10" t="s">
        <v>278</v>
      </c>
      <c r="D302" s="10"/>
      <c r="E302" s="10" t="s">
        <v>625</v>
      </c>
      <c r="F302" s="10"/>
      <c r="G302" s="10"/>
      <c r="I302" s="3" t="str">
        <f t="shared" si="10"/>
        <v/>
      </c>
      <c r="J302" s="3" t="str">
        <f t="shared" si="11"/>
        <v/>
      </c>
      <c r="K302" s="10" t="s">
        <v>714</v>
      </c>
    </row>
    <row r="303" spans="1:11" ht="15.75" customHeight="1" x14ac:dyDescent="0.2">
      <c r="A303" s="10" t="s">
        <v>10</v>
      </c>
      <c r="B303" s="10" t="s">
        <v>630</v>
      </c>
      <c r="C303" s="10" t="s">
        <v>281</v>
      </c>
      <c r="D303" s="10"/>
      <c r="E303" s="10" t="s">
        <v>625</v>
      </c>
      <c r="F303" s="10"/>
      <c r="G303" s="10"/>
      <c r="I303" s="3" t="str">
        <f t="shared" si="10"/>
        <v/>
      </c>
      <c r="J303" s="3" t="str">
        <f t="shared" si="11"/>
        <v/>
      </c>
      <c r="K303" s="10" t="s">
        <v>715</v>
      </c>
    </row>
    <row r="304" spans="1:11" ht="15.75" customHeight="1" x14ac:dyDescent="0.2">
      <c r="A304" s="10" t="s">
        <v>10</v>
      </c>
      <c r="B304" s="10" t="s">
        <v>630</v>
      </c>
      <c r="C304" s="10" t="s">
        <v>284</v>
      </c>
      <c r="D304" s="10"/>
      <c r="E304" s="10" t="s">
        <v>625</v>
      </c>
      <c r="F304" s="10"/>
      <c r="G304" s="10"/>
      <c r="I304" s="3" t="str">
        <f t="shared" si="10"/>
        <v/>
      </c>
      <c r="J304" s="3" t="str">
        <f t="shared" si="11"/>
        <v/>
      </c>
      <c r="K304" s="10" t="s">
        <v>716</v>
      </c>
    </row>
    <row r="305" spans="1:11" ht="15.75" customHeight="1" x14ac:dyDescent="0.2">
      <c r="A305" s="10" t="s">
        <v>10</v>
      </c>
      <c r="B305" s="10" t="s">
        <v>319</v>
      </c>
      <c r="C305" s="10" t="s">
        <v>320</v>
      </c>
      <c r="D305" s="10"/>
      <c r="E305" s="10" t="s">
        <v>624</v>
      </c>
      <c r="F305" s="10">
        <v>0.745</v>
      </c>
      <c r="G305" s="10">
        <v>3.0000000000000001E-3</v>
      </c>
      <c r="I305" s="3" t="str">
        <f t="shared" si="10"/>
        <v/>
      </c>
      <c r="J305" s="3" t="str">
        <f t="shared" si="11"/>
        <v/>
      </c>
      <c r="K305" s="10" t="s">
        <v>322</v>
      </c>
    </row>
    <row r="306" spans="1:11" ht="15.75" customHeight="1" x14ac:dyDescent="0.2">
      <c r="A306" s="10" t="s">
        <v>10</v>
      </c>
      <c r="B306" s="10" t="s">
        <v>319</v>
      </c>
      <c r="C306" s="10" t="s">
        <v>323</v>
      </c>
      <c r="D306" s="10"/>
      <c r="E306" s="10" t="s">
        <v>624</v>
      </c>
      <c r="F306" s="10">
        <v>439</v>
      </c>
      <c r="G306" s="10">
        <v>8</v>
      </c>
      <c r="I306" s="3" t="str">
        <f t="shared" si="10"/>
        <v/>
      </c>
      <c r="J306" s="3" t="str">
        <f t="shared" si="11"/>
        <v/>
      </c>
      <c r="K306" s="10" t="s">
        <v>325</v>
      </c>
    </row>
    <row r="307" spans="1:11" ht="15.75" customHeight="1" x14ac:dyDescent="0.2">
      <c r="A307" s="10" t="s">
        <v>10</v>
      </c>
      <c r="B307" s="10" t="s">
        <v>319</v>
      </c>
      <c r="C307" s="10" t="s">
        <v>326</v>
      </c>
      <c r="D307" s="10"/>
      <c r="E307" s="10" t="s">
        <v>624</v>
      </c>
      <c r="F307" s="10">
        <v>4.7500000000000001E-2</v>
      </c>
      <c r="G307" s="10">
        <v>1E-3</v>
      </c>
      <c r="I307" s="3" t="str">
        <f t="shared" si="10"/>
        <v/>
      </c>
      <c r="J307" s="3" t="str">
        <f t="shared" si="11"/>
        <v/>
      </c>
      <c r="K307" s="10" t="s">
        <v>329</v>
      </c>
    </row>
    <row r="308" spans="1:11" ht="15.75" customHeight="1" x14ac:dyDescent="0.2">
      <c r="A308" s="10" t="s">
        <v>10</v>
      </c>
      <c r="B308" s="10" t="s">
        <v>319</v>
      </c>
      <c r="C308" s="10" t="s">
        <v>330</v>
      </c>
      <c r="D308" s="10"/>
      <c r="E308" s="10" t="s">
        <v>624</v>
      </c>
      <c r="F308" s="10">
        <v>284</v>
      </c>
      <c r="G308" s="10">
        <v>11</v>
      </c>
      <c r="I308" s="3" t="str">
        <f t="shared" si="10"/>
        <v/>
      </c>
      <c r="J308" s="3" t="str">
        <f t="shared" si="11"/>
        <v/>
      </c>
      <c r="K308" s="10" t="s">
        <v>332</v>
      </c>
    </row>
    <row r="309" spans="1:11" ht="15.75" customHeight="1" x14ac:dyDescent="0.2">
      <c r="A309" s="10" t="s">
        <v>10</v>
      </c>
      <c r="B309" s="10" t="s">
        <v>319</v>
      </c>
      <c r="C309" s="10" t="s">
        <v>333</v>
      </c>
      <c r="D309" s="10"/>
      <c r="E309" s="10" t="s">
        <v>624</v>
      </c>
      <c r="F309" s="10">
        <v>4.1500000000000002E-2</v>
      </c>
      <c r="G309" s="10">
        <v>8.0000000000000004E-4</v>
      </c>
      <c r="I309" s="3" t="str">
        <f t="shared" si="10"/>
        <v/>
      </c>
      <c r="J309" s="3" t="str">
        <f t="shared" si="11"/>
        <v/>
      </c>
      <c r="K309" s="10" t="s">
        <v>335</v>
      </c>
    </row>
    <row r="310" spans="1:11" ht="15.75" customHeight="1" x14ac:dyDescent="0.2">
      <c r="A310" s="10" t="s">
        <v>10</v>
      </c>
      <c r="B310" s="10" t="s">
        <v>319</v>
      </c>
      <c r="C310" s="10" t="s">
        <v>336</v>
      </c>
      <c r="D310" s="10"/>
      <c r="E310" s="10" t="s">
        <v>624</v>
      </c>
      <c r="F310" s="10">
        <v>190</v>
      </c>
      <c r="G310" s="10">
        <v>7</v>
      </c>
      <c r="I310" s="3" t="str">
        <f t="shared" si="10"/>
        <v/>
      </c>
      <c r="J310" s="3" t="str">
        <f t="shared" si="11"/>
        <v/>
      </c>
      <c r="K310" s="10" t="s">
        <v>338</v>
      </c>
    </row>
    <row r="311" spans="1:11" ht="15.75" customHeight="1" x14ac:dyDescent="0.2">
      <c r="A311" s="10" t="s">
        <v>10</v>
      </c>
      <c r="B311" s="10" t="s">
        <v>319</v>
      </c>
      <c r="C311" s="10" t="s">
        <v>339</v>
      </c>
      <c r="D311" s="10"/>
      <c r="E311" s="10" t="s">
        <v>624</v>
      </c>
      <c r="F311" s="10">
        <v>1.1499999999999999</v>
      </c>
      <c r="G311" s="10">
        <v>0.04</v>
      </c>
      <c r="I311" s="3" t="str">
        <f t="shared" si="10"/>
        <v/>
      </c>
      <c r="J311" s="3" t="str">
        <f t="shared" si="11"/>
        <v/>
      </c>
      <c r="K311" s="10" t="s">
        <v>341</v>
      </c>
    </row>
    <row r="312" spans="1:11" ht="15.75" customHeight="1" x14ac:dyDescent="0.2">
      <c r="A312" s="10" t="s">
        <v>10</v>
      </c>
      <c r="B312" s="10" t="s">
        <v>319</v>
      </c>
      <c r="C312" s="10" t="s">
        <v>342</v>
      </c>
      <c r="D312" s="10"/>
      <c r="E312" s="10" t="s">
        <v>624</v>
      </c>
      <c r="F312" s="10">
        <v>181000</v>
      </c>
      <c r="G312" s="10">
        <v>3000</v>
      </c>
      <c r="I312" s="3" t="str">
        <f t="shared" si="10"/>
        <v/>
      </c>
      <c r="J312" s="3" t="str">
        <f t="shared" si="11"/>
        <v/>
      </c>
      <c r="K312" s="10" t="s">
        <v>344</v>
      </c>
    </row>
    <row r="313" spans="1:11" ht="15.75" customHeight="1" x14ac:dyDescent="0.2">
      <c r="A313" s="10" t="s">
        <v>10</v>
      </c>
      <c r="B313" s="10" t="s">
        <v>319</v>
      </c>
      <c r="C313" s="10" t="s">
        <v>264</v>
      </c>
      <c r="D313" s="10"/>
      <c r="E313" s="10" t="s">
        <v>624</v>
      </c>
      <c r="F313" s="10">
        <v>20.5</v>
      </c>
      <c r="G313" s="10">
        <v>0.1</v>
      </c>
      <c r="I313" s="3" t="str">
        <f t="shared" si="10"/>
        <v/>
      </c>
      <c r="J313" s="3" t="str">
        <f t="shared" si="11"/>
        <v/>
      </c>
      <c r="K313" s="10" t="s">
        <v>346</v>
      </c>
    </row>
    <row r="314" spans="1:11" ht="15.75" customHeight="1" x14ac:dyDescent="0.2">
      <c r="A314" s="10" t="s">
        <v>10</v>
      </c>
      <c r="B314" s="10" t="s">
        <v>319</v>
      </c>
      <c r="C314" s="10" t="s">
        <v>347</v>
      </c>
      <c r="D314" s="10"/>
      <c r="E314" s="10" t="s">
        <v>624</v>
      </c>
      <c r="F314" s="10">
        <v>7.8899999999999998E-2</v>
      </c>
      <c r="G314" s="10">
        <v>1.1000000000000001E-3</v>
      </c>
      <c r="I314" s="3" t="str">
        <f t="shared" si="10"/>
        <v/>
      </c>
      <c r="J314" s="3" t="str">
        <f t="shared" si="11"/>
        <v/>
      </c>
      <c r="K314" s="10" t="s">
        <v>349</v>
      </c>
    </row>
    <row r="315" spans="1:11" ht="15.75" customHeight="1" x14ac:dyDescent="0.2">
      <c r="A315" s="10" t="s">
        <v>10</v>
      </c>
      <c r="B315" s="10" t="s">
        <v>319</v>
      </c>
      <c r="C315" s="10" t="s">
        <v>350</v>
      </c>
      <c r="D315" s="10"/>
      <c r="E315" s="10" t="s">
        <v>624</v>
      </c>
      <c r="F315" s="10">
        <v>140</v>
      </c>
      <c r="G315" s="10">
        <v>3</v>
      </c>
      <c r="I315" s="3" t="str">
        <f t="shared" si="10"/>
        <v/>
      </c>
      <c r="J315" s="3" t="str">
        <f t="shared" si="11"/>
        <v/>
      </c>
      <c r="K315" s="10" t="s">
        <v>352</v>
      </c>
    </row>
    <row r="316" spans="1:11" ht="15.75" customHeight="1" x14ac:dyDescent="0.2">
      <c r="A316" s="10" t="s">
        <v>10</v>
      </c>
      <c r="B316" s="10" t="s">
        <v>319</v>
      </c>
      <c r="C316" s="10" t="s">
        <v>353</v>
      </c>
      <c r="D316" s="10"/>
      <c r="E316" s="10" t="s">
        <v>624</v>
      </c>
      <c r="F316" s="10">
        <v>0.52100000000000002</v>
      </c>
      <c r="G316" s="10">
        <v>4.0000000000000001E-3</v>
      </c>
      <c r="I316" s="3" t="str">
        <f t="shared" si="10"/>
        <v/>
      </c>
      <c r="J316" s="3" t="str">
        <f t="shared" si="11"/>
        <v/>
      </c>
      <c r="K316" s="10" t="s">
        <v>355</v>
      </c>
    </row>
    <row r="317" spans="1:11" ht="15.75" customHeight="1" x14ac:dyDescent="0.2">
      <c r="A317" s="10" t="s">
        <v>10</v>
      </c>
      <c r="B317" s="10" t="s">
        <v>319</v>
      </c>
      <c r="C317" s="10" t="s">
        <v>356</v>
      </c>
      <c r="D317" s="10"/>
      <c r="E317" s="10" t="s">
        <v>624</v>
      </c>
      <c r="F317" s="10">
        <v>0.32400000000000001</v>
      </c>
      <c r="G317" s="10">
        <v>1E-3</v>
      </c>
      <c r="I317" s="3" t="str">
        <f t="shared" si="10"/>
        <v/>
      </c>
      <c r="J317" s="3" t="str">
        <f t="shared" si="11"/>
        <v/>
      </c>
      <c r="K317" s="10" t="s">
        <v>358</v>
      </c>
    </row>
    <row r="318" spans="1:11" ht="15.75" customHeight="1" x14ac:dyDescent="0.2">
      <c r="A318" s="10" t="s">
        <v>10</v>
      </c>
      <c r="B318" s="10" t="s">
        <v>319</v>
      </c>
      <c r="C318" s="10" t="s">
        <v>278</v>
      </c>
      <c r="D318" s="10"/>
      <c r="E318" s="10" t="s">
        <v>624</v>
      </c>
      <c r="F318" s="10">
        <v>36.1</v>
      </c>
      <c r="G318" s="10">
        <v>0.3</v>
      </c>
      <c r="I318" s="3" t="str">
        <f t="shared" si="10"/>
        <v/>
      </c>
      <c r="J318" s="3" t="str">
        <f t="shared" si="11"/>
        <v/>
      </c>
      <c r="K318" s="10" t="s">
        <v>360</v>
      </c>
    </row>
    <row r="319" spans="1:11" ht="15.75" customHeight="1" x14ac:dyDescent="0.2">
      <c r="A319" s="10" t="s">
        <v>10</v>
      </c>
      <c r="B319" s="10" t="s">
        <v>319</v>
      </c>
      <c r="C319" s="10" t="s">
        <v>361</v>
      </c>
      <c r="D319" s="10"/>
      <c r="E319" s="10" t="s">
        <v>624</v>
      </c>
      <c r="F319" s="10">
        <v>423</v>
      </c>
      <c r="G319" s="10">
        <v>8</v>
      </c>
      <c r="I319" s="3" t="str">
        <f t="shared" si="10"/>
        <v/>
      </c>
      <c r="J319" s="3" t="str">
        <f t="shared" si="11"/>
        <v/>
      </c>
      <c r="K319" s="10" t="s">
        <v>363</v>
      </c>
    </row>
    <row r="320" spans="1:11" ht="15.75" customHeight="1" x14ac:dyDescent="0.2">
      <c r="A320" s="10" t="s">
        <v>10</v>
      </c>
      <c r="B320" s="10" t="s">
        <v>319</v>
      </c>
      <c r="C320" s="10" t="s">
        <v>364</v>
      </c>
      <c r="D320" s="10"/>
      <c r="E320" s="10" t="s">
        <v>624</v>
      </c>
      <c r="F320" s="10">
        <v>5.29</v>
      </c>
      <c r="G320" s="10">
        <v>0.01</v>
      </c>
      <c r="I320" s="3" t="str">
        <f t="shared" si="10"/>
        <v/>
      </c>
      <c r="J320" s="3" t="str">
        <f t="shared" si="11"/>
        <v/>
      </c>
      <c r="K320" s="10" t="s">
        <v>365</v>
      </c>
    </row>
    <row r="321" spans="1:11" ht="15.75" customHeight="1" x14ac:dyDescent="0.2">
      <c r="A321" s="10" t="s">
        <v>10</v>
      </c>
      <c r="B321" s="10" t="s">
        <v>631</v>
      </c>
      <c r="C321" s="10" t="s">
        <v>320</v>
      </c>
      <c r="D321" s="10"/>
      <c r="E321" s="10" t="s">
        <v>625</v>
      </c>
      <c r="F321" s="10"/>
      <c r="G321" s="10"/>
      <c r="I321" s="3" t="str">
        <f t="shared" si="10"/>
        <v/>
      </c>
      <c r="J321" s="3" t="str">
        <f t="shared" si="11"/>
        <v/>
      </c>
      <c r="K321" s="10" t="s">
        <v>717</v>
      </c>
    </row>
    <row r="322" spans="1:11" ht="15.75" customHeight="1" x14ac:dyDescent="0.2">
      <c r="A322" s="10" t="s">
        <v>10</v>
      </c>
      <c r="B322" s="10" t="s">
        <v>631</v>
      </c>
      <c r="C322" s="10" t="s">
        <v>323</v>
      </c>
      <c r="D322" s="10"/>
      <c r="E322" s="10" t="s">
        <v>625</v>
      </c>
      <c r="F322" s="10"/>
      <c r="G322" s="10"/>
      <c r="I322" s="3" t="str">
        <f t="shared" si="10"/>
        <v/>
      </c>
      <c r="J322" s="3" t="str">
        <f t="shared" si="11"/>
        <v/>
      </c>
      <c r="K322" s="10" t="s">
        <v>718</v>
      </c>
    </row>
    <row r="323" spans="1:11" ht="15.75" customHeight="1" x14ac:dyDescent="0.2">
      <c r="A323" s="10" t="s">
        <v>10</v>
      </c>
      <c r="B323" s="10" t="s">
        <v>631</v>
      </c>
      <c r="C323" s="10" t="s">
        <v>326</v>
      </c>
      <c r="D323" s="10"/>
      <c r="E323" s="10" t="s">
        <v>625</v>
      </c>
      <c r="F323" s="10"/>
      <c r="G323" s="10"/>
      <c r="I323" s="3" t="str">
        <f t="shared" ref="I323:I386" si="12">IFERROR(IF(NOT(H323=""),ABS(ROUNDDOWN(F323-H323, 3 - (1+INT(LOG10(ABS(F323)))))),""),IF(AND(F323=0,NOT(F323="")),ABS(ROUNDDOWN(F323-H323,0)),""))</f>
        <v/>
      </c>
      <c r="J323" s="3" t="str">
        <f t="shared" ref="J323:J386" si="13">IF(NOT(I323=""),IF(I323&lt;=G323,"match",IF(I323&lt;3*G323,"partial match","no match")),"")</f>
        <v/>
      </c>
      <c r="K323" s="10" t="s">
        <v>719</v>
      </c>
    </row>
    <row r="324" spans="1:11" ht="15.75" customHeight="1" x14ac:dyDescent="0.2">
      <c r="A324" s="10" t="s">
        <v>10</v>
      </c>
      <c r="B324" s="10" t="s">
        <v>631</v>
      </c>
      <c r="C324" s="10" t="s">
        <v>330</v>
      </c>
      <c r="D324" s="10"/>
      <c r="E324" s="10" t="s">
        <v>625</v>
      </c>
      <c r="F324" s="10"/>
      <c r="G324" s="10"/>
      <c r="I324" s="3" t="str">
        <f t="shared" si="12"/>
        <v/>
      </c>
      <c r="J324" s="3" t="str">
        <f t="shared" si="13"/>
        <v/>
      </c>
      <c r="K324" s="10" t="s">
        <v>720</v>
      </c>
    </row>
    <row r="325" spans="1:11" ht="15.75" customHeight="1" x14ac:dyDescent="0.2">
      <c r="A325" s="10" t="s">
        <v>10</v>
      </c>
      <c r="B325" s="10" t="s">
        <v>631</v>
      </c>
      <c r="C325" s="10" t="s">
        <v>333</v>
      </c>
      <c r="D325" s="10"/>
      <c r="E325" s="10" t="s">
        <v>625</v>
      </c>
      <c r="F325" s="10"/>
      <c r="G325" s="10"/>
      <c r="I325" s="3" t="str">
        <f t="shared" si="12"/>
        <v/>
      </c>
      <c r="J325" s="3" t="str">
        <f t="shared" si="13"/>
        <v/>
      </c>
      <c r="K325" s="10" t="s">
        <v>721</v>
      </c>
    </row>
    <row r="326" spans="1:11" ht="15.75" customHeight="1" x14ac:dyDescent="0.2">
      <c r="A326" s="10" t="s">
        <v>10</v>
      </c>
      <c r="B326" s="10" t="s">
        <v>631</v>
      </c>
      <c r="C326" s="10" t="s">
        <v>336</v>
      </c>
      <c r="D326" s="10"/>
      <c r="E326" s="10" t="s">
        <v>625</v>
      </c>
      <c r="F326" s="10"/>
      <c r="G326" s="10"/>
      <c r="I326" s="3" t="str">
        <f t="shared" si="12"/>
        <v/>
      </c>
      <c r="J326" s="3" t="str">
        <f t="shared" si="13"/>
        <v/>
      </c>
      <c r="K326" s="10" t="s">
        <v>722</v>
      </c>
    </row>
    <row r="327" spans="1:11" ht="15.75" customHeight="1" x14ac:dyDescent="0.2">
      <c r="A327" s="10" t="s">
        <v>10</v>
      </c>
      <c r="B327" s="10" t="s">
        <v>631</v>
      </c>
      <c r="C327" s="10" t="s">
        <v>339</v>
      </c>
      <c r="D327" s="10"/>
      <c r="E327" s="10" t="s">
        <v>625</v>
      </c>
      <c r="F327" s="10"/>
      <c r="G327" s="10"/>
      <c r="I327" s="3" t="str">
        <f t="shared" si="12"/>
        <v/>
      </c>
      <c r="J327" s="3" t="str">
        <f t="shared" si="13"/>
        <v/>
      </c>
      <c r="K327" s="10" t="s">
        <v>723</v>
      </c>
    </row>
    <row r="328" spans="1:11" ht="15.75" customHeight="1" x14ac:dyDescent="0.2">
      <c r="A328" s="10" t="s">
        <v>10</v>
      </c>
      <c r="B328" s="10" t="s">
        <v>631</v>
      </c>
      <c r="C328" s="10" t="s">
        <v>342</v>
      </c>
      <c r="D328" s="10"/>
      <c r="E328" s="10" t="s">
        <v>625</v>
      </c>
      <c r="F328" s="10"/>
      <c r="G328" s="10"/>
      <c r="I328" s="3" t="str">
        <f t="shared" si="12"/>
        <v/>
      </c>
      <c r="J328" s="3" t="str">
        <f t="shared" si="13"/>
        <v/>
      </c>
      <c r="K328" s="10" t="s">
        <v>724</v>
      </c>
    </row>
    <row r="329" spans="1:11" ht="15.75" customHeight="1" x14ac:dyDescent="0.2">
      <c r="A329" s="10" t="s">
        <v>10</v>
      </c>
      <c r="B329" s="10" t="s">
        <v>631</v>
      </c>
      <c r="C329" s="10" t="s">
        <v>264</v>
      </c>
      <c r="D329" s="10"/>
      <c r="E329" s="10" t="s">
        <v>625</v>
      </c>
      <c r="F329" s="10"/>
      <c r="G329" s="10"/>
      <c r="I329" s="3" t="str">
        <f t="shared" si="12"/>
        <v/>
      </c>
      <c r="J329" s="3" t="str">
        <f t="shared" si="13"/>
        <v/>
      </c>
      <c r="K329" s="10" t="s">
        <v>725</v>
      </c>
    </row>
    <row r="330" spans="1:11" ht="15.75" customHeight="1" x14ac:dyDescent="0.2">
      <c r="A330" s="10" t="s">
        <v>10</v>
      </c>
      <c r="B330" s="10" t="s">
        <v>631</v>
      </c>
      <c r="C330" s="10" t="s">
        <v>347</v>
      </c>
      <c r="D330" s="10"/>
      <c r="E330" s="10" t="s">
        <v>625</v>
      </c>
      <c r="F330" s="10"/>
      <c r="G330" s="10"/>
      <c r="I330" s="3" t="str">
        <f t="shared" si="12"/>
        <v/>
      </c>
      <c r="J330" s="3" t="str">
        <f t="shared" si="13"/>
        <v/>
      </c>
      <c r="K330" s="10" t="s">
        <v>726</v>
      </c>
    </row>
    <row r="331" spans="1:11" ht="15.75" customHeight="1" x14ac:dyDescent="0.2">
      <c r="A331" s="10" t="s">
        <v>10</v>
      </c>
      <c r="B331" s="10" t="s">
        <v>631</v>
      </c>
      <c r="C331" s="10" t="s">
        <v>350</v>
      </c>
      <c r="D331" s="10"/>
      <c r="E331" s="10" t="s">
        <v>625</v>
      </c>
      <c r="F331" s="10"/>
      <c r="G331" s="10"/>
      <c r="I331" s="3" t="str">
        <f t="shared" si="12"/>
        <v/>
      </c>
      <c r="J331" s="3" t="str">
        <f t="shared" si="13"/>
        <v/>
      </c>
      <c r="K331" s="10" t="s">
        <v>727</v>
      </c>
    </row>
    <row r="332" spans="1:11" ht="15.75" customHeight="1" x14ac:dyDescent="0.2">
      <c r="A332" s="10" t="s">
        <v>10</v>
      </c>
      <c r="B332" s="10" t="s">
        <v>631</v>
      </c>
      <c r="C332" s="10" t="s">
        <v>353</v>
      </c>
      <c r="D332" s="10"/>
      <c r="E332" s="10" t="s">
        <v>625</v>
      </c>
      <c r="F332" s="10"/>
      <c r="G332" s="10"/>
      <c r="I332" s="3" t="str">
        <f t="shared" si="12"/>
        <v/>
      </c>
      <c r="J332" s="3" t="str">
        <f t="shared" si="13"/>
        <v/>
      </c>
      <c r="K332" s="10" t="s">
        <v>728</v>
      </c>
    </row>
    <row r="333" spans="1:11" ht="15.75" customHeight="1" x14ac:dyDescent="0.2">
      <c r="A333" s="10" t="s">
        <v>10</v>
      </c>
      <c r="B333" s="10" t="s">
        <v>631</v>
      </c>
      <c r="C333" s="10" t="s">
        <v>356</v>
      </c>
      <c r="D333" s="10"/>
      <c r="E333" s="10" t="s">
        <v>625</v>
      </c>
      <c r="F333" s="10"/>
      <c r="G333" s="10"/>
      <c r="I333" s="3" t="str">
        <f t="shared" si="12"/>
        <v/>
      </c>
      <c r="J333" s="3" t="str">
        <f t="shared" si="13"/>
        <v/>
      </c>
      <c r="K333" s="10" t="s">
        <v>729</v>
      </c>
    </row>
    <row r="334" spans="1:11" ht="15.75" customHeight="1" x14ac:dyDescent="0.2">
      <c r="A334" s="10" t="s">
        <v>10</v>
      </c>
      <c r="B334" s="10" t="s">
        <v>631</v>
      </c>
      <c r="C334" s="10" t="s">
        <v>278</v>
      </c>
      <c r="D334" s="10"/>
      <c r="E334" s="10" t="s">
        <v>625</v>
      </c>
      <c r="F334" s="10"/>
      <c r="G334" s="10"/>
      <c r="I334" s="3" t="str">
        <f t="shared" si="12"/>
        <v/>
      </c>
      <c r="J334" s="3" t="str">
        <f t="shared" si="13"/>
        <v/>
      </c>
      <c r="K334" s="10" t="s">
        <v>730</v>
      </c>
    </row>
    <row r="335" spans="1:11" ht="15.75" customHeight="1" x14ac:dyDescent="0.2">
      <c r="A335" s="10" t="s">
        <v>10</v>
      </c>
      <c r="B335" s="10" t="s">
        <v>631</v>
      </c>
      <c r="C335" s="10" t="s">
        <v>361</v>
      </c>
      <c r="D335" s="10"/>
      <c r="E335" s="10" t="s">
        <v>625</v>
      </c>
      <c r="F335" s="10"/>
      <c r="G335" s="10"/>
      <c r="I335" s="3" t="str">
        <f t="shared" si="12"/>
        <v/>
      </c>
      <c r="J335" s="3" t="str">
        <f t="shared" si="13"/>
        <v/>
      </c>
      <c r="K335" s="10" t="s">
        <v>731</v>
      </c>
    </row>
    <row r="336" spans="1:11" ht="15.75" customHeight="1" x14ac:dyDescent="0.2">
      <c r="A336" s="10" t="s">
        <v>10</v>
      </c>
      <c r="B336" s="10" t="s">
        <v>631</v>
      </c>
      <c r="C336" s="10" t="s">
        <v>364</v>
      </c>
      <c r="D336" s="10"/>
      <c r="E336" s="10" t="s">
        <v>625</v>
      </c>
      <c r="F336" s="10"/>
      <c r="G336" s="10"/>
      <c r="I336" s="3" t="str">
        <f t="shared" si="12"/>
        <v/>
      </c>
      <c r="J336" s="3" t="str">
        <f t="shared" si="13"/>
        <v/>
      </c>
      <c r="K336" s="10" t="s">
        <v>732</v>
      </c>
    </row>
    <row r="337" spans="1:11" ht="15.75" customHeight="1" x14ac:dyDescent="0.2">
      <c r="A337" s="10" t="s">
        <v>10</v>
      </c>
      <c r="B337" s="10" t="s">
        <v>367</v>
      </c>
      <c r="C337" s="10" t="s">
        <v>368</v>
      </c>
      <c r="D337" s="10"/>
      <c r="E337" s="10" t="s">
        <v>624</v>
      </c>
      <c r="F337" s="10">
        <v>0.36</v>
      </c>
      <c r="G337" s="10">
        <v>5.0000000000000001E-3</v>
      </c>
      <c r="I337" s="3" t="str">
        <f t="shared" si="12"/>
        <v/>
      </c>
      <c r="J337" s="3" t="str">
        <f t="shared" si="13"/>
        <v/>
      </c>
      <c r="K337" s="10" t="s">
        <v>369</v>
      </c>
    </row>
    <row r="338" spans="1:11" ht="15.75" customHeight="1" x14ac:dyDescent="0.2">
      <c r="A338" s="10" t="s">
        <v>10</v>
      </c>
      <c r="B338" s="10" t="s">
        <v>367</v>
      </c>
      <c r="C338" s="10" t="s">
        <v>370</v>
      </c>
      <c r="D338" s="10"/>
      <c r="E338" s="10" t="s">
        <v>624</v>
      </c>
      <c r="F338" s="10">
        <v>31.6</v>
      </c>
      <c r="G338" s="10">
        <v>0.2</v>
      </c>
      <c r="I338" s="3" t="str">
        <f t="shared" si="12"/>
        <v/>
      </c>
      <c r="J338" s="3" t="str">
        <f t="shared" si="13"/>
        <v/>
      </c>
      <c r="K338" s="10" t="s">
        <v>372</v>
      </c>
    </row>
    <row r="339" spans="1:11" ht="15.75" customHeight="1" x14ac:dyDescent="0.2">
      <c r="A339" s="10" t="s">
        <v>10</v>
      </c>
      <c r="B339" s="10" t="s">
        <v>367</v>
      </c>
      <c r="C339" s="10" t="s">
        <v>326</v>
      </c>
      <c r="D339" s="10"/>
      <c r="E339" s="10" t="s">
        <v>624</v>
      </c>
      <c r="F339" s="10">
        <v>4.7500000000000001E-2</v>
      </c>
      <c r="G339" s="10">
        <v>1E-3</v>
      </c>
      <c r="I339" s="3" t="str">
        <f t="shared" si="12"/>
        <v/>
      </c>
      <c r="J339" s="3" t="str">
        <f t="shared" si="13"/>
        <v/>
      </c>
      <c r="K339" s="10" t="s">
        <v>373</v>
      </c>
    </row>
    <row r="340" spans="1:11" ht="15.75" customHeight="1" x14ac:dyDescent="0.2">
      <c r="A340" s="10" t="s">
        <v>10</v>
      </c>
      <c r="B340" s="10" t="s">
        <v>367</v>
      </c>
      <c r="C340" s="10" t="s">
        <v>330</v>
      </c>
      <c r="D340" s="10"/>
      <c r="E340" s="10" t="s">
        <v>624</v>
      </c>
      <c r="F340" s="10">
        <v>284</v>
      </c>
      <c r="G340" s="10">
        <v>11</v>
      </c>
      <c r="I340" s="3" t="str">
        <f t="shared" si="12"/>
        <v/>
      </c>
      <c r="J340" s="3" t="str">
        <f t="shared" si="13"/>
        <v/>
      </c>
      <c r="K340" s="10" t="s">
        <v>374</v>
      </c>
    </row>
    <row r="341" spans="1:11" ht="15.75" customHeight="1" x14ac:dyDescent="0.2">
      <c r="A341" s="10" t="s">
        <v>10</v>
      </c>
      <c r="B341" s="10" t="s">
        <v>367</v>
      </c>
      <c r="C341" s="10" t="s">
        <v>375</v>
      </c>
      <c r="D341" s="10"/>
      <c r="E341" s="10" t="s">
        <v>624</v>
      </c>
      <c r="F341" s="10">
        <v>1.9099999999999999E-2</v>
      </c>
      <c r="G341" s="10">
        <v>5.0000000000000001E-4</v>
      </c>
      <c r="I341" s="3" t="str">
        <f t="shared" si="12"/>
        <v/>
      </c>
      <c r="J341" s="3" t="str">
        <f t="shared" si="13"/>
        <v/>
      </c>
      <c r="K341" s="10" t="s">
        <v>376</v>
      </c>
    </row>
    <row r="342" spans="1:11" ht="15.75" customHeight="1" x14ac:dyDescent="0.2">
      <c r="A342" s="10" t="s">
        <v>10</v>
      </c>
      <c r="B342" s="10" t="s">
        <v>367</v>
      </c>
      <c r="C342" s="10" t="s">
        <v>377</v>
      </c>
      <c r="D342" s="10"/>
      <c r="E342" s="10" t="s">
        <v>624</v>
      </c>
      <c r="F342" s="10">
        <v>95.7</v>
      </c>
      <c r="G342" s="10">
        <v>5.4</v>
      </c>
      <c r="I342" s="3" t="str">
        <f t="shared" si="12"/>
        <v/>
      </c>
      <c r="J342" s="3" t="str">
        <f t="shared" si="13"/>
        <v/>
      </c>
      <c r="K342" s="10" t="s">
        <v>378</v>
      </c>
    </row>
    <row r="343" spans="1:11" ht="15.75" customHeight="1" x14ac:dyDescent="0.2">
      <c r="A343" s="10" t="s">
        <v>10</v>
      </c>
      <c r="B343" s="10" t="s">
        <v>367</v>
      </c>
      <c r="C343" s="10" t="s">
        <v>379</v>
      </c>
      <c r="D343" s="10"/>
      <c r="E343" s="10" t="s">
        <v>624</v>
      </c>
      <c r="F343" s="10">
        <v>0.93400000000000005</v>
      </c>
      <c r="G343" s="10">
        <v>1.7999999999999999E-2</v>
      </c>
      <c r="I343" s="3" t="str">
        <f t="shared" si="12"/>
        <v/>
      </c>
      <c r="J343" s="3" t="str">
        <f t="shared" si="13"/>
        <v/>
      </c>
      <c r="K343" s="10" t="s">
        <v>380</v>
      </c>
    </row>
    <row r="344" spans="1:11" ht="15.75" customHeight="1" x14ac:dyDescent="0.2">
      <c r="A344" s="10" t="s">
        <v>10</v>
      </c>
      <c r="B344" s="10" t="s">
        <v>367</v>
      </c>
      <c r="C344" s="10" t="s">
        <v>381</v>
      </c>
      <c r="D344" s="10"/>
      <c r="E344" s="10" t="s">
        <v>624</v>
      </c>
      <c r="F344" s="10">
        <v>10600</v>
      </c>
      <c r="G344" s="10">
        <v>300</v>
      </c>
      <c r="I344" s="3" t="str">
        <f t="shared" si="12"/>
        <v/>
      </c>
      <c r="J344" s="3" t="str">
        <f t="shared" si="13"/>
        <v/>
      </c>
      <c r="K344" s="10" t="s">
        <v>382</v>
      </c>
    </row>
    <row r="345" spans="1:11" ht="15.75" customHeight="1" x14ac:dyDescent="0.2">
      <c r="A345" s="10" t="s">
        <v>10</v>
      </c>
      <c r="B345" s="10" t="s">
        <v>367</v>
      </c>
      <c r="C345" s="10" t="s">
        <v>264</v>
      </c>
      <c r="D345" s="10"/>
      <c r="E345" s="10" t="s">
        <v>624</v>
      </c>
      <c r="F345" s="10">
        <v>20.5</v>
      </c>
      <c r="G345" s="10">
        <v>0.1</v>
      </c>
      <c r="I345" s="3" t="str">
        <f t="shared" si="12"/>
        <v/>
      </c>
      <c r="J345" s="3" t="str">
        <f t="shared" si="13"/>
        <v/>
      </c>
      <c r="K345" s="10" t="s">
        <v>383</v>
      </c>
    </row>
    <row r="346" spans="1:11" ht="15.75" customHeight="1" x14ac:dyDescent="0.2">
      <c r="A346" s="10" t="s">
        <v>10</v>
      </c>
      <c r="B346" s="10" t="s">
        <v>367</v>
      </c>
      <c r="C346" s="10" t="s">
        <v>266</v>
      </c>
      <c r="D346" s="10"/>
      <c r="E346" s="10" t="s">
        <v>624</v>
      </c>
      <c r="F346" s="10">
        <v>7.8899999999999998E-2</v>
      </c>
      <c r="G346" s="10">
        <v>1.1000000000000001E-3</v>
      </c>
      <c r="I346" s="3" t="str">
        <f t="shared" si="12"/>
        <v/>
      </c>
      <c r="J346" s="3" t="str">
        <f t="shared" si="13"/>
        <v/>
      </c>
      <c r="K346" s="10" t="s">
        <v>384</v>
      </c>
    </row>
    <row r="347" spans="1:11" ht="15.75" customHeight="1" x14ac:dyDescent="0.2">
      <c r="A347" s="10" t="s">
        <v>10</v>
      </c>
      <c r="B347" s="10" t="s">
        <v>367</v>
      </c>
      <c r="C347" s="10" t="s">
        <v>385</v>
      </c>
      <c r="D347" s="10"/>
      <c r="E347" s="10" t="s">
        <v>624</v>
      </c>
      <c r="F347" s="10">
        <v>39.799999999999997</v>
      </c>
      <c r="G347" s="10">
        <v>0.3</v>
      </c>
      <c r="I347" s="3" t="str">
        <f t="shared" si="12"/>
        <v/>
      </c>
      <c r="J347" s="3" t="str">
        <f t="shared" si="13"/>
        <v/>
      </c>
      <c r="K347" s="10" t="s">
        <v>386</v>
      </c>
    </row>
    <row r="348" spans="1:11" ht="15.75" customHeight="1" x14ac:dyDescent="0.2">
      <c r="A348" s="10" t="s">
        <v>10</v>
      </c>
      <c r="B348" s="10" t="s">
        <v>367</v>
      </c>
      <c r="C348" s="10" t="s">
        <v>387</v>
      </c>
      <c r="D348" s="10"/>
      <c r="E348" s="10" t="s">
        <v>624</v>
      </c>
      <c r="F348" s="10">
        <v>0.17399999999999999</v>
      </c>
      <c r="G348" s="10">
        <v>3.0000000000000001E-3</v>
      </c>
      <c r="I348" s="3" t="str">
        <f t="shared" si="12"/>
        <v/>
      </c>
      <c r="J348" s="3" t="str">
        <f t="shared" si="13"/>
        <v/>
      </c>
      <c r="K348" s="10" t="s">
        <v>388</v>
      </c>
    </row>
    <row r="349" spans="1:11" ht="15.75" customHeight="1" x14ac:dyDescent="0.2">
      <c r="A349" s="10" t="s">
        <v>10</v>
      </c>
      <c r="B349" s="10" t="s">
        <v>367</v>
      </c>
      <c r="C349" s="10" t="s">
        <v>356</v>
      </c>
      <c r="D349" s="10"/>
      <c r="E349" s="10" t="s">
        <v>624</v>
      </c>
      <c r="F349" s="10">
        <v>0.32400000000000001</v>
      </c>
      <c r="G349" s="10">
        <v>1E-3</v>
      </c>
      <c r="I349" s="3" t="str">
        <f t="shared" si="12"/>
        <v/>
      </c>
      <c r="J349" s="3" t="str">
        <f t="shared" si="13"/>
        <v/>
      </c>
      <c r="K349" s="10" t="s">
        <v>389</v>
      </c>
    </row>
    <row r="350" spans="1:11" ht="15.75" customHeight="1" x14ac:dyDescent="0.2">
      <c r="A350" s="10" t="s">
        <v>10</v>
      </c>
      <c r="B350" s="10" t="s">
        <v>367</v>
      </c>
      <c r="C350" s="10" t="s">
        <v>278</v>
      </c>
      <c r="D350" s="10"/>
      <c r="E350" s="10" t="s">
        <v>624</v>
      </c>
      <c r="F350" s="10">
        <v>36.1</v>
      </c>
      <c r="G350" s="10">
        <v>0.3</v>
      </c>
      <c r="I350" s="3" t="str">
        <f t="shared" si="12"/>
        <v/>
      </c>
      <c r="J350" s="3" t="str">
        <f t="shared" si="13"/>
        <v/>
      </c>
      <c r="K350" s="10" t="s">
        <v>390</v>
      </c>
    </row>
    <row r="351" spans="1:11" ht="15.75" customHeight="1" x14ac:dyDescent="0.2">
      <c r="A351" s="10" t="s">
        <v>10</v>
      </c>
      <c r="B351" s="10" t="s">
        <v>367</v>
      </c>
      <c r="C351" s="10" t="s">
        <v>391</v>
      </c>
      <c r="D351" s="10"/>
      <c r="E351" s="10" t="s">
        <v>624</v>
      </c>
      <c r="F351" s="10">
        <v>13.5</v>
      </c>
      <c r="G351" s="10">
        <v>0.1</v>
      </c>
      <c r="I351" s="3" t="str">
        <f t="shared" si="12"/>
        <v/>
      </c>
      <c r="J351" s="3" t="str">
        <f t="shared" si="13"/>
        <v/>
      </c>
      <c r="K351" s="10" t="s">
        <v>392</v>
      </c>
    </row>
    <row r="352" spans="1:11" ht="15.75" customHeight="1" x14ac:dyDescent="0.2">
      <c r="A352" s="10" t="s">
        <v>10</v>
      </c>
      <c r="B352" s="10" t="s">
        <v>367</v>
      </c>
      <c r="C352" s="10" t="s">
        <v>393</v>
      </c>
      <c r="D352" s="10"/>
      <c r="E352" s="10" t="s">
        <v>624</v>
      </c>
      <c r="F352" s="10">
        <v>6.47</v>
      </c>
      <c r="G352" s="10">
        <v>0.03</v>
      </c>
      <c r="I352" s="3" t="str">
        <f t="shared" si="12"/>
        <v/>
      </c>
      <c r="J352" s="3" t="str">
        <f t="shared" si="13"/>
        <v/>
      </c>
      <c r="K352" s="10" t="s">
        <v>394</v>
      </c>
    </row>
    <row r="353" spans="1:11" ht="15.75" customHeight="1" x14ac:dyDescent="0.2">
      <c r="A353" s="10" t="s">
        <v>10</v>
      </c>
      <c r="B353" s="10" t="s">
        <v>632</v>
      </c>
      <c r="C353" s="10" t="s">
        <v>368</v>
      </c>
      <c r="D353" s="10"/>
      <c r="E353" s="10" t="s">
        <v>625</v>
      </c>
      <c r="F353" s="10"/>
      <c r="G353" s="10"/>
      <c r="I353" s="3" t="str">
        <f t="shared" si="12"/>
        <v/>
      </c>
      <c r="J353" s="3" t="str">
        <f t="shared" si="13"/>
        <v/>
      </c>
      <c r="K353" s="10" t="s">
        <v>733</v>
      </c>
    </row>
    <row r="354" spans="1:11" ht="15.75" customHeight="1" x14ac:dyDescent="0.2">
      <c r="A354" s="10" t="s">
        <v>10</v>
      </c>
      <c r="B354" s="10" t="s">
        <v>632</v>
      </c>
      <c r="C354" s="10" t="s">
        <v>370</v>
      </c>
      <c r="D354" s="10"/>
      <c r="E354" s="10" t="s">
        <v>625</v>
      </c>
      <c r="F354" s="10"/>
      <c r="G354" s="10"/>
      <c r="I354" s="3" t="str">
        <f t="shared" si="12"/>
        <v/>
      </c>
      <c r="J354" s="3" t="str">
        <f t="shared" si="13"/>
        <v/>
      </c>
      <c r="K354" s="10" t="s">
        <v>734</v>
      </c>
    </row>
    <row r="355" spans="1:11" ht="15.75" customHeight="1" x14ac:dyDescent="0.2">
      <c r="A355" s="10" t="s">
        <v>10</v>
      </c>
      <c r="B355" s="10" t="s">
        <v>632</v>
      </c>
      <c r="C355" s="10" t="s">
        <v>326</v>
      </c>
      <c r="D355" s="10"/>
      <c r="E355" s="10" t="s">
        <v>625</v>
      </c>
      <c r="F355" s="10"/>
      <c r="G355" s="10"/>
      <c r="I355" s="3" t="str">
        <f t="shared" si="12"/>
        <v/>
      </c>
      <c r="J355" s="3" t="str">
        <f t="shared" si="13"/>
        <v/>
      </c>
      <c r="K355" s="10" t="s">
        <v>735</v>
      </c>
    </row>
    <row r="356" spans="1:11" ht="15.75" customHeight="1" x14ac:dyDescent="0.2">
      <c r="A356" s="10" t="s">
        <v>10</v>
      </c>
      <c r="B356" s="10" t="s">
        <v>632</v>
      </c>
      <c r="C356" s="10" t="s">
        <v>330</v>
      </c>
      <c r="D356" s="10"/>
      <c r="E356" s="10" t="s">
        <v>625</v>
      </c>
      <c r="F356" s="10"/>
      <c r="G356" s="10"/>
      <c r="I356" s="3" t="str">
        <f t="shared" si="12"/>
        <v/>
      </c>
      <c r="J356" s="3" t="str">
        <f t="shared" si="13"/>
        <v/>
      </c>
      <c r="K356" s="10" t="s">
        <v>736</v>
      </c>
    </row>
    <row r="357" spans="1:11" ht="15.75" customHeight="1" x14ac:dyDescent="0.2">
      <c r="A357" s="10" t="s">
        <v>10</v>
      </c>
      <c r="B357" s="10" t="s">
        <v>632</v>
      </c>
      <c r="C357" s="10" t="s">
        <v>375</v>
      </c>
      <c r="D357" s="10"/>
      <c r="E357" s="10" t="s">
        <v>625</v>
      </c>
      <c r="F357" s="10"/>
      <c r="G357" s="10"/>
      <c r="I357" s="3" t="str">
        <f t="shared" si="12"/>
        <v/>
      </c>
      <c r="J357" s="3" t="str">
        <f t="shared" si="13"/>
        <v/>
      </c>
      <c r="K357" s="10" t="s">
        <v>737</v>
      </c>
    </row>
    <row r="358" spans="1:11" ht="15.75" customHeight="1" x14ac:dyDescent="0.2">
      <c r="A358" s="10" t="s">
        <v>10</v>
      </c>
      <c r="B358" s="10" t="s">
        <v>632</v>
      </c>
      <c r="C358" s="10" t="s">
        <v>377</v>
      </c>
      <c r="D358" s="10"/>
      <c r="E358" s="10" t="s">
        <v>625</v>
      </c>
      <c r="F358" s="10"/>
      <c r="G358" s="10"/>
      <c r="I358" s="3" t="str">
        <f t="shared" si="12"/>
        <v/>
      </c>
      <c r="J358" s="3" t="str">
        <f t="shared" si="13"/>
        <v/>
      </c>
      <c r="K358" s="10" t="s">
        <v>738</v>
      </c>
    </row>
    <row r="359" spans="1:11" ht="15.75" customHeight="1" x14ac:dyDescent="0.2">
      <c r="A359" s="10" t="s">
        <v>10</v>
      </c>
      <c r="B359" s="10" t="s">
        <v>632</v>
      </c>
      <c r="C359" s="10" t="s">
        <v>379</v>
      </c>
      <c r="D359" s="10"/>
      <c r="E359" s="10" t="s">
        <v>625</v>
      </c>
      <c r="F359" s="10"/>
      <c r="G359" s="10"/>
      <c r="I359" s="3" t="str">
        <f t="shared" si="12"/>
        <v/>
      </c>
      <c r="J359" s="3" t="str">
        <f t="shared" si="13"/>
        <v/>
      </c>
      <c r="K359" s="10" t="s">
        <v>739</v>
      </c>
    </row>
    <row r="360" spans="1:11" ht="15.75" customHeight="1" x14ac:dyDescent="0.2">
      <c r="A360" s="10" t="s">
        <v>10</v>
      </c>
      <c r="B360" s="10" t="s">
        <v>632</v>
      </c>
      <c r="C360" s="10" t="s">
        <v>381</v>
      </c>
      <c r="D360" s="10"/>
      <c r="E360" s="10" t="s">
        <v>625</v>
      </c>
      <c r="F360" s="10"/>
      <c r="G360" s="10"/>
      <c r="I360" s="3" t="str">
        <f t="shared" si="12"/>
        <v/>
      </c>
      <c r="J360" s="3" t="str">
        <f t="shared" si="13"/>
        <v/>
      </c>
      <c r="K360" s="10" t="s">
        <v>740</v>
      </c>
    </row>
    <row r="361" spans="1:11" ht="15.75" customHeight="1" x14ac:dyDescent="0.2">
      <c r="A361" s="10" t="s">
        <v>10</v>
      </c>
      <c r="B361" s="10" t="s">
        <v>632</v>
      </c>
      <c r="C361" s="10" t="s">
        <v>264</v>
      </c>
      <c r="D361" s="10"/>
      <c r="E361" s="10" t="s">
        <v>625</v>
      </c>
      <c r="F361" s="10"/>
      <c r="G361" s="10"/>
      <c r="I361" s="3" t="str">
        <f t="shared" si="12"/>
        <v/>
      </c>
      <c r="J361" s="3" t="str">
        <f t="shared" si="13"/>
        <v/>
      </c>
      <c r="K361" s="10" t="s">
        <v>741</v>
      </c>
    </row>
    <row r="362" spans="1:11" ht="15.75" customHeight="1" x14ac:dyDescent="0.2">
      <c r="A362" s="10" t="s">
        <v>10</v>
      </c>
      <c r="B362" s="10" t="s">
        <v>632</v>
      </c>
      <c r="C362" s="10" t="s">
        <v>266</v>
      </c>
      <c r="D362" s="10"/>
      <c r="E362" s="10" t="s">
        <v>625</v>
      </c>
      <c r="F362" s="10"/>
      <c r="G362" s="10"/>
      <c r="I362" s="3" t="str">
        <f t="shared" si="12"/>
        <v/>
      </c>
      <c r="J362" s="3" t="str">
        <f t="shared" si="13"/>
        <v/>
      </c>
      <c r="K362" s="10" t="s">
        <v>742</v>
      </c>
    </row>
    <row r="363" spans="1:11" ht="15.75" customHeight="1" x14ac:dyDescent="0.2">
      <c r="A363" s="10" t="s">
        <v>10</v>
      </c>
      <c r="B363" s="10" t="s">
        <v>632</v>
      </c>
      <c r="C363" s="10" t="s">
        <v>385</v>
      </c>
      <c r="D363" s="10"/>
      <c r="E363" s="10" t="s">
        <v>625</v>
      </c>
      <c r="F363" s="10"/>
      <c r="G363" s="10"/>
      <c r="I363" s="3" t="str">
        <f t="shared" si="12"/>
        <v/>
      </c>
      <c r="J363" s="3" t="str">
        <f t="shared" si="13"/>
        <v/>
      </c>
      <c r="K363" s="10" t="s">
        <v>743</v>
      </c>
    </row>
    <row r="364" spans="1:11" ht="15.75" customHeight="1" x14ac:dyDescent="0.2">
      <c r="A364" s="10" t="s">
        <v>10</v>
      </c>
      <c r="B364" s="10" t="s">
        <v>632</v>
      </c>
      <c r="C364" s="10" t="s">
        <v>387</v>
      </c>
      <c r="D364" s="10"/>
      <c r="E364" s="10" t="s">
        <v>625</v>
      </c>
      <c r="F364" s="10"/>
      <c r="G364" s="10"/>
      <c r="I364" s="3" t="str">
        <f t="shared" si="12"/>
        <v/>
      </c>
      <c r="J364" s="3" t="str">
        <f t="shared" si="13"/>
        <v/>
      </c>
      <c r="K364" s="10" t="s">
        <v>744</v>
      </c>
    </row>
    <row r="365" spans="1:11" ht="15.75" customHeight="1" x14ac:dyDescent="0.2">
      <c r="A365" s="10" t="s">
        <v>10</v>
      </c>
      <c r="B365" s="10" t="s">
        <v>632</v>
      </c>
      <c r="C365" s="10" t="s">
        <v>356</v>
      </c>
      <c r="D365" s="10"/>
      <c r="E365" s="10" t="s">
        <v>625</v>
      </c>
      <c r="F365" s="10"/>
      <c r="G365" s="10"/>
      <c r="I365" s="3" t="str">
        <f t="shared" si="12"/>
        <v/>
      </c>
      <c r="J365" s="3" t="str">
        <f t="shared" si="13"/>
        <v/>
      </c>
      <c r="K365" s="10" t="s">
        <v>745</v>
      </c>
    </row>
    <row r="366" spans="1:11" ht="15.75" customHeight="1" x14ac:dyDescent="0.2">
      <c r="A366" s="10" t="s">
        <v>10</v>
      </c>
      <c r="B366" s="10" t="s">
        <v>632</v>
      </c>
      <c r="C366" s="10" t="s">
        <v>278</v>
      </c>
      <c r="D366" s="10"/>
      <c r="E366" s="10" t="s">
        <v>625</v>
      </c>
      <c r="F366" s="10"/>
      <c r="G366" s="10"/>
      <c r="I366" s="3" t="str">
        <f t="shared" si="12"/>
        <v/>
      </c>
      <c r="J366" s="3" t="str">
        <f t="shared" si="13"/>
        <v/>
      </c>
      <c r="K366" s="10" t="s">
        <v>746</v>
      </c>
    </row>
    <row r="367" spans="1:11" ht="15.75" customHeight="1" x14ac:dyDescent="0.2">
      <c r="A367" s="10" t="s">
        <v>10</v>
      </c>
      <c r="B367" s="10" t="s">
        <v>632</v>
      </c>
      <c r="C367" s="10" t="s">
        <v>391</v>
      </c>
      <c r="D367" s="10"/>
      <c r="E367" s="10" t="s">
        <v>625</v>
      </c>
      <c r="F367" s="10"/>
      <c r="G367" s="10"/>
      <c r="I367" s="3" t="str">
        <f t="shared" si="12"/>
        <v/>
      </c>
      <c r="J367" s="3" t="str">
        <f t="shared" si="13"/>
        <v/>
      </c>
      <c r="K367" s="10" t="s">
        <v>747</v>
      </c>
    </row>
    <row r="368" spans="1:11" ht="15.75" customHeight="1" x14ac:dyDescent="0.2">
      <c r="A368" s="10" t="s">
        <v>10</v>
      </c>
      <c r="B368" s="10" t="s">
        <v>632</v>
      </c>
      <c r="C368" s="10" t="s">
        <v>393</v>
      </c>
      <c r="D368" s="10"/>
      <c r="E368" s="10" t="s">
        <v>625</v>
      </c>
      <c r="F368" s="10"/>
      <c r="G368" s="10"/>
      <c r="I368" s="3" t="str">
        <f t="shared" si="12"/>
        <v/>
      </c>
      <c r="J368" s="3" t="str">
        <f t="shared" si="13"/>
        <v/>
      </c>
      <c r="K368" s="10" t="s">
        <v>748</v>
      </c>
    </row>
    <row r="369" spans="1:11" ht="15.75" customHeight="1" x14ac:dyDescent="0.2">
      <c r="A369" s="10" t="s">
        <v>10</v>
      </c>
      <c r="B369" s="10" t="s">
        <v>395</v>
      </c>
      <c r="C369" s="10" t="s">
        <v>396</v>
      </c>
      <c r="D369" s="10"/>
      <c r="E369" s="10" t="s">
        <v>624</v>
      </c>
      <c r="F369" s="10">
        <v>1.6799999999999999E-2</v>
      </c>
      <c r="G369" s="10">
        <v>5.0000000000000001E-4</v>
      </c>
      <c r="I369" s="3" t="str">
        <f t="shared" si="12"/>
        <v/>
      </c>
      <c r="J369" s="3" t="str">
        <f t="shared" si="13"/>
        <v/>
      </c>
      <c r="K369" s="10" t="s">
        <v>397</v>
      </c>
    </row>
    <row r="370" spans="1:11" ht="15.75" customHeight="1" x14ac:dyDescent="0.2">
      <c r="A370" s="10" t="s">
        <v>10</v>
      </c>
      <c r="B370" s="10" t="s">
        <v>395</v>
      </c>
      <c r="C370" s="10" t="s">
        <v>181</v>
      </c>
      <c r="D370" s="10"/>
      <c r="E370" s="10" t="s">
        <v>624</v>
      </c>
      <c r="F370" s="10">
        <v>0.18099999999999999</v>
      </c>
      <c r="G370" s="10">
        <v>1E-3</v>
      </c>
      <c r="I370" s="3" t="str">
        <f t="shared" si="12"/>
        <v/>
      </c>
      <c r="J370" s="3" t="str">
        <f t="shared" si="13"/>
        <v/>
      </c>
      <c r="K370" s="10" t="s">
        <v>398</v>
      </c>
    </row>
    <row r="371" spans="1:11" ht="15.75" customHeight="1" x14ac:dyDescent="0.2">
      <c r="A371" s="10" t="s">
        <v>10</v>
      </c>
      <c r="B371" s="10" t="s">
        <v>395</v>
      </c>
      <c r="C371" s="10" t="s">
        <v>399</v>
      </c>
      <c r="D371" s="10"/>
      <c r="E371" s="10" t="s">
        <v>624</v>
      </c>
      <c r="F371" s="10">
        <v>0.2</v>
      </c>
      <c r="G371" s="10">
        <v>5.0000000000000001E-3</v>
      </c>
      <c r="I371" s="3" t="str">
        <f t="shared" si="12"/>
        <v/>
      </c>
      <c r="J371" s="3" t="str">
        <f t="shared" si="13"/>
        <v/>
      </c>
      <c r="K371" s="10" t="s">
        <v>400</v>
      </c>
    </row>
    <row r="372" spans="1:11" ht="15.75" customHeight="1" x14ac:dyDescent="0.2">
      <c r="A372" s="10" t="s">
        <v>10</v>
      </c>
      <c r="B372" s="10" t="s">
        <v>395</v>
      </c>
      <c r="C372" s="10" t="s">
        <v>401</v>
      </c>
      <c r="D372" s="10"/>
      <c r="E372" s="10" t="s">
        <v>624</v>
      </c>
      <c r="F372" s="10">
        <v>391</v>
      </c>
      <c r="G372" s="10">
        <v>7</v>
      </c>
      <c r="I372" s="3" t="str">
        <f t="shared" si="12"/>
        <v/>
      </c>
      <c r="J372" s="3" t="str">
        <f t="shared" si="13"/>
        <v/>
      </c>
      <c r="K372" s="10" t="s">
        <v>402</v>
      </c>
    </row>
    <row r="373" spans="1:11" ht="15.75" customHeight="1" x14ac:dyDescent="0.2">
      <c r="A373" s="10" t="s">
        <v>10</v>
      </c>
      <c r="B373" s="10" t="s">
        <v>395</v>
      </c>
      <c r="C373" s="10" t="s">
        <v>403</v>
      </c>
      <c r="D373" s="10"/>
      <c r="E373" s="10" t="s">
        <v>624</v>
      </c>
      <c r="F373" s="10">
        <v>6.02</v>
      </c>
      <c r="G373" s="10">
        <v>0.23</v>
      </c>
      <c r="I373" s="3" t="str">
        <f t="shared" si="12"/>
        <v/>
      </c>
      <c r="J373" s="3" t="str">
        <f t="shared" si="13"/>
        <v/>
      </c>
      <c r="K373" s="10" t="s">
        <v>404</v>
      </c>
    </row>
    <row r="374" spans="1:11" ht="15.75" customHeight="1" x14ac:dyDescent="0.2">
      <c r="A374" s="10" t="s">
        <v>10</v>
      </c>
      <c r="B374" s="10" t="s">
        <v>633</v>
      </c>
      <c r="C374" s="10" t="s">
        <v>396</v>
      </c>
      <c r="D374" s="10"/>
      <c r="E374" s="10" t="s">
        <v>625</v>
      </c>
      <c r="F374" s="10"/>
      <c r="G374" s="10"/>
      <c r="I374" s="3" t="str">
        <f t="shared" si="12"/>
        <v/>
      </c>
      <c r="J374" s="3" t="str">
        <f t="shared" si="13"/>
        <v/>
      </c>
      <c r="K374" s="10" t="s">
        <v>749</v>
      </c>
    </row>
    <row r="375" spans="1:11" ht="15.75" customHeight="1" x14ac:dyDescent="0.2">
      <c r="A375" s="10" t="s">
        <v>10</v>
      </c>
      <c r="B375" s="10" t="s">
        <v>633</v>
      </c>
      <c r="C375" s="10" t="s">
        <v>181</v>
      </c>
      <c r="D375" s="10"/>
      <c r="E375" s="10" t="s">
        <v>625</v>
      </c>
      <c r="F375" s="10"/>
      <c r="G375" s="10"/>
      <c r="I375" s="3" t="str">
        <f t="shared" si="12"/>
        <v/>
      </c>
      <c r="J375" s="3" t="str">
        <f t="shared" si="13"/>
        <v/>
      </c>
      <c r="K375" s="10" t="s">
        <v>750</v>
      </c>
    </row>
    <row r="376" spans="1:11" ht="15.75" customHeight="1" x14ac:dyDescent="0.2">
      <c r="A376" s="10" t="s">
        <v>10</v>
      </c>
      <c r="B376" s="10" t="s">
        <v>633</v>
      </c>
      <c r="C376" s="10" t="s">
        <v>399</v>
      </c>
      <c r="D376" s="10"/>
      <c r="E376" s="10" t="s">
        <v>625</v>
      </c>
      <c r="F376" s="10"/>
      <c r="G376" s="10"/>
      <c r="I376" s="3" t="str">
        <f t="shared" si="12"/>
        <v/>
      </c>
      <c r="J376" s="3" t="str">
        <f t="shared" si="13"/>
        <v/>
      </c>
      <c r="K376" s="10" t="s">
        <v>751</v>
      </c>
    </row>
    <row r="377" spans="1:11" ht="15.75" customHeight="1" x14ac:dyDescent="0.2">
      <c r="A377" s="10" t="s">
        <v>10</v>
      </c>
      <c r="B377" s="10" t="s">
        <v>633</v>
      </c>
      <c r="C377" s="10" t="s">
        <v>401</v>
      </c>
      <c r="D377" s="10"/>
      <c r="E377" s="10" t="s">
        <v>625</v>
      </c>
      <c r="F377" s="10"/>
      <c r="G377" s="10"/>
      <c r="I377" s="3" t="str">
        <f t="shared" si="12"/>
        <v/>
      </c>
      <c r="J377" s="3" t="str">
        <f t="shared" si="13"/>
        <v/>
      </c>
      <c r="K377" s="10" t="s">
        <v>752</v>
      </c>
    </row>
    <row r="378" spans="1:11" ht="15.75" customHeight="1" x14ac:dyDescent="0.2">
      <c r="A378" s="10" t="s">
        <v>10</v>
      </c>
      <c r="B378" s="10" t="s">
        <v>633</v>
      </c>
      <c r="C378" s="10" t="s">
        <v>403</v>
      </c>
      <c r="D378" s="10"/>
      <c r="E378" s="10" t="s">
        <v>625</v>
      </c>
      <c r="F378" s="10"/>
      <c r="G378" s="10"/>
      <c r="I378" s="3" t="str">
        <f t="shared" si="12"/>
        <v/>
      </c>
      <c r="J378" s="3" t="str">
        <f t="shared" si="13"/>
        <v/>
      </c>
      <c r="K378" s="10" t="s">
        <v>753</v>
      </c>
    </row>
    <row r="379" spans="1:11" ht="15.75" customHeight="1" x14ac:dyDescent="0.2">
      <c r="A379" s="10" t="s">
        <v>10</v>
      </c>
      <c r="B379" s="10" t="s">
        <v>405</v>
      </c>
      <c r="C379" s="10" t="s">
        <v>406</v>
      </c>
      <c r="D379" s="10"/>
      <c r="E379" s="10" t="s">
        <v>624</v>
      </c>
      <c r="F379" s="10">
        <v>0.31</v>
      </c>
      <c r="G379" s="10">
        <v>1E-3</v>
      </c>
      <c r="I379" s="3" t="str">
        <f t="shared" si="12"/>
        <v/>
      </c>
      <c r="J379" s="3" t="str">
        <f t="shared" si="13"/>
        <v/>
      </c>
      <c r="K379" s="10" t="s">
        <v>407</v>
      </c>
    </row>
    <row r="380" spans="1:11" ht="15.75" customHeight="1" x14ac:dyDescent="0.2">
      <c r="A380" s="10" t="s">
        <v>10</v>
      </c>
      <c r="B380" s="10" t="s">
        <v>405</v>
      </c>
      <c r="C380" s="10" t="s">
        <v>408</v>
      </c>
      <c r="D380" s="10"/>
      <c r="E380" s="10" t="s">
        <v>624</v>
      </c>
      <c r="F380" s="10">
        <v>17.3</v>
      </c>
      <c r="G380" s="10">
        <v>0.2</v>
      </c>
      <c r="I380" s="3" t="str">
        <f t="shared" si="12"/>
        <v/>
      </c>
      <c r="J380" s="3" t="str">
        <f t="shared" si="13"/>
        <v/>
      </c>
      <c r="K380" s="10" t="s">
        <v>409</v>
      </c>
    </row>
    <row r="381" spans="1:11" ht="15.75" customHeight="1" x14ac:dyDescent="0.2">
      <c r="A381" s="10" t="s">
        <v>10</v>
      </c>
      <c r="B381" s="10" t="s">
        <v>405</v>
      </c>
      <c r="C381" s="10" t="s">
        <v>410</v>
      </c>
      <c r="D381" s="10"/>
      <c r="E381" s="10" t="s">
        <v>624</v>
      </c>
      <c r="F381" s="10">
        <v>2.86E-2</v>
      </c>
      <c r="G381" s="10">
        <v>5.0000000000000001E-4</v>
      </c>
      <c r="I381" s="3" t="str">
        <f t="shared" si="12"/>
        <v/>
      </c>
      <c r="J381" s="3" t="str">
        <f t="shared" si="13"/>
        <v/>
      </c>
      <c r="K381" s="10" t="s">
        <v>411</v>
      </c>
    </row>
    <row r="382" spans="1:11" ht="15.75" customHeight="1" x14ac:dyDescent="0.2">
      <c r="A382" s="10" t="s">
        <v>10</v>
      </c>
      <c r="B382" s="10" t="s">
        <v>405</v>
      </c>
      <c r="C382" s="10" t="s">
        <v>412</v>
      </c>
      <c r="D382" s="10"/>
      <c r="E382" s="10" t="s">
        <v>624</v>
      </c>
      <c r="F382" s="10">
        <v>359</v>
      </c>
      <c r="G382" s="10">
        <v>11</v>
      </c>
      <c r="I382" s="3" t="str">
        <f t="shared" si="12"/>
        <v/>
      </c>
      <c r="J382" s="3" t="str">
        <f t="shared" si="13"/>
        <v/>
      </c>
      <c r="K382" s="10" t="s">
        <v>413</v>
      </c>
    </row>
    <row r="383" spans="1:11" ht="15.75" customHeight="1" x14ac:dyDescent="0.2">
      <c r="A383" s="10" t="s">
        <v>10</v>
      </c>
      <c r="B383" s="10" t="s">
        <v>405</v>
      </c>
      <c r="C383" s="10" t="s">
        <v>414</v>
      </c>
      <c r="D383" s="10"/>
      <c r="E383" s="10" t="s">
        <v>624</v>
      </c>
      <c r="F383" s="10">
        <v>2.0299999999999999E-2</v>
      </c>
      <c r="G383" s="10">
        <v>2.9999999999999997E-4</v>
      </c>
      <c r="I383" s="3" t="str">
        <f t="shared" si="12"/>
        <v/>
      </c>
      <c r="J383" s="3" t="str">
        <f t="shared" si="13"/>
        <v/>
      </c>
      <c r="K383" s="10" t="s">
        <v>415</v>
      </c>
    </row>
    <row r="384" spans="1:11" ht="15.75" customHeight="1" x14ac:dyDescent="0.2">
      <c r="A384" s="10" t="s">
        <v>10</v>
      </c>
      <c r="B384" s="10" t="s">
        <v>405</v>
      </c>
      <c r="C384" s="10" t="s">
        <v>416</v>
      </c>
      <c r="D384" s="10"/>
      <c r="E384" s="10" t="s">
        <v>624</v>
      </c>
      <c r="F384" s="10">
        <v>78.900000000000006</v>
      </c>
      <c r="G384" s="10">
        <v>2.2999999999999998</v>
      </c>
      <c r="I384" s="3" t="str">
        <f t="shared" si="12"/>
        <v/>
      </c>
      <c r="J384" s="3" t="str">
        <f t="shared" si="13"/>
        <v/>
      </c>
      <c r="K384" s="10" t="s">
        <v>417</v>
      </c>
    </row>
    <row r="385" spans="1:11" ht="15.75" customHeight="1" x14ac:dyDescent="0.2">
      <c r="A385" s="10" t="s">
        <v>10</v>
      </c>
      <c r="B385" s="10" t="s">
        <v>405</v>
      </c>
      <c r="C385" s="10" t="s">
        <v>418</v>
      </c>
      <c r="D385" s="10"/>
      <c r="E385" s="10" t="s">
        <v>624</v>
      </c>
      <c r="F385" s="10">
        <v>0.108</v>
      </c>
      <c r="G385" s="10">
        <v>3.0000000000000001E-3</v>
      </c>
      <c r="I385" s="3" t="str">
        <f t="shared" si="12"/>
        <v/>
      </c>
      <c r="J385" s="3" t="str">
        <f t="shared" si="13"/>
        <v/>
      </c>
      <c r="K385" s="10" t="s">
        <v>419</v>
      </c>
    </row>
    <row r="386" spans="1:11" ht="15.75" customHeight="1" x14ac:dyDescent="0.2">
      <c r="A386" s="10" t="s">
        <v>10</v>
      </c>
      <c r="B386" s="10" t="s">
        <v>405</v>
      </c>
      <c r="C386" s="10" t="s">
        <v>420</v>
      </c>
      <c r="D386" s="10"/>
      <c r="E386" s="10" t="s">
        <v>624</v>
      </c>
      <c r="F386" s="10">
        <v>7210</v>
      </c>
      <c r="G386" s="10">
        <v>130</v>
      </c>
      <c r="I386" s="3" t="str">
        <f t="shared" si="12"/>
        <v/>
      </c>
      <c r="J386" s="3" t="str">
        <f t="shared" si="13"/>
        <v/>
      </c>
      <c r="K386" s="10" t="s">
        <v>421</v>
      </c>
    </row>
    <row r="387" spans="1:11" ht="15.75" customHeight="1" x14ac:dyDescent="0.2">
      <c r="A387" s="10" t="s">
        <v>10</v>
      </c>
      <c r="B387" s="10" t="s">
        <v>405</v>
      </c>
      <c r="C387" s="10" t="s">
        <v>264</v>
      </c>
      <c r="D387" s="10"/>
      <c r="E387" s="10" t="s">
        <v>624</v>
      </c>
      <c r="F387" s="10">
        <v>216</v>
      </c>
      <c r="G387" s="10">
        <v>3</v>
      </c>
      <c r="I387" s="3" t="str">
        <f t="shared" ref="I387:I412" si="14">IFERROR(IF(NOT(H387=""),ABS(ROUNDDOWN(F387-H387, 3 - (1+INT(LOG10(ABS(F387)))))),""),IF(AND(F387=0,NOT(F387="")),ABS(ROUNDDOWN(F387-H387,0)),""))</f>
        <v/>
      </c>
      <c r="J387" s="3" t="str">
        <f t="shared" ref="J387:J412" si="15">IF(NOT(I387=""),IF(I387&lt;=G387,"match",IF(I387&lt;3*G387,"partial match","no match")),"")</f>
        <v/>
      </c>
      <c r="K387" s="10" t="s">
        <v>422</v>
      </c>
    </row>
    <row r="388" spans="1:11" ht="15.75" customHeight="1" x14ac:dyDescent="0.2">
      <c r="A388" s="10" t="s">
        <v>10</v>
      </c>
      <c r="B388" s="10" t="s">
        <v>405</v>
      </c>
      <c r="C388" s="10" t="s">
        <v>266</v>
      </c>
      <c r="D388" s="10"/>
      <c r="E388" s="10" t="s">
        <v>624</v>
      </c>
      <c r="F388" s="10">
        <v>0.184</v>
      </c>
      <c r="G388" s="10">
        <v>1E-3</v>
      </c>
      <c r="I388" s="3" t="str">
        <f t="shared" si="14"/>
        <v/>
      </c>
      <c r="J388" s="3" t="str">
        <f t="shared" si="15"/>
        <v/>
      </c>
      <c r="K388" s="10" t="s">
        <v>423</v>
      </c>
    </row>
    <row r="389" spans="1:11" ht="15.75" customHeight="1" x14ac:dyDescent="0.2">
      <c r="A389" s="10" t="s">
        <v>10</v>
      </c>
      <c r="B389" s="10" t="s">
        <v>405</v>
      </c>
      <c r="C389" s="10" t="s">
        <v>424</v>
      </c>
      <c r="D389" s="10"/>
      <c r="E389" s="10" t="s">
        <v>624</v>
      </c>
      <c r="F389" s="10">
        <v>157</v>
      </c>
      <c r="G389" s="10">
        <v>1</v>
      </c>
      <c r="I389" s="3" t="str">
        <f t="shared" si="14"/>
        <v/>
      </c>
      <c r="J389" s="3" t="str">
        <f t="shared" si="15"/>
        <v/>
      </c>
      <c r="K389" s="10" t="s">
        <v>425</v>
      </c>
    </row>
    <row r="390" spans="1:11" ht="15.75" customHeight="1" x14ac:dyDescent="0.2">
      <c r="A390" s="10" t="s">
        <v>10</v>
      </c>
      <c r="B390" s="10" t="s">
        <v>405</v>
      </c>
      <c r="C390" s="10" t="s">
        <v>426</v>
      </c>
      <c r="D390" s="10"/>
      <c r="E390" s="10" t="s">
        <v>624</v>
      </c>
      <c r="F390" s="10">
        <v>0.17899999999999999</v>
      </c>
      <c r="G390" s="10">
        <v>1E-3</v>
      </c>
      <c r="I390" s="3" t="str">
        <f t="shared" si="14"/>
        <v/>
      </c>
      <c r="J390" s="3" t="str">
        <f t="shared" si="15"/>
        <v/>
      </c>
      <c r="K390" s="10" t="s">
        <v>429</v>
      </c>
    </row>
    <row r="391" spans="1:11" ht="15.75" customHeight="1" x14ac:dyDescent="0.2">
      <c r="A391" s="10" t="s">
        <v>10</v>
      </c>
      <c r="B391" s="10" t="s">
        <v>405</v>
      </c>
      <c r="C391" s="10" t="s">
        <v>430</v>
      </c>
      <c r="D391" s="10"/>
      <c r="E391" s="10" t="s">
        <v>624</v>
      </c>
      <c r="F391" s="10">
        <v>1</v>
      </c>
      <c r="G391" s="10">
        <v>0</v>
      </c>
      <c r="I391" s="3" t="str">
        <f t="shared" si="14"/>
        <v/>
      </c>
      <c r="J391" s="3" t="str">
        <f t="shared" si="15"/>
        <v/>
      </c>
      <c r="K391" s="10" t="s">
        <v>432</v>
      </c>
    </row>
    <row r="392" spans="1:11" ht="15.75" customHeight="1" x14ac:dyDescent="0.2">
      <c r="A392" s="10" t="s">
        <v>10</v>
      </c>
      <c r="B392" s="10" t="s">
        <v>405</v>
      </c>
      <c r="C392" s="10" t="s">
        <v>278</v>
      </c>
      <c r="D392" s="10"/>
      <c r="E392" s="10" t="s">
        <v>624</v>
      </c>
      <c r="F392" s="10">
        <v>25.3</v>
      </c>
      <c r="G392" s="10">
        <v>0.4</v>
      </c>
      <c r="I392" s="3" t="str">
        <f t="shared" si="14"/>
        <v/>
      </c>
      <c r="J392" s="3" t="str">
        <f t="shared" si="15"/>
        <v/>
      </c>
      <c r="K392" s="10" t="s">
        <v>435</v>
      </c>
    </row>
    <row r="393" spans="1:11" ht="15.75" customHeight="1" x14ac:dyDescent="0.2">
      <c r="A393" s="10" t="s">
        <v>10</v>
      </c>
      <c r="B393" s="10" t="s">
        <v>405</v>
      </c>
      <c r="C393" s="10" t="s">
        <v>436</v>
      </c>
      <c r="D393" s="10"/>
      <c r="E393" s="10" t="s">
        <v>624</v>
      </c>
      <c r="F393" s="10">
        <v>4.0199999999999996</v>
      </c>
      <c r="G393" s="10">
        <v>0.05</v>
      </c>
      <c r="I393" s="3" t="str">
        <f t="shared" si="14"/>
        <v/>
      </c>
      <c r="J393" s="3" t="str">
        <f t="shared" si="15"/>
        <v/>
      </c>
      <c r="K393" s="10" t="s">
        <v>438</v>
      </c>
    </row>
    <row r="394" spans="1:11" ht="15.75" customHeight="1" x14ac:dyDescent="0.2">
      <c r="A394" s="10" t="s">
        <v>10</v>
      </c>
      <c r="B394" s="10" t="s">
        <v>405</v>
      </c>
      <c r="C394" s="10" t="s">
        <v>439</v>
      </c>
      <c r="D394" s="10"/>
      <c r="E394" s="10" t="s">
        <v>624</v>
      </c>
      <c r="F394" s="10">
        <v>5.38</v>
      </c>
      <c r="G394" s="10">
        <v>0.01</v>
      </c>
      <c r="I394" s="3" t="str">
        <f t="shared" si="14"/>
        <v/>
      </c>
      <c r="J394" s="3" t="str">
        <f t="shared" si="15"/>
        <v/>
      </c>
      <c r="K394" s="10" t="s">
        <v>441</v>
      </c>
    </row>
    <row r="395" spans="1:11" ht="15.75" customHeight="1" x14ac:dyDescent="0.2">
      <c r="A395" s="10" t="s">
        <v>10</v>
      </c>
      <c r="B395" s="10" t="s">
        <v>405</v>
      </c>
      <c r="C395" s="10" t="s">
        <v>442</v>
      </c>
      <c r="D395" s="10"/>
      <c r="E395" s="10" t="s">
        <v>624</v>
      </c>
      <c r="F395" s="10">
        <v>3.2099999999999997E-2</v>
      </c>
      <c r="G395" s="10">
        <v>2.0000000000000001E-4</v>
      </c>
      <c r="I395" s="3" t="str">
        <f t="shared" si="14"/>
        <v/>
      </c>
      <c r="J395" s="3" t="str">
        <f t="shared" si="15"/>
        <v/>
      </c>
      <c r="K395" s="10" t="s">
        <v>444</v>
      </c>
    </row>
    <row r="396" spans="1:11" ht="15.75" customHeight="1" x14ac:dyDescent="0.2">
      <c r="A396" s="10" t="s">
        <v>10</v>
      </c>
      <c r="B396" s="10" t="s">
        <v>634</v>
      </c>
      <c r="C396" s="10" t="s">
        <v>406</v>
      </c>
      <c r="D396" s="10"/>
      <c r="E396" s="10" t="s">
        <v>625</v>
      </c>
      <c r="F396" s="10"/>
      <c r="G396" s="10"/>
      <c r="I396" s="3" t="str">
        <f t="shared" si="14"/>
        <v/>
      </c>
      <c r="J396" s="3" t="str">
        <f t="shared" si="15"/>
        <v/>
      </c>
      <c r="K396" s="10" t="s">
        <v>754</v>
      </c>
    </row>
    <row r="397" spans="1:11" ht="15.75" customHeight="1" x14ac:dyDescent="0.2">
      <c r="A397" s="10" t="s">
        <v>10</v>
      </c>
      <c r="B397" s="10" t="s">
        <v>634</v>
      </c>
      <c r="C397" s="10" t="s">
        <v>408</v>
      </c>
      <c r="D397" s="10"/>
      <c r="E397" s="10" t="s">
        <v>625</v>
      </c>
      <c r="F397" s="10"/>
      <c r="G397" s="10"/>
      <c r="I397" s="3" t="str">
        <f t="shared" si="14"/>
        <v/>
      </c>
      <c r="J397" s="3" t="str">
        <f t="shared" si="15"/>
        <v/>
      </c>
      <c r="K397" s="10" t="s">
        <v>755</v>
      </c>
    </row>
    <row r="398" spans="1:11" ht="15.75" customHeight="1" x14ac:dyDescent="0.2">
      <c r="A398" s="10" t="s">
        <v>10</v>
      </c>
      <c r="B398" s="10" t="s">
        <v>634</v>
      </c>
      <c r="C398" s="10" t="s">
        <v>410</v>
      </c>
      <c r="D398" s="10"/>
      <c r="E398" s="10" t="s">
        <v>625</v>
      </c>
      <c r="F398" s="10"/>
      <c r="G398" s="10"/>
      <c r="I398" s="3" t="str">
        <f t="shared" si="14"/>
        <v/>
      </c>
      <c r="J398" s="3" t="str">
        <f t="shared" si="15"/>
        <v/>
      </c>
      <c r="K398" s="10" t="s">
        <v>756</v>
      </c>
    </row>
    <row r="399" spans="1:11" ht="15.75" customHeight="1" x14ac:dyDescent="0.2">
      <c r="A399" s="10" t="s">
        <v>10</v>
      </c>
      <c r="B399" s="10" t="s">
        <v>634</v>
      </c>
      <c r="C399" s="10" t="s">
        <v>412</v>
      </c>
      <c r="D399" s="10"/>
      <c r="E399" s="10" t="s">
        <v>625</v>
      </c>
      <c r="F399" s="10"/>
      <c r="G399" s="10"/>
      <c r="I399" s="3" t="str">
        <f t="shared" si="14"/>
        <v/>
      </c>
      <c r="J399" s="3" t="str">
        <f t="shared" si="15"/>
        <v/>
      </c>
      <c r="K399" s="10" t="s">
        <v>757</v>
      </c>
    </row>
    <row r="400" spans="1:11" ht="15.75" customHeight="1" x14ac:dyDescent="0.2">
      <c r="A400" s="10" t="s">
        <v>10</v>
      </c>
      <c r="B400" s="10" t="s">
        <v>634</v>
      </c>
      <c r="C400" s="10" t="s">
        <v>414</v>
      </c>
      <c r="D400" s="10"/>
      <c r="E400" s="10" t="s">
        <v>625</v>
      </c>
      <c r="F400" s="10"/>
      <c r="G400" s="10"/>
      <c r="I400" s="3" t="str">
        <f t="shared" si="14"/>
        <v/>
      </c>
      <c r="J400" s="3" t="str">
        <f t="shared" si="15"/>
        <v/>
      </c>
      <c r="K400" s="10" t="s">
        <v>758</v>
      </c>
    </row>
    <row r="401" spans="1:11" ht="15.75" customHeight="1" x14ac:dyDescent="0.2">
      <c r="A401" s="10" t="s">
        <v>10</v>
      </c>
      <c r="B401" s="10" t="s">
        <v>634</v>
      </c>
      <c r="C401" s="10" t="s">
        <v>416</v>
      </c>
      <c r="D401" s="10"/>
      <c r="E401" s="10" t="s">
        <v>625</v>
      </c>
      <c r="F401" s="10"/>
      <c r="G401" s="10"/>
      <c r="I401" s="3" t="str">
        <f t="shared" si="14"/>
        <v/>
      </c>
      <c r="J401" s="3" t="str">
        <f t="shared" si="15"/>
        <v/>
      </c>
      <c r="K401" s="10" t="s">
        <v>759</v>
      </c>
    </row>
    <row r="402" spans="1:11" ht="15.75" customHeight="1" x14ac:dyDescent="0.2">
      <c r="A402" s="10" t="s">
        <v>10</v>
      </c>
      <c r="B402" s="10" t="s">
        <v>634</v>
      </c>
      <c r="C402" s="10" t="s">
        <v>418</v>
      </c>
      <c r="D402" s="10"/>
      <c r="E402" s="10" t="s">
        <v>625</v>
      </c>
      <c r="F402" s="10"/>
      <c r="G402" s="10"/>
      <c r="I402" s="3" t="str">
        <f t="shared" si="14"/>
        <v/>
      </c>
      <c r="J402" s="3" t="str">
        <f t="shared" si="15"/>
        <v/>
      </c>
      <c r="K402" s="10" t="s">
        <v>760</v>
      </c>
    </row>
    <row r="403" spans="1:11" ht="15.75" customHeight="1" x14ac:dyDescent="0.2">
      <c r="A403" s="10" t="s">
        <v>10</v>
      </c>
      <c r="B403" s="10" t="s">
        <v>634</v>
      </c>
      <c r="C403" s="10" t="s">
        <v>420</v>
      </c>
      <c r="D403" s="10"/>
      <c r="E403" s="10" t="s">
        <v>625</v>
      </c>
      <c r="F403" s="10"/>
      <c r="G403" s="10"/>
      <c r="I403" s="3" t="str">
        <f t="shared" si="14"/>
        <v/>
      </c>
      <c r="J403" s="3" t="str">
        <f t="shared" si="15"/>
        <v/>
      </c>
      <c r="K403" s="10" t="s">
        <v>761</v>
      </c>
    </row>
    <row r="404" spans="1:11" ht="15.75" customHeight="1" x14ac:dyDescent="0.2">
      <c r="A404" s="10" t="s">
        <v>10</v>
      </c>
      <c r="B404" s="10" t="s">
        <v>634</v>
      </c>
      <c r="C404" s="10" t="s">
        <v>264</v>
      </c>
      <c r="D404" s="10"/>
      <c r="E404" s="10" t="s">
        <v>625</v>
      </c>
      <c r="F404" s="10"/>
      <c r="G404" s="10"/>
      <c r="I404" s="3" t="str">
        <f t="shared" si="14"/>
        <v/>
      </c>
      <c r="J404" s="3" t="str">
        <f t="shared" si="15"/>
        <v/>
      </c>
      <c r="K404" s="10" t="s">
        <v>762</v>
      </c>
    </row>
    <row r="405" spans="1:11" ht="15.75" customHeight="1" x14ac:dyDescent="0.2">
      <c r="A405" s="10" t="s">
        <v>10</v>
      </c>
      <c r="B405" s="10" t="s">
        <v>634</v>
      </c>
      <c r="C405" s="10" t="s">
        <v>266</v>
      </c>
      <c r="D405" s="10"/>
      <c r="E405" s="10" t="s">
        <v>625</v>
      </c>
      <c r="F405" s="10"/>
      <c r="G405" s="10"/>
      <c r="I405" s="3" t="str">
        <f t="shared" si="14"/>
        <v/>
      </c>
      <c r="J405" s="3" t="str">
        <f t="shared" si="15"/>
        <v/>
      </c>
      <c r="K405" s="10" t="s">
        <v>763</v>
      </c>
    </row>
    <row r="406" spans="1:11" ht="15.75" customHeight="1" x14ac:dyDescent="0.2">
      <c r="A406" s="10" t="s">
        <v>10</v>
      </c>
      <c r="B406" s="10" t="s">
        <v>634</v>
      </c>
      <c r="C406" s="10" t="s">
        <v>424</v>
      </c>
      <c r="D406" s="10"/>
      <c r="E406" s="10" t="s">
        <v>625</v>
      </c>
      <c r="F406" s="10"/>
      <c r="G406" s="10"/>
      <c r="I406" s="3" t="str">
        <f t="shared" si="14"/>
        <v/>
      </c>
      <c r="J406" s="3" t="str">
        <f t="shared" si="15"/>
        <v/>
      </c>
      <c r="K406" s="10" t="s">
        <v>764</v>
      </c>
    </row>
    <row r="407" spans="1:11" ht="15.75" customHeight="1" x14ac:dyDescent="0.2">
      <c r="A407" s="10" t="s">
        <v>10</v>
      </c>
      <c r="B407" s="10" t="s">
        <v>634</v>
      </c>
      <c r="C407" s="10" t="s">
        <v>426</v>
      </c>
      <c r="D407" s="10"/>
      <c r="E407" s="10" t="s">
        <v>625</v>
      </c>
      <c r="F407" s="10"/>
      <c r="G407" s="10"/>
      <c r="I407" s="3" t="str">
        <f t="shared" si="14"/>
        <v/>
      </c>
      <c r="J407" s="3" t="str">
        <f t="shared" si="15"/>
        <v/>
      </c>
      <c r="K407" s="10" t="s">
        <v>765</v>
      </c>
    </row>
    <row r="408" spans="1:11" ht="15.75" customHeight="1" x14ac:dyDescent="0.2">
      <c r="A408" s="10" t="s">
        <v>10</v>
      </c>
      <c r="B408" s="10" t="s">
        <v>634</v>
      </c>
      <c r="C408" s="10" t="s">
        <v>430</v>
      </c>
      <c r="D408" s="10"/>
      <c r="E408" s="10" t="s">
        <v>625</v>
      </c>
      <c r="F408" s="10"/>
      <c r="G408" s="10"/>
      <c r="I408" s="3" t="str">
        <f t="shared" si="14"/>
        <v/>
      </c>
      <c r="J408" s="3" t="str">
        <f t="shared" si="15"/>
        <v/>
      </c>
      <c r="K408" s="10" t="s">
        <v>766</v>
      </c>
    </row>
    <row r="409" spans="1:11" ht="15.75" customHeight="1" x14ac:dyDescent="0.2">
      <c r="A409" s="10" t="s">
        <v>10</v>
      </c>
      <c r="B409" s="10" t="s">
        <v>634</v>
      </c>
      <c r="C409" s="10" t="s">
        <v>278</v>
      </c>
      <c r="D409" s="10"/>
      <c r="E409" s="10" t="s">
        <v>625</v>
      </c>
      <c r="F409" s="10"/>
      <c r="G409" s="10"/>
      <c r="I409" s="3" t="str">
        <f t="shared" si="14"/>
        <v/>
      </c>
      <c r="J409" s="3" t="str">
        <f t="shared" si="15"/>
        <v/>
      </c>
      <c r="K409" s="10" t="s">
        <v>767</v>
      </c>
    </row>
    <row r="410" spans="1:11" ht="15.75" customHeight="1" x14ac:dyDescent="0.2">
      <c r="A410" s="10" t="s">
        <v>10</v>
      </c>
      <c r="B410" s="10" t="s">
        <v>634</v>
      </c>
      <c r="C410" s="10" t="s">
        <v>436</v>
      </c>
      <c r="D410" s="10"/>
      <c r="E410" s="10" t="s">
        <v>625</v>
      </c>
      <c r="F410" s="10"/>
      <c r="G410" s="10"/>
      <c r="I410" s="3" t="str">
        <f t="shared" si="14"/>
        <v/>
      </c>
      <c r="J410" s="3" t="str">
        <f t="shared" si="15"/>
        <v/>
      </c>
      <c r="K410" s="10" t="s">
        <v>768</v>
      </c>
    </row>
    <row r="411" spans="1:11" ht="15.75" customHeight="1" x14ac:dyDescent="0.2">
      <c r="A411" s="10" t="s">
        <v>10</v>
      </c>
      <c r="B411" s="10" t="s">
        <v>634</v>
      </c>
      <c r="C411" s="10" t="s">
        <v>439</v>
      </c>
      <c r="D411" s="10"/>
      <c r="E411" s="10" t="s">
        <v>625</v>
      </c>
      <c r="F411" s="10"/>
      <c r="G411" s="10"/>
      <c r="I411" s="3" t="str">
        <f t="shared" si="14"/>
        <v/>
      </c>
      <c r="J411" s="3" t="str">
        <f t="shared" si="15"/>
        <v/>
      </c>
      <c r="K411" s="10" t="s">
        <v>769</v>
      </c>
    </row>
    <row r="412" spans="1:11" ht="15.75" customHeight="1" x14ac:dyDescent="0.2">
      <c r="A412" s="10" t="s">
        <v>10</v>
      </c>
      <c r="B412" s="10" t="s">
        <v>634</v>
      </c>
      <c r="C412" s="10" t="s">
        <v>442</v>
      </c>
      <c r="D412" s="10"/>
      <c r="E412" s="10" t="s">
        <v>625</v>
      </c>
      <c r="F412" s="10"/>
      <c r="G412" s="10"/>
      <c r="I412" s="3" t="str">
        <f t="shared" si="14"/>
        <v/>
      </c>
      <c r="J412" s="3" t="str">
        <f t="shared" si="15"/>
        <v/>
      </c>
      <c r="K412" s="10" t="s">
        <v>770</v>
      </c>
    </row>
  </sheetData>
  <phoneticPr fontId="5"/>
  <conditionalFormatting sqref="J2:J412">
    <cfRule type="containsBlanks" dxfId="15" priority="5">
      <formula>LEN(TRIM(J2))=0</formula>
    </cfRule>
  </conditionalFormatting>
  <conditionalFormatting sqref="J2:J412">
    <cfRule type="cellIs" dxfId="14" priority="6" operator="equal">
      <formula>"match"</formula>
    </cfRule>
  </conditionalFormatting>
  <conditionalFormatting sqref="J2:J412">
    <cfRule type="cellIs" dxfId="13" priority="7" operator="equal">
      <formula>"partial match"</formula>
    </cfRule>
  </conditionalFormatting>
  <conditionalFormatting sqref="J2:J412">
    <cfRule type="cellIs" dxfId="12" priority="8" operator="equal">
      <formula>"no match"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431"/>
  <sheetViews>
    <sheetView topLeftCell="D10" workbookViewId="0">
      <selection activeCell="I276" sqref="I276"/>
    </sheetView>
  </sheetViews>
  <sheetFormatPr defaultColWidth="14.42578125" defaultRowHeight="15.75" customHeight="1" x14ac:dyDescent="0.2"/>
  <cols>
    <col min="2" max="2" width="43" customWidth="1"/>
    <col min="3" max="4" width="50.140625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466</v>
      </c>
      <c r="B2" s="10" t="s">
        <v>532</v>
      </c>
      <c r="C2" s="10" t="s">
        <v>533</v>
      </c>
      <c r="D2" s="10" t="s">
        <v>905</v>
      </c>
      <c r="E2" s="10" t="s">
        <v>623</v>
      </c>
      <c r="F2" s="10">
        <v>204</v>
      </c>
      <c r="G2" s="10">
        <v>0</v>
      </c>
      <c r="H2" s="9">
        <v>204</v>
      </c>
      <c r="I2" s="3">
        <f t="shared" ref="I2" si="0">IFERROR(IF(NOT(H2=""),ABS(ROUNDDOWN(F2-H2, 3 - (1+INT(LOG10(ABS(F2)))))),""),IF(AND(F2=0,NOT(F2="")),ABS(ROUNDDOWN(F2-H2,0)),""))</f>
        <v>0</v>
      </c>
      <c r="J2" s="3" t="str">
        <f t="shared" ref="J2" si="1">IF(NOT(I2=""),IF(I2&lt;=G2,"match",IF(I2&lt;3*G2,"partial match","no match")),"")</f>
        <v>match</v>
      </c>
      <c r="K2" s="10" t="s">
        <v>560</v>
      </c>
    </row>
    <row r="3" spans="1:11" ht="15" customHeight="1" x14ac:dyDescent="0.2">
      <c r="A3" s="10" t="s">
        <v>466</v>
      </c>
      <c r="B3" s="10" t="s">
        <v>532</v>
      </c>
      <c r="C3" s="10" t="s">
        <v>534</v>
      </c>
      <c r="D3" s="10" t="s">
        <v>906</v>
      </c>
      <c r="E3" s="10" t="s">
        <v>623</v>
      </c>
      <c r="F3" s="10">
        <v>201</v>
      </c>
      <c r="G3" s="10">
        <v>0</v>
      </c>
      <c r="H3" s="9">
        <v>201</v>
      </c>
      <c r="I3" s="3">
        <f t="shared" ref="I3:I66" si="2">IFERROR(IF(NOT(H3=""),ABS(ROUNDDOWN(F3-H3, 3 - (1+INT(LOG10(ABS(F3)))))),""),IF(AND(F3=0,NOT(F3="")),ABS(ROUNDDOWN(F3-H3,0)),""))</f>
        <v>0</v>
      </c>
      <c r="J3" s="3" t="str">
        <f t="shared" ref="J3:J66" si="3">IF(NOT(I3=""),IF(I3&lt;=G3,"match",IF(I3&lt;3*G3,"partial match","no match")),"")</f>
        <v>match</v>
      </c>
      <c r="K3" s="10" t="s">
        <v>561</v>
      </c>
    </row>
    <row r="4" spans="1:11" ht="15" customHeight="1" x14ac:dyDescent="0.2">
      <c r="A4" s="10" t="s">
        <v>466</v>
      </c>
      <c r="B4" s="10" t="s">
        <v>532</v>
      </c>
      <c r="C4" s="10" t="s">
        <v>535</v>
      </c>
      <c r="D4" s="10" t="s">
        <v>907</v>
      </c>
      <c r="E4" s="10" t="s">
        <v>623</v>
      </c>
      <c r="F4" s="10">
        <v>60</v>
      </c>
      <c r="G4" s="10">
        <v>0</v>
      </c>
      <c r="H4" s="9">
        <v>60</v>
      </c>
      <c r="I4" s="3">
        <f t="shared" si="2"/>
        <v>0</v>
      </c>
      <c r="J4" s="3" t="str">
        <f t="shared" si="3"/>
        <v>match</v>
      </c>
      <c r="K4" s="10" t="s">
        <v>562</v>
      </c>
    </row>
    <row r="5" spans="1:11" ht="15" customHeight="1" x14ac:dyDescent="0.2">
      <c r="A5" s="10" t="s">
        <v>466</v>
      </c>
      <c r="B5" s="10" t="s">
        <v>532</v>
      </c>
      <c r="C5" s="10" t="s">
        <v>536</v>
      </c>
      <c r="D5" s="10" t="s">
        <v>908</v>
      </c>
      <c r="E5" s="10" t="s">
        <v>623</v>
      </c>
      <c r="F5" s="10">
        <v>0.97699999999999998</v>
      </c>
      <c r="G5" s="10">
        <v>0</v>
      </c>
      <c r="H5">
        <v>0.97699999809265103</v>
      </c>
      <c r="I5" s="3">
        <f t="shared" si="2"/>
        <v>0</v>
      </c>
      <c r="J5" s="3" t="str">
        <f t="shared" si="3"/>
        <v>match</v>
      </c>
      <c r="K5" s="10" t="s">
        <v>563</v>
      </c>
    </row>
    <row r="6" spans="1:11" ht="15" customHeight="1" x14ac:dyDescent="0.2">
      <c r="A6" s="10" t="s">
        <v>466</v>
      </c>
      <c r="B6" s="10" t="s">
        <v>532</v>
      </c>
      <c r="C6" s="10" t="s">
        <v>537</v>
      </c>
      <c r="D6" s="10" t="s">
        <v>909</v>
      </c>
      <c r="E6" s="10" t="s">
        <v>623</v>
      </c>
      <c r="F6" s="10">
        <v>0.97699999999999998</v>
      </c>
      <c r="G6" s="10">
        <v>0</v>
      </c>
      <c r="H6">
        <v>0.97699999809265103</v>
      </c>
      <c r="I6" s="3">
        <f t="shared" si="2"/>
        <v>0</v>
      </c>
      <c r="J6" s="3" t="str">
        <f t="shared" si="3"/>
        <v>match</v>
      </c>
      <c r="K6" s="10" t="s">
        <v>564</v>
      </c>
    </row>
    <row r="7" spans="1:11" ht="15" customHeight="1" x14ac:dyDescent="0.2">
      <c r="A7" s="10" t="s">
        <v>466</v>
      </c>
      <c r="B7" s="10" t="s">
        <v>532</v>
      </c>
      <c r="C7" s="10" t="s">
        <v>538</v>
      </c>
      <c r="D7" s="10" t="s">
        <v>910</v>
      </c>
      <c r="E7" s="10" t="s">
        <v>623</v>
      </c>
      <c r="F7" s="10">
        <v>3</v>
      </c>
      <c r="G7" s="10">
        <v>0</v>
      </c>
      <c r="H7">
        <v>3</v>
      </c>
      <c r="I7" s="3">
        <f t="shared" si="2"/>
        <v>0</v>
      </c>
      <c r="J7" s="3" t="str">
        <f t="shared" si="3"/>
        <v>match</v>
      </c>
      <c r="K7" s="10" t="s">
        <v>565</v>
      </c>
    </row>
    <row r="8" spans="1:11" ht="15" customHeight="1" x14ac:dyDescent="0.2">
      <c r="A8" s="10" t="s">
        <v>466</v>
      </c>
      <c r="B8" s="10" t="s">
        <v>532</v>
      </c>
      <c r="C8" s="10" t="s">
        <v>539</v>
      </c>
      <c r="D8" s="10" t="s">
        <v>911</v>
      </c>
      <c r="E8" s="10" t="s">
        <v>623</v>
      </c>
      <c r="F8" s="10">
        <v>-266</v>
      </c>
      <c r="G8" s="10">
        <v>0</v>
      </c>
      <c r="H8">
        <v>-266.47036711865502</v>
      </c>
      <c r="I8" s="3">
        <f t="shared" si="2"/>
        <v>0</v>
      </c>
      <c r="J8" s="3" t="str">
        <f t="shared" si="3"/>
        <v>match</v>
      </c>
      <c r="K8" s="10" t="s">
        <v>566</v>
      </c>
    </row>
    <row r="9" spans="1:11" ht="15" customHeight="1" x14ac:dyDescent="0.2">
      <c r="A9" s="10" t="s">
        <v>466</v>
      </c>
      <c r="B9" s="10" t="s">
        <v>532</v>
      </c>
      <c r="C9" s="10" t="s">
        <v>540</v>
      </c>
      <c r="D9" s="10" t="s">
        <v>912</v>
      </c>
      <c r="E9" s="10" t="s">
        <v>623</v>
      </c>
      <c r="F9" s="10">
        <v>-1000</v>
      </c>
      <c r="G9" s="10">
        <v>0</v>
      </c>
      <c r="H9">
        <v>-1000</v>
      </c>
      <c r="I9" s="3">
        <f t="shared" si="2"/>
        <v>0</v>
      </c>
      <c r="J9" s="3" t="str">
        <f t="shared" si="3"/>
        <v>match</v>
      </c>
      <c r="K9" s="10" t="s">
        <v>567</v>
      </c>
    </row>
    <row r="10" spans="1:11" ht="15" customHeight="1" x14ac:dyDescent="0.2">
      <c r="A10" s="10" t="s">
        <v>466</v>
      </c>
      <c r="B10" s="10" t="s">
        <v>532</v>
      </c>
      <c r="C10" s="10" t="s">
        <v>541</v>
      </c>
      <c r="D10" s="10" t="s">
        <v>913</v>
      </c>
      <c r="E10" s="10" t="s">
        <v>623</v>
      </c>
      <c r="F10" s="10">
        <v>3065</v>
      </c>
      <c r="G10" s="10">
        <v>0</v>
      </c>
      <c r="H10">
        <v>3065</v>
      </c>
      <c r="I10" s="3">
        <f t="shared" si="2"/>
        <v>0</v>
      </c>
      <c r="J10" s="3" t="str">
        <f t="shared" si="3"/>
        <v>match</v>
      </c>
      <c r="K10" s="10" t="s">
        <v>568</v>
      </c>
    </row>
    <row r="11" spans="1:11" ht="15" customHeight="1" x14ac:dyDescent="0.2">
      <c r="A11" s="10" t="s">
        <v>466</v>
      </c>
      <c r="B11" s="10" t="s">
        <v>542</v>
      </c>
      <c r="C11" s="10" t="s">
        <v>533</v>
      </c>
      <c r="D11" s="10" t="s">
        <v>914</v>
      </c>
      <c r="E11" s="10" t="s">
        <v>623</v>
      </c>
      <c r="F11" s="10">
        <v>100</v>
      </c>
      <c r="G11" s="10">
        <v>1</v>
      </c>
      <c r="H11">
        <v>100</v>
      </c>
      <c r="I11" s="3">
        <f t="shared" si="2"/>
        <v>0</v>
      </c>
      <c r="J11" s="3" t="str">
        <f t="shared" si="3"/>
        <v>match</v>
      </c>
      <c r="K11" s="10" t="s">
        <v>569</v>
      </c>
    </row>
    <row r="12" spans="1:11" ht="15" customHeight="1" x14ac:dyDescent="0.2">
      <c r="A12" s="10" t="s">
        <v>466</v>
      </c>
      <c r="B12" s="10" t="s">
        <v>542</v>
      </c>
      <c r="C12" s="10" t="s">
        <v>534</v>
      </c>
      <c r="D12" s="10" t="s">
        <v>915</v>
      </c>
      <c r="E12" s="10" t="s">
        <v>623</v>
      </c>
      <c r="F12" s="10">
        <v>99</v>
      </c>
      <c r="G12" s="10">
        <v>0.8</v>
      </c>
      <c r="H12">
        <v>99</v>
      </c>
      <c r="I12" s="3">
        <f t="shared" si="2"/>
        <v>0</v>
      </c>
      <c r="J12" s="3" t="str">
        <f t="shared" si="3"/>
        <v>match</v>
      </c>
      <c r="K12" s="10" t="s">
        <v>570</v>
      </c>
    </row>
    <row r="13" spans="1:11" ht="15" customHeight="1" x14ac:dyDescent="0.2">
      <c r="A13" s="10" t="s">
        <v>466</v>
      </c>
      <c r="B13" s="10" t="s">
        <v>542</v>
      </c>
      <c r="C13" s="10" t="s">
        <v>535</v>
      </c>
      <c r="D13" s="10" t="s">
        <v>916</v>
      </c>
      <c r="E13" s="10" t="s">
        <v>623</v>
      </c>
      <c r="F13" s="10">
        <v>90</v>
      </c>
      <c r="G13" s="10">
        <v>0</v>
      </c>
      <c r="H13">
        <v>90</v>
      </c>
      <c r="I13" s="3">
        <f t="shared" si="2"/>
        <v>0</v>
      </c>
      <c r="J13" s="3" t="str">
        <f t="shared" si="3"/>
        <v>match</v>
      </c>
      <c r="K13" s="10" t="s">
        <v>571</v>
      </c>
    </row>
    <row r="14" spans="1:11" ht="15" customHeight="1" x14ac:dyDescent="0.2">
      <c r="A14" s="10" t="s">
        <v>466</v>
      </c>
      <c r="B14" s="10" t="s">
        <v>542</v>
      </c>
      <c r="C14" s="10" t="s">
        <v>536</v>
      </c>
      <c r="D14" s="10" t="s">
        <v>917</v>
      </c>
      <c r="E14" s="10" t="s">
        <v>623</v>
      </c>
      <c r="F14" s="10">
        <v>2</v>
      </c>
      <c r="G14" s="10">
        <v>0</v>
      </c>
      <c r="H14">
        <v>2</v>
      </c>
      <c r="I14" s="3">
        <f t="shared" si="2"/>
        <v>0</v>
      </c>
      <c r="J14" s="3" t="str">
        <f t="shared" si="3"/>
        <v>match</v>
      </c>
      <c r="K14" s="10" t="s">
        <v>572</v>
      </c>
    </row>
    <row r="15" spans="1:11" ht="15" customHeight="1" x14ac:dyDescent="0.2">
      <c r="A15" s="10" t="s">
        <v>466</v>
      </c>
      <c r="B15" s="10" t="s">
        <v>542</v>
      </c>
      <c r="C15" s="10" t="s">
        <v>537</v>
      </c>
      <c r="D15" s="10" t="s">
        <v>918</v>
      </c>
      <c r="E15" s="10" t="s">
        <v>623</v>
      </c>
      <c r="F15" s="10">
        <v>2</v>
      </c>
      <c r="G15" s="10">
        <v>0</v>
      </c>
      <c r="H15">
        <v>2</v>
      </c>
      <c r="I15" s="3">
        <f t="shared" si="2"/>
        <v>0</v>
      </c>
      <c r="J15" s="3" t="str">
        <f t="shared" si="3"/>
        <v>match</v>
      </c>
      <c r="K15" s="10" t="s">
        <v>573</v>
      </c>
    </row>
    <row r="16" spans="1:11" ht="15" customHeight="1" x14ac:dyDescent="0.2">
      <c r="A16" s="10" t="s">
        <v>466</v>
      </c>
      <c r="B16" s="10" t="s">
        <v>542</v>
      </c>
      <c r="C16" s="10" t="s">
        <v>538</v>
      </c>
      <c r="D16" s="10" t="s">
        <v>919</v>
      </c>
      <c r="E16" s="10" t="s">
        <v>623</v>
      </c>
      <c r="F16" s="10">
        <v>2</v>
      </c>
      <c r="G16" s="10">
        <v>0</v>
      </c>
      <c r="H16">
        <v>2</v>
      </c>
      <c r="I16" s="3">
        <f t="shared" si="2"/>
        <v>0</v>
      </c>
      <c r="J16" s="3" t="str">
        <f t="shared" si="3"/>
        <v>match</v>
      </c>
      <c r="K16" s="10" t="s">
        <v>574</v>
      </c>
    </row>
    <row r="17" spans="1:11" ht="15" customHeight="1" x14ac:dyDescent="0.2">
      <c r="A17" s="10" t="s">
        <v>466</v>
      </c>
      <c r="B17" s="10" t="s">
        <v>542</v>
      </c>
      <c r="C17" s="10" t="s">
        <v>539</v>
      </c>
      <c r="D17" s="10" t="s">
        <v>920</v>
      </c>
      <c r="E17" s="10" t="s">
        <v>621</v>
      </c>
      <c r="F17" s="10">
        <v>-270</v>
      </c>
      <c r="G17" s="10">
        <v>3</v>
      </c>
      <c r="H17">
        <v>-269.30318344032003</v>
      </c>
      <c r="I17" s="3">
        <f t="shared" si="2"/>
        <v>0</v>
      </c>
      <c r="J17" s="3" t="str">
        <f t="shared" si="3"/>
        <v>match</v>
      </c>
      <c r="K17" s="10" t="s">
        <v>575</v>
      </c>
    </row>
    <row r="18" spans="1:11" ht="15" customHeight="1" x14ac:dyDescent="0.2">
      <c r="A18" s="10" t="s">
        <v>466</v>
      </c>
      <c r="B18" s="10" t="s">
        <v>542</v>
      </c>
      <c r="C18" s="10" t="s">
        <v>540</v>
      </c>
      <c r="D18" s="10" t="s">
        <v>921</v>
      </c>
      <c r="E18" s="10" t="s">
        <v>621</v>
      </c>
      <c r="F18" s="10">
        <v>-1000</v>
      </c>
      <c r="G18" s="10">
        <v>0</v>
      </c>
      <c r="H18">
        <v>-1000</v>
      </c>
      <c r="I18" s="3">
        <f t="shared" si="2"/>
        <v>0</v>
      </c>
      <c r="J18" s="3" t="str">
        <f t="shared" si="3"/>
        <v>match</v>
      </c>
      <c r="K18" s="10" t="s">
        <v>576</v>
      </c>
    </row>
    <row r="19" spans="1:11" ht="15" customHeight="1" x14ac:dyDescent="0.2">
      <c r="A19" s="10" t="s">
        <v>466</v>
      </c>
      <c r="B19" s="10" t="s">
        <v>542</v>
      </c>
      <c r="C19" s="10" t="s">
        <v>541</v>
      </c>
      <c r="D19" s="10" t="s">
        <v>922</v>
      </c>
      <c r="E19" s="10" t="s">
        <v>621</v>
      </c>
      <c r="F19" s="10">
        <v>1854</v>
      </c>
      <c r="G19" s="10">
        <v>30</v>
      </c>
      <c r="H19">
        <v>1748.79296875</v>
      </c>
      <c r="I19" s="3">
        <f t="shared" si="2"/>
        <v>100</v>
      </c>
      <c r="J19" s="3" t="str">
        <f t="shared" si="3"/>
        <v>no match</v>
      </c>
      <c r="K19" s="10" t="s">
        <v>577</v>
      </c>
    </row>
    <row r="20" spans="1:11" ht="15" customHeight="1" x14ac:dyDescent="0.2">
      <c r="A20" s="10" t="s">
        <v>466</v>
      </c>
      <c r="B20" s="10" t="s">
        <v>543</v>
      </c>
      <c r="C20" s="10" t="s">
        <v>544</v>
      </c>
      <c r="D20" s="10" t="s">
        <v>923</v>
      </c>
      <c r="E20" s="10" t="s">
        <v>623</v>
      </c>
      <c r="F20" s="10">
        <v>204</v>
      </c>
      <c r="G20" s="10">
        <v>0</v>
      </c>
      <c r="H20">
        <v>204</v>
      </c>
      <c r="I20" s="3">
        <f t="shared" si="2"/>
        <v>0</v>
      </c>
      <c r="J20" s="3" t="str">
        <f t="shared" si="3"/>
        <v>match</v>
      </c>
      <c r="K20" s="10" t="s">
        <v>578</v>
      </c>
    </row>
    <row r="21" spans="1:11" ht="15" customHeight="1" x14ac:dyDescent="0.2">
      <c r="A21" s="10" t="s">
        <v>466</v>
      </c>
      <c r="B21" s="10" t="s">
        <v>543</v>
      </c>
      <c r="C21" s="10" t="s">
        <v>545</v>
      </c>
      <c r="D21" s="10" t="s">
        <v>924</v>
      </c>
      <c r="E21" s="10" t="s">
        <v>623</v>
      </c>
      <c r="F21" s="10">
        <v>201</v>
      </c>
      <c r="G21" s="10">
        <v>0</v>
      </c>
      <c r="H21">
        <v>201</v>
      </c>
      <c r="I21" s="3">
        <f t="shared" si="2"/>
        <v>0</v>
      </c>
      <c r="J21" s="3" t="str">
        <f t="shared" si="3"/>
        <v>match</v>
      </c>
      <c r="K21" s="10" t="s">
        <v>579</v>
      </c>
    </row>
    <row r="22" spans="1:11" ht="15" customHeight="1" x14ac:dyDescent="0.2">
      <c r="A22" s="10" t="s">
        <v>466</v>
      </c>
      <c r="B22" s="10" t="s">
        <v>543</v>
      </c>
      <c r="C22" s="10" t="s">
        <v>546</v>
      </c>
      <c r="D22" s="10" t="s">
        <v>925</v>
      </c>
      <c r="E22" s="10" t="s">
        <v>623</v>
      </c>
      <c r="F22" s="10">
        <v>60</v>
      </c>
      <c r="G22" s="10">
        <v>0</v>
      </c>
      <c r="H22">
        <v>60</v>
      </c>
      <c r="I22" s="3">
        <f t="shared" si="2"/>
        <v>0</v>
      </c>
      <c r="J22" s="3" t="str">
        <f t="shared" si="3"/>
        <v>match</v>
      </c>
      <c r="K22" s="10" t="s">
        <v>580</v>
      </c>
    </row>
    <row r="23" spans="1:11" ht="15" customHeight="1" x14ac:dyDescent="0.2">
      <c r="A23" s="10" t="s">
        <v>466</v>
      </c>
      <c r="B23" s="10" t="s">
        <v>543</v>
      </c>
      <c r="C23" s="10" t="s">
        <v>547</v>
      </c>
      <c r="D23" s="10" t="s">
        <v>926</v>
      </c>
      <c r="E23" s="10" t="s">
        <v>621</v>
      </c>
      <c r="F23" s="10">
        <v>100</v>
      </c>
      <c r="G23" s="10">
        <v>0</v>
      </c>
      <c r="H23">
        <v>100</v>
      </c>
      <c r="I23" s="3">
        <f t="shared" si="2"/>
        <v>0</v>
      </c>
      <c r="J23" s="3" t="str">
        <f t="shared" si="3"/>
        <v>match</v>
      </c>
      <c r="K23" s="10" t="s">
        <v>581</v>
      </c>
    </row>
    <row r="24" spans="1:11" ht="15" customHeight="1" x14ac:dyDescent="0.2">
      <c r="A24" s="10" t="s">
        <v>466</v>
      </c>
      <c r="B24" s="10" t="s">
        <v>543</v>
      </c>
      <c r="C24" s="10" t="s">
        <v>548</v>
      </c>
      <c r="D24" s="10" t="s">
        <v>927</v>
      </c>
      <c r="E24" s="10" t="s">
        <v>621</v>
      </c>
      <c r="F24" s="10">
        <v>99</v>
      </c>
      <c r="G24" s="10">
        <v>0</v>
      </c>
      <c r="H24">
        <v>99</v>
      </c>
      <c r="I24" s="3">
        <f t="shared" si="2"/>
        <v>0</v>
      </c>
      <c r="J24" s="3" t="str">
        <f t="shared" si="3"/>
        <v>match</v>
      </c>
      <c r="K24" s="10" t="s">
        <v>582</v>
      </c>
    </row>
    <row r="25" spans="1:11" ht="15" customHeight="1" x14ac:dyDescent="0.2">
      <c r="A25" s="10" t="s">
        <v>466</v>
      </c>
      <c r="B25" s="10" t="s">
        <v>543</v>
      </c>
      <c r="C25" s="10" t="s">
        <v>549</v>
      </c>
      <c r="D25" s="10" t="s">
        <v>928</v>
      </c>
      <c r="E25" s="10" t="s">
        <v>621</v>
      </c>
      <c r="F25" s="10">
        <v>26</v>
      </c>
      <c r="G25" s="10">
        <v>0</v>
      </c>
      <c r="H25">
        <v>26</v>
      </c>
      <c r="I25" s="3">
        <f t="shared" si="2"/>
        <v>0</v>
      </c>
      <c r="J25" s="3" t="str">
        <f t="shared" si="3"/>
        <v>match</v>
      </c>
      <c r="K25" s="10" t="s">
        <v>583</v>
      </c>
    </row>
    <row r="26" spans="1:11" ht="15" customHeight="1" x14ac:dyDescent="0.2">
      <c r="A26" s="10" t="s">
        <v>466</v>
      </c>
      <c r="B26" s="10" t="s">
        <v>543</v>
      </c>
      <c r="C26" s="10" t="s">
        <v>550</v>
      </c>
      <c r="D26" s="10" t="s">
        <v>929</v>
      </c>
      <c r="E26" s="10" t="s">
        <v>621</v>
      </c>
      <c r="F26" s="10">
        <v>100</v>
      </c>
      <c r="G26" s="10">
        <v>0</v>
      </c>
      <c r="I26" s="3" t="str">
        <f t="shared" si="2"/>
        <v/>
      </c>
      <c r="J26" s="3" t="str">
        <f t="shared" si="3"/>
        <v/>
      </c>
      <c r="K26" s="10" t="s">
        <v>584</v>
      </c>
    </row>
    <row r="27" spans="1:11" ht="15" customHeight="1" x14ac:dyDescent="0.2">
      <c r="A27" s="10" t="s">
        <v>466</v>
      </c>
      <c r="B27" s="10" t="s">
        <v>543</v>
      </c>
      <c r="C27" s="10" t="s">
        <v>551</v>
      </c>
      <c r="D27" s="10" t="s">
        <v>930</v>
      </c>
      <c r="E27" s="10" t="s">
        <v>621</v>
      </c>
      <c r="F27" s="10">
        <v>99</v>
      </c>
      <c r="G27" s="10">
        <v>0</v>
      </c>
      <c r="I27" s="3" t="str">
        <f t="shared" si="2"/>
        <v/>
      </c>
      <c r="J27" s="3" t="str">
        <f t="shared" si="3"/>
        <v/>
      </c>
      <c r="K27" s="10" t="s">
        <v>585</v>
      </c>
    </row>
    <row r="28" spans="1:11" ht="15" customHeight="1" x14ac:dyDescent="0.2">
      <c r="A28" s="10" t="s">
        <v>466</v>
      </c>
      <c r="B28" s="10" t="s">
        <v>543</v>
      </c>
      <c r="C28" s="10" t="s">
        <v>552</v>
      </c>
      <c r="D28" s="10" t="s">
        <v>931</v>
      </c>
      <c r="E28" s="10" t="s">
        <v>621</v>
      </c>
      <c r="F28" s="10">
        <v>26</v>
      </c>
      <c r="G28" s="10">
        <v>0</v>
      </c>
      <c r="I28" s="3" t="str">
        <f t="shared" si="2"/>
        <v/>
      </c>
      <c r="J28" s="3" t="str">
        <f t="shared" si="3"/>
        <v/>
      </c>
      <c r="K28" s="10" t="s">
        <v>586</v>
      </c>
    </row>
    <row r="29" spans="1:11" ht="15" customHeight="1" x14ac:dyDescent="0.2">
      <c r="A29" s="10" t="s">
        <v>466</v>
      </c>
      <c r="B29" s="10" t="s">
        <v>543</v>
      </c>
      <c r="C29" s="10" t="s">
        <v>553</v>
      </c>
      <c r="D29" s="10" t="s">
        <v>932</v>
      </c>
      <c r="E29" s="10" t="s">
        <v>621</v>
      </c>
      <c r="F29" s="10">
        <v>125256</v>
      </c>
      <c r="G29" s="10">
        <v>0</v>
      </c>
      <c r="H29">
        <v>125256</v>
      </c>
      <c r="I29" s="3">
        <f t="shared" si="2"/>
        <v>0</v>
      </c>
      <c r="J29" s="3" t="str">
        <f t="shared" si="3"/>
        <v>match</v>
      </c>
      <c r="K29" s="10" t="s">
        <v>587</v>
      </c>
    </row>
    <row r="30" spans="1:11" ht="15" customHeight="1" x14ac:dyDescent="0.2">
      <c r="A30" s="10" t="s">
        <v>466</v>
      </c>
      <c r="B30" s="10" t="s">
        <v>543</v>
      </c>
      <c r="C30" s="10" t="s">
        <v>554</v>
      </c>
      <c r="D30" s="10" t="s">
        <v>933</v>
      </c>
      <c r="E30" s="10" t="s">
        <v>621</v>
      </c>
      <c r="F30" s="10">
        <v>125256</v>
      </c>
      <c r="G30" s="10">
        <v>0</v>
      </c>
      <c r="I30" s="3" t="str">
        <f t="shared" si="2"/>
        <v/>
      </c>
      <c r="J30" s="3" t="str">
        <f t="shared" si="3"/>
        <v/>
      </c>
      <c r="K30" s="10" t="s">
        <v>588</v>
      </c>
    </row>
    <row r="31" spans="1:11" ht="15" customHeight="1" x14ac:dyDescent="0.2">
      <c r="A31" s="10" t="s">
        <v>466</v>
      </c>
      <c r="B31" s="10" t="s">
        <v>543</v>
      </c>
      <c r="C31" s="10" t="s">
        <v>555</v>
      </c>
      <c r="D31" s="10" t="s">
        <v>934</v>
      </c>
      <c r="E31" s="10" t="s">
        <v>621</v>
      </c>
      <c r="F31" s="10">
        <v>-46.9</v>
      </c>
      <c r="G31" s="10">
        <v>0</v>
      </c>
      <c r="H31">
        <v>-46.8827</v>
      </c>
      <c r="I31" s="3">
        <f t="shared" si="2"/>
        <v>0</v>
      </c>
      <c r="J31" s="3" t="str">
        <f t="shared" si="3"/>
        <v>match</v>
      </c>
      <c r="K31" s="10" t="s">
        <v>589</v>
      </c>
    </row>
    <row r="32" spans="1:11" ht="15" customHeight="1" x14ac:dyDescent="0.2">
      <c r="A32" s="10" t="s">
        <v>466</v>
      </c>
      <c r="B32" s="10" t="s">
        <v>543</v>
      </c>
      <c r="C32" s="10" t="s">
        <v>556</v>
      </c>
      <c r="D32" s="10" t="s">
        <v>935</v>
      </c>
      <c r="E32" s="10" t="s">
        <v>623</v>
      </c>
      <c r="F32" s="10">
        <v>-1000</v>
      </c>
      <c r="G32" s="10">
        <v>0</v>
      </c>
      <c r="H32">
        <v>-1000</v>
      </c>
      <c r="I32" s="3">
        <f t="shared" si="2"/>
        <v>0</v>
      </c>
      <c r="J32" s="3" t="str">
        <f t="shared" si="3"/>
        <v>match</v>
      </c>
      <c r="K32" s="10" t="s">
        <v>590</v>
      </c>
    </row>
    <row r="33" spans="1:11" ht="15" customHeight="1" x14ac:dyDescent="0.2">
      <c r="A33" s="10" t="s">
        <v>466</v>
      </c>
      <c r="B33" s="10" t="s">
        <v>543</v>
      </c>
      <c r="C33" s="10" t="s">
        <v>557</v>
      </c>
      <c r="D33" s="10" t="s">
        <v>936</v>
      </c>
      <c r="E33" s="10" t="s">
        <v>623</v>
      </c>
      <c r="F33" s="10">
        <v>723</v>
      </c>
      <c r="G33" s="10">
        <v>0</v>
      </c>
      <c r="H33">
        <v>723</v>
      </c>
      <c r="I33" s="3">
        <f t="shared" si="2"/>
        <v>0</v>
      </c>
      <c r="J33" s="3" t="str">
        <f t="shared" si="3"/>
        <v>match</v>
      </c>
      <c r="K33" s="10" t="s">
        <v>591</v>
      </c>
    </row>
    <row r="34" spans="1:11" ht="15" customHeight="1" x14ac:dyDescent="0.2">
      <c r="A34" s="10" t="s">
        <v>466</v>
      </c>
      <c r="B34" s="10" t="s">
        <v>558</v>
      </c>
      <c r="C34" s="10" t="s">
        <v>544</v>
      </c>
      <c r="D34" s="10" t="s">
        <v>937</v>
      </c>
      <c r="E34" s="10" t="s">
        <v>621</v>
      </c>
      <c r="F34" s="10">
        <v>100</v>
      </c>
      <c r="G34" s="10">
        <v>1</v>
      </c>
      <c r="H34">
        <v>100</v>
      </c>
      <c r="I34" s="3">
        <f t="shared" si="2"/>
        <v>0</v>
      </c>
      <c r="J34" s="3" t="str">
        <f t="shared" si="3"/>
        <v>match</v>
      </c>
      <c r="K34" s="10" t="s">
        <v>592</v>
      </c>
    </row>
    <row r="35" spans="1:11" ht="15" customHeight="1" x14ac:dyDescent="0.2">
      <c r="A35" s="10" t="s">
        <v>466</v>
      </c>
      <c r="B35" s="10" t="s">
        <v>558</v>
      </c>
      <c r="C35" s="10" t="s">
        <v>545</v>
      </c>
      <c r="D35" s="10" t="s">
        <v>938</v>
      </c>
      <c r="E35" s="10" t="s">
        <v>621</v>
      </c>
      <c r="F35" s="10">
        <v>99</v>
      </c>
      <c r="G35" s="10">
        <v>0.8</v>
      </c>
      <c r="H35">
        <v>99</v>
      </c>
      <c r="I35" s="3">
        <f t="shared" si="2"/>
        <v>0</v>
      </c>
      <c r="J35" s="3" t="str">
        <f t="shared" si="3"/>
        <v>match</v>
      </c>
      <c r="K35" s="10" t="s">
        <v>593</v>
      </c>
    </row>
    <row r="36" spans="1:11" ht="15" customHeight="1" x14ac:dyDescent="0.2">
      <c r="A36" s="10" t="s">
        <v>466</v>
      </c>
      <c r="B36" s="10" t="s">
        <v>558</v>
      </c>
      <c r="C36" s="10" t="s">
        <v>546</v>
      </c>
      <c r="D36" s="10" t="s">
        <v>939</v>
      </c>
      <c r="E36" s="10" t="s">
        <v>621</v>
      </c>
      <c r="F36" s="10">
        <v>90</v>
      </c>
      <c r="G36" s="10">
        <v>0</v>
      </c>
      <c r="H36">
        <v>90</v>
      </c>
      <c r="I36" s="3">
        <f t="shared" si="2"/>
        <v>0</v>
      </c>
      <c r="J36" s="3" t="str">
        <f t="shared" si="3"/>
        <v>match</v>
      </c>
      <c r="K36" s="10" t="s">
        <v>594</v>
      </c>
    </row>
    <row r="37" spans="1:11" ht="15" customHeight="1" x14ac:dyDescent="0.2">
      <c r="A37" s="10" t="s">
        <v>466</v>
      </c>
      <c r="B37" s="10" t="s">
        <v>558</v>
      </c>
      <c r="C37" s="10" t="s">
        <v>547</v>
      </c>
      <c r="D37" s="10" t="s">
        <v>940</v>
      </c>
      <c r="E37" s="10" t="s">
        <v>621</v>
      </c>
      <c r="F37" s="10">
        <v>49</v>
      </c>
      <c r="G37" s="10">
        <v>0.2</v>
      </c>
      <c r="H37">
        <v>49</v>
      </c>
      <c r="I37" s="3">
        <f t="shared" si="2"/>
        <v>0</v>
      </c>
      <c r="J37" s="3" t="str">
        <f t="shared" si="3"/>
        <v>match</v>
      </c>
      <c r="K37" s="10" t="s">
        <v>595</v>
      </c>
    </row>
    <row r="38" spans="1:11" ht="15" customHeight="1" x14ac:dyDescent="0.2">
      <c r="A38" s="10" t="s">
        <v>466</v>
      </c>
      <c r="B38" s="10" t="s">
        <v>558</v>
      </c>
      <c r="C38" s="10" t="s">
        <v>548</v>
      </c>
      <c r="D38" s="10" t="s">
        <v>941</v>
      </c>
      <c r="E38" s="10" t="s">
        <v>621</v>
      </c>
      <c r="F38" s="10">
        <v>49</v>
      </c>
      <c r="G38" s="10">
        <v>0.3</v>
      </c>
      <c r="H38">
        <v>49</v>
      </c>
      <c r="I38" s="3">
        <f t="shared" si="2"/>
        <v>0</v>
      </c>
      <c r="J38" s="3" t="str">
        <f t="shared" si="3"/>
        <v>match</v>
      </c>
      <c r="K38" s="10" t="s">
        <v>596</v>
      </c>
    </row>
    <row r="39" spans="1:11" ht="15" customHeight="1" x14ac:dyDescent="0.2">
      <c r="A39" s="10" t="s">
        <v>466</v>
      </c>
      <c r="B39" s="10" t="s">
        <v>558</v>
      </c>
      <c r="C39" s="10" t="s">
        <v>549</v>
      </c>
      <c r="D39" s="10" t="s">
        <v>942</v>
      </c>
      <c r="E39" s="10" t="s">
        <v>621</v>
      </c>
      <c r="F39" s="10">
        <v>40</v>
      </c>
      <c r="G39" s="10">
        <v>0</v>
      </c>
      <c r="H39">
        <v>39</v>
      </c>
      <c r="I39" s="3">
        <f t="shared" si="2"/>
        <v>1</v>
      </c>
      <c r="J39" s="3" t="str">
        <f t="shared" si="3"/>
        <v>no match</v>
      </c>
      <c r="K39" s="10" t="s">
        <v>597</v>
      </c>
    </row>
    <row r="40" spans="1:11" ht="15" customHeight="1" x14ac:dyDescent="0.2">
      <c r="A40" s="10" t="s">
        <v>466</v>
      </c>
      <c r="B40" s="10" t="s">
        <v>558</v>
      </c>
      <c r="C40" s="10" t="s">
        <v>550</v>
      </c>
      <c r="D40" s="10" t="s">
        <v>943</v>
      </c>
      <c r="E40" s="10" t="s">
        <v>621</v>
      </c>
      <c r="F40" s="10">
        <v>49</v>
      </c>
      <c r="G40" s="10">
        <v>0.2</v>
      </c>
      <c r="I40" s="3" t="str">
        <f t="shared" si="2"/>
        <v/>
      </c>
      <c r="J40" s="3" t="str">
        <f t="shared" si="3"/>
        <v/>
      </c>
      <c r="K40" s="10" t="s">
        <v>598</v>
      </c>
    </row>
    <row r="41" spans="1:11" ht="15" customHeight="1" x14ac:dyDescent="0.2">
      <c r="A41" s="10" t="s">
        <v>466</v>
      </c>
      <c r="B41" s="10" t="s">
        <v>558</v>
      </c>
      <c r="C41" s="10" t="s">
        <v>551</v>
      </c>
      <c r="D41" s="10" t="s">
        <v>944</v>
      </c>
      <c r="E41" s="10" t="s">
        <v>621</v>
      </c>
      <c r="F41" s="10">
        <v>49</v>
      </c>
      <c r="G41" s="10">
        <v>0.3</v>
      </c>
      <c r="I41" s="3" t="str">
        <f t="shared" si="2"/>
        <v/>
      </c>
      <c r="J41" s="3" t="str">
        <f t="shared" si="3"/>
        <v/>
      </c>
      <c r="K41" s="10" t="s">
        <v>599</v>
      </c>
    </row>
    <row r="42" spans="1:11" ht="15" customHeight="1" x14ac:dyDescent="0.2">
      <c r="A42" s="10" t="s">
        <v>466</v>
      </c>
      <c r="B42" s="10" t="s">
        <v>558</v>
      </c>
      <c r="C42" s="10" t="s">
        <v>552</v>
      </c>
      <c r="D42" s="10" t="s">
        <v>945</v>
      </c>
      <c r="E42" s="10" t="s">
        <v>621</v>
      </c>
      <c r="F42" s="10">
        <v>40</v>
      </c>
      <c r="G42" s="10">
        <v>0</v>
      </c>
      <c r="I42" s="3" t="str">
        <f t="shared" si="2"/>
        <v/>
      </c>
      <c r="J42" s="3" t="str">
        <f t="shared" si="3"/>
        <v/>
      </c>
      <c r="K42" s="10" t="s">
        <v>600</v>
      </c>
    </row>
    <row r="43" spans="1:11" ht="15" customHeight="1" x14ac:dyDescent="0.2">
      <c r="A43" s="10" t="s">
        <v>466</v>
      </c>
      <c r="B43" s="10" t="s">
        <v>558</v>
      </c>
      <c r="C43" s="10" t="s">
        <v>553</v>
      </c>
      <c r="D43" s="10" t="s">
        <v>946</v>
      </c>
      <c r="E43" s="10" t="s">
        <v>621</v>
      </c>
      <c r="F43" s="10">
        <v>45985</v>
      </c>
      <c r="G43" s="10">
        <v>100</v>
      </c>
      <c r="H43">
        <v>45701</v>
      </c>
      <c r="I43" s="3">
        <f t="shared" si="2"/>
        <v>200</v>
      </c>
      <c r="J43" s="3" t="str">
        <f t="shared" si="3"/>
        <v>partial match</v>
      </c>
      <c r="K43" s="10" t="s">
        <v>601</v>
      </c>
    </row>
    <row r="44" spans="1:11" ht="15" customHeight="1" x14ac:dyDescent="0.2">
      <c r="A44" s="10" t="s">
        <v>466</v>
      </c>
      <c r="B44" s="10" t="s">
        <v>558</v>
      </c>
      <c r="C44" s="10" t="s">
        <v>554</v>
      </c>
      <c r="D44" s="10" t="s">
        <v>947</v>
      </c>
      <c r="E44" s="10" t="s">
        <v>621</v>
      </c>
      <c r="F44" s="10">
        <v>45985</v>
      </c>
      <c r="G44" s="10">
        <v>100</v>
      </c>
      <c r="I44" s="3" t="str">
        <f t="shared" si="2"/>
        <v/>
      </c>
      <c r="J44" s="3" t="str">
        <f t="shared" si="3"/>
        <v/>
      </c>
      <c r="K44" s="10" t="s">
        <v>602</v>
      </c>
    </row>
    <row r="45" spans="1:11" ht="15" customHeight="1" x14ac:dyDescent="0.2">
      <c r="A45" s="10" t="s">
        <v>466</v>
      </c>
      <c r="B45" s="10" t="s">
        <v>558</v>
      </c>
      <c r="C45" s="10" t="s">
        <v>555</v>
      </c>
      <c r="D45" s="10" t="s">
        <v>948</v>
      </c>
      <c r="E45" s="10" t="s">
        <v>621</v>
      </c>
      <c r="F45" s="10">
        <v>-48.9</v>
      </c>
      <c r="G45" s="10">
        <v>0.1</v>
      </c>
      <c r="H45">
        <v>-46.639653375166503</v>
      </c>
      <c r="I45" s="3">
        <f t="shared" si="2"/>
        <v>2.2000000000000002</v>
      </c>
      <c r="J45" s="3" t="str">
        <f t="shared" si="3"/>
        <v>no match</v>
      </c>
      <c r="K45" s="10" t="s">
        <v>603</v>
      </c>
    </row>
    <row r="46" spans="1:11" ht="15" customHeight="1" x14ac:dyDescent="0.2">
      <c r="A46" s="10" t="s">
        <v>466</v>
      </c>
      <c r="B46" s="10" t="s">
        <v>558</v>
      </c>
      <c r="C46" s="10" t="s">
        <v>556</v>
      </c>
      <c r="D46" s="10" t="s">
        <v>949</v>
      </c>
      <c r="E46" s="10" t="s">
        <v>621</v>
      </c>
      <c r="F46" s="10">
        <v>-939</v>
      </c>
      <c r="G46" s="10">
        <v>1</v>
      </c>
      <c r="H46">
        <v>-949.34533691406205</v>
      </c>
      <c r="I46" s="3">
        <f t="shared" si="2"/>
        <v>10</v>
      </c>
      <c r="J46" s="3" t="str">
        <f t="shared" si="3"/>
        <v>no match</v>
      </c>
      <c r="K46" s="10" t="s">
        <v>604</v>
      </c>
    </row>
    <row r="47" spans="1:11" ht="15" customHeight="1" x14ac:dyDescent="0.2">
      <c r="A47" s="10" t="s">
        <v>466</v>
      </c>
      <c r="B47" s="10" t="s">
        <v>558</v>
      </c>
      <c r="C47" s="10" t="s">
        <v>557</v>
      </c>
      <c r="D47" s="10" t="s">
        <v>950</v>
      </c>
      <c r="E47" s="10" t="s">
        <v>623</v>
      </c>
      <c r="F47" s="10">
        <v>521</v>
      </c>
      <c r="G47" s="10">
        <v>4</v>
      </c>
      <c r="H47">
        <v>641.55926513671795</v>
      </c>
      <c r="I47" s="3">
        <f t="shared" si="2"/>
        <v>120</v>
      </c>
      <c r="J47" s="3" t="str">
        <f t="shared" si="3"/>
        <v>no match</v>
      </c>
      <c r="K47" s="10" t="s">
        <v>605</v>
      </c>
    </row>
    <row r="48" spans="1:11" ht="15" customHeight="1" x14ac:dyDescent="0.2">
      <c r="A48" s="10" t="s">
        <v>466</v>
      </c>
      <c r="B48" s="10" t="s">
        <v>559</v>
      </c>
      <c r="C48" s="10" t="s">
        <v>544</v>
      </c>
      <c r="D48" s="10" t="s">
        <v>951</v>
      </c>
      <c r="E48" s="10" t="s">
        <v>621</v>
      </c>
      <c r="F48" s="10">
        <v>100</v>
      </c>
      <c r="G48" s="10">
        <v>1</v>
      </c>
      <c r="H48">
        <v>100</v>
      </c>
      <c r="I48" s="3">
        <f t="shared" si="2"/>
        <v>0</v>
      </c>
      <c r="J48" s="3" t="str">
        <f t="shared" si="3"/>
        <v>match</v>
      </c>
      <c r="K48" s="10" t="s">
        <v>606</v>
      </c>
    </row>
    <row r="49" spans="1:11" ht="15" customHeight="1" x14ac:dyDescent="0.2">
      <c r="A49" s="10" t="s">
        <v>466</v>
      </c>
      <c r="B49" s="10" t="s">
        <v>559</v>
      </c>
      <c r="C49" s="10" t="s">
        <v>545</v>
      </c>
      <c r="D49" s="10" t="s">
        <v>952</v>
      </c>
      <c r="E49" s="10" t="s">
        <v>621</v>
      </c>
      <c r="F49" s="10">
        <v>99</v>
      </c>
      <c r="G49" s="10">
        <v>0.8</v>
      </c>
      <c r="H49">
        <v>99</v>
      </c>
      <c r="I49" s="3">
        <f t="shared" si="2"/>
        <v>0</v>
      </c>
      <c r="J49" s="3" t="str">
        <f t="shared" si="3"/>
        <v>match</v>
      </c>
      <c r="K49" s="10" t="s">
        <v>607</v>
      </c>
    </row>
    <row r="50" spans="1:11" ht="15" customHeight="1" x14ac:dyDescent="0.2">
      <c r="A50" s="10" t="s">
        <v>466</v>
      </c>
      <c r="B50" s="10" t="s">
        <v>559</v>
      </c>
      <c r="C50" s="10" t="s">
        <v>546</v>
      </c>
      <c r="D50" s="10" t="s">
        <v>953</v>
      </c>
      <c r="E50" s="10" t="s">
        <v>621</v>
      </c>
      <c r="F50" s="10">
        <v>90</v>
      </c>
      <c r="G50" s="10">
        <v>0</v>
      </c>
      <c r="H50">
        <v>90</v>
      </c>
      <c r="I50" s="3">
        <f t="shared" si="2"/>
        <v>0</v>
      </c>
      <c r="J50" s="3" t="str">
        <f t="shared" si="3"/>
        <v>match</v>
      </c>
      <c r="K50" s="10" t="s">
        <v>608</v>
      </c>
    </row>
    <row r="51" spans="1:11" ht="15" customHeight="1" x14ac:dyDescent="0.2">
      <c r="A51" s="10" t="s">
        <v>466</v>
      </c>
      <c r="B51" s="10" t="s">
        <v>559</v>
      </c>
      <c r="C51" s="10" t="s">
        <v>547</v>
      </c>
      <c r="D51" s="10" t="s">
        <v>954</v>
      </c>
      <c r="E51" s="10" t="s">
        <v>621</v>
      </c>
      <c r="F51" s="10">
        <v>49</v>
      </c>
      <c r="G51" s="10">
        <v>0.3</v>
      </c>
      <c r="H51">
        <v>49</v>
      </c>
      <c r="I51" s="3">
        <f t="shared" si="2"/>
        <v>0</v>
      </c>
      <c r="J51" s="3" t="str">
        <f t="shared" si="3"/>
        <v>match</v>
      </c>
      <c r="K51" s="10" t="s">
        <v>609</v>
      </c>
    </row>
    <row r="52" spans="1:11" ht="15" customHeight="1" x14ac:dyDescent="0.2">
      <c r="A52" s="10" t="s">
        <v>466</v>
      </c>
      <c r="B52" s="10" t="s">
        <v>559</v>
      </c>
      <c r="C52" s="10" t="s">
        <v>548</v>
      </c>
      <c r="D52" s="10" t="s">
        <v>955</v>
      </c>
      <c r="E52" s="10" t="s">
        <v>621</v>
      </c>
      <c r="F52" s="10">
        <v>49</v>
      </c>
      <c r="G52" s="10">
        <v>0.3</v>
      </c>
      <c r="H52">
        <v>49</v>
      </c>
      <c r="I52" s="3">
        <f t="shared" si="2"/>
        <v>0</v>
      </c>
      <c r="J52" s="3" t="str">
        <f t="shared" si="3"/>
        <v>match</v>
      </c>
      <c r="K52" s="10" t="s">
        <v>610</v>
      </c>
    </row>
    <row r="53" spans="1:11" ht="15" customHeight="1" x14ac:dyDescent="0.2">
      <c r="A53" s="10" t="s">
        <v>466</v>
      </c>
      <c r="B53" s="10" t="s">
        <v>559</v>
      </c>
      <c r="C53" s="10" t="s">
        <v>549</v>
      </c>
      <c r="D53" s="10" t="s">
        <v>956</v>
      </c>
      <c r="E53" s="10" t="s">
        <v>621</v>
      </c>
      <c r="F53" s="10">
        <v>40</v>
      </c>
      <c r="G53" s="10">
        <v>0.3</v>
      </c>
      <c r="H53">
        <v>39</v>
      </c>
      <c r="I53" s="3">
        <f t="shared" si="2"/>
        <v>1</v>
      </c>
      <c r="J53" s="3" t="str">
        <f t="shared" si="3"/>
        <v>no match</v>
      </c>
      <c r="K53" s="10" t="s">
        <v>611</v>
      </c>
    </row>
    <row r="54" spans="1:11" ht="15" customHeight="1" x14ac:dyDescent="0.2">
      <c r="A54" s="10" t="s">
        <v>466</v>
      </c>
      <c r="B54" s="10" t="s">
        <v>559</v>
      </c>
      <c r="C54" s="10" t="s">
        <v>550</v>
      </c>
      <c r="D54" s="10" t="s">
        <v>957</v>
      </c>
      <c r="E54" s="10" t="s">
        <v>621</v>
      </c>
      <c r="F54" s="10">
        <v>49</v>
      </c>
      <c r="G54" s="10">
        <v>0.3</v>
      </c>
      <c r="H54">
        <v>49</v>
      </c>
      <c r="I54" s="3">
        <f t="shared" si="2"/>
        <v>0</v>
      </c>
      <c r="J54" s="3" t="str">
        <f t="shared" si="3"/>
        <v>match</v>
      </c>
      <c r="K54" s="10" t="s">
        <v>612</v>
      </c>
    </row>
    <row r="55" spans="1:11" ht="15" customHeight="1" x14ac:dyDescent="0.2">
      <c r="A55" s="10" t="s">
        <v>466</v>
      </c>
      <c r="B55" s="10" t="s">
        <v>559</v>
      </c>
      <c r="C55" s="10" t="s">
        <v>551</v>
      </c>
      <c r="D55" s="10" t="s">
        <v>958</v>
      </c>
      <c r="E55" s="10" t="s">
        <v>621</v>
      </c>
      <c r="F55" s="10">
        <v>49</v>
      </c>
      <c r="G55" s="10">
        <v>0.3</v>
      </c>
      <c r="H55">
        <v>49</v>
      </c>
      <c r="I55" s="3">
        <f t="shared" si="2"/>
        <v>0</v>
      </c>
      <c r="J55" s="3" t="str">
        <f t="shared" si="3"/>
        <v>match</v>
      </c>
      <c r="K55" s="10" t="s">
        <v>613</v>
      </c>
    </row>
    <row r="56" spans="1:11" ht="15" customHeight="1" x14ac:dyDescent="0.2">
      <c r="A56" s="10" t="s">
        <v>466</v>
      </c>
      <c r="B56" s="10" t="s">
        <v>559</v>
      </c>
      <c r="C56" s="10" t="s">
        <v>552</v>
      </c>
      <c r="D56" s="10" t="s">
        <v>959</v>
      </c>
      <c r="E56" s="10" t="s">
        <v>621</v>
      </c>
      <c r="F56" s="10">
        <v>40</v>
      </c>
      <c r="G56" s="10">
        <v>0.3</v>
      </c>
      <c r="H56">
        <v>39</v>
      </c>
      <c r="I56" s="3">
        <f t="shared" si="2"/>
        <v>1</v>
      </c>
      <c r="J56" s="3" t="str">
        <f t="shared" si="3"/>
        <v>no match</v>
      </c>
      <c r="K56" s="10" t="s">
        <v>614</v>
      </c>
    </row>
    <row r="57" spans="1:11" ht="15" customHeight="1" x14ac:dyDescent="0.2">
      <c r="A57" s="10" t="s">
        <v>466</v>
      </c>
      <c r="B57" s="10" t="s">
        <v>559</v>
      </c>
      <c r="C57" s="10" t="s">
        <v>553</v>
      </c>
      <c r="D57" s="10" t="s">
        <v>960</v>
      </c>
      <c r="E57" s="10" t="s">
        <v>621</v>
      </c>
      <c r="F57" s="10">
        <v>45981</v>
      </c>
      <c r="G57" s="10">
        <v>800</v>
      </c>
      <c r="H57">
        <v>45694</v>
      </c>
      <c r="I57" s="3">
        <f t="shared" si="2"/>
        <v>200</v>
      </c>
      <c r="J57" s="3" t="str">
        <f t="shared" si="3"/>
        <v>match</v>
      </c>
      <c r="K57" s="10" t="s">
        <v>615</v>
      </c>
    </row>
    <row r="58" spans="1:11" ht="15" customHeight="1" x14ac:dyDescent="0.2">
      <c r="A58" s="10" t="s">
        <v>466</v>
      </c>
      <c r="B58" s="10" t="s">
        <v>559</v>
      </c>
      <c r="C58" s="10" t="s">
        <v>554</v>
      </c>
      <c r="D58" s="10" t="s">
        <v>961</v>
      </c>
      <c r="E58" s="10" t="s">
        <v>621</v>
      </c>
      <c r="F58" s="10">
        <v>45985</v>
      </c>
      <c r="G58" s="10">
        <v>800</v>
      </c>
      <c r="I58" s="3" t="str">
        <f t="shared" si="2"/>
        <v/>
      </c>
      <c r="J58" s="3" t="str">
        <f t="shared" si="3"/>
        <v/>
      </c>
      <c r="K58" s="10" t="s">
        <v>616</v>
      </c>
    </row>
    <row r="59" spans="1:11" ht="15" customHeight="1" x14ac:dyDescent="0.2">
      <c r="A59" s="10" t="s">
        <v>466</v>
      </c>
      <c r="B59" s="10" t="s">
        <v>559</v>
      </c>
      <c r="C59" s="10" t="s">
        <v>555</v>
      </c>
      <c r="D59" s="10" t="s">
        <v>962</v>
      </c>
      <c r="E59" s="10" t="s">
        <v>621</v>
      </c>
      <c r="F59" s="10">
        <v>-49</v>
      </c>
      <c r="G59" s="10">
        <v>2.8</v>
      </c>
      <c r="H59">
        <v>-46.731599051999702</v>
      </c>
      <c r="I59" s="3">
        <f t="shared" si="2"/>
        <v>2.2000000000000002</v>
      </c>
      <c r="J59" s="3" t="str">
        <f t="shared" si="3"/>
        <v>match</v>
      </c>
      <c r="K59" s="10" t="s">
        <v>617</v>
      </c>
    </row>
    <row r="60" spans="1:11" ht="15" customHeight="1" x14ac:dyDescent="0.2">
      <c r="A60" s="10" t="s">
        <v>466</v>
      </c>
      <c r="B60" s="10" t="s">
        <v>559</v>
      </c>
      <c r="C60" s="10" t="s">
        <v>556</v>
      </c>
      <c r="D60" s="10" t="s">
        <v>963</v>
      </c>
      <c r="E60" s="10" t="s">
        <v>621</v>
      </c>
      <c r="F60" s="10">
        <v>-939</v>
      </c>
      <c r="G60" s="10">
        <v>4</v>
      </c>
      <c r="H60">
        <v>-949.34533691406205</v>
      </c>
      <c r="I60" s="3">
        <f t="shared" si="2"/>
        <v>10</v>
      </c>
      <c r="J60" s="3" t="str">
        <f t="shared" si="3"/>
        <v>partial match</v>
      </c>
      <c r="K60" s="10" t="s">
        <v>618</v>
      </c>
    </row>
    <row r="61" spans="1:11" ht="15" customHeight="1" x14ac:dyDescent="0.2">
      <c r="A61" s="10" t="s">
        <v>466</v>
      </c>
      <c r="B61" s="10" t="s">
        <v>559</v>
      </c>
      <c r="C61" s="10" t="s">
        <v>557</v>
      </c>
      <c r="D61" s="10" t="s">
        <v>964</v>
      </c>
      <c r="E61" s="10" t="s">
        <v>623</v>
      </c>
      <c r="F61" s="10">
        <v>393</v>
      </c>
      <c r="G61" s="10">
        <v>11</v>
      </c>
      <c r="H61">
        <v>388.25256347656199</v>
      </c>
      <c r="I61" s="3">
        <f t="shared" si="2"/>
        <v>4</v>
      </c>
      <c r="J61" s="3" t="str">
        <f t="shared" si="3"/>
        <v>match</v>
      </c>
      <c r="K61" s="10" t="s">
        <v>619</v>
      </c>
    </row>
    <row r="62" spans="1:11" ht="15" customHeight="1" x14ac:dyDescent="0.2">
      <c r="A62" s="10" t="s">
        <v>466</v>
      </c>
      <c r="B62" s="10" t="s">
        <v>13</v>
      </c>
      <c r="C62" s="10" t="s">
        <v>620</v>
      </c>
      <c r="D62" s="10" t="s">
        <v>771</v>
      </c>
      <c r="E62" s="10" t="s">
        <v>621</v>
      </c>
      <c r="F62" s="10">
        <v>367000</v>
      </c>
      <c r="G62" s="10">
        <v>6000</v>
      </c>
      <c r="H62" s="6">
        <v>355149</v>
      </c>
      <c r="I62" s="3">
        <f t="shared" si="2"/>
        <v>11000</v>
      </c>
      <c r="J62" s="3" t="str">
        <f t="shared" si="3"/>
        <v>partial match</v>
      </c>
      <c r="K62" s="10" t="s">
        <v>14</v>
      </c>
    </row>
    <row r="63" spans="1:11" ht="15" customHeight="1" x14ac:dyDescent="0.2">
      <c r="A63" s="10" t="s">
        <v>466</v>
      </c>
      <c r="B63" s="10" t="s">
        <v>13</v>
      </c>
      <c r="C63" s="10" t="s">
        <v>622</v>
      </c>
      <c r="D63" s="10" t="s">
        <v>772</v>
      </c>
      <c r="E63" s="10" t="s">
        <v>621</v>
      </c>
      <c r="F63" s="10">
        <v>368000</v>
      </c>
      <c r="G63" s="10">
        <v>6000</v>
      </c>
      <c r="H63" s="6">
        <v>365552</v>
      </c>
      <c r="I63" s="3">
        <f t="shared" si="2"/>
        <v>2000</v>
      </c>
      <c r="J63" s="3" t="str">
        <f t="shared" si="3"/>
        <v>match</v>
      </c>
      <c r="K63" s="10" t="s">
        <v>15</v>
      </c>
    </row>
    <row r="64" spans="1:11" ht="15" customHeight="1" x14ac:dyDescent="0.2">
      <c r="A64" s="10" t="s">
        <v>466</v>
      </c>
      <c r="B64" s="10" t="s">
        <v>13</v>
      </c>
      <c r="C64" s="10" t="s">
        <v>16</v>
      </c>
      <c r="D64" s="10" t="s">
        <v>773</v>
      </c>
      <c r="E64" s="10" t="s">
        <v>621</v>
      </c>
      <c r="F64" s="10">
        <v>34300</v>
      </c>
      <c r="G64" s="10">
        <v>300</v>
      </c>
      <c r="H64" s="6">
        <v>33260.980154216202</v>
      </c>
      <c r="I64" s="3">
        <f t="shared" si="2"/>
        <v>1000</v>
      </c>
      <c r="J64" s="3" t="str">
        <f t="shared" si="3"/>
        <v>no match</v>
      </c>
      <c r="K64" s="10" t="s">
        <v>17</v>
      </c>
    </row>
    <row r="65" spans="1:11" ht="15" customHeight="1" x14ac:dyDescent="0.2">
      <c r="A65" s="10" t="s">
        <v>466</v>
      </c>
      <c r="B65" s="10" t="s">
        <v>13</v>
      </c>
      <c r="C65" s="10" t="s">
        <v>18</v>
      </c>
      <c r="D65" s="10" t="s">
        <v>774</v>
      </c>
      <c r="E65" s="10" t="s">
        <v>621</v>
      </c>
      <c r="F65" s="10">
        <v>9.3399999999999997E-2</v>
      </c>
      <c r="G65" s="10">
        <v>6.9999999999999999E-4</v>
      </c>
      <c r="H65" s="6">
        <v>9.3653593714796493E-2</v>
      </c>
      <c r="I65" s="3">
        <f t="shared" si="2"/>
        <v>2.0000000000000001E-4</v>
      </c>
      <c r="J65" s="3" t="str">
        <f t="shared" si="3"/>
        <v>match</v>
      </c>
      <c r="K65" s="10" t="s">
        <v>19</v>
      </c>
    </row>
    <row r="66" spans="1:11" ht="15" customHeight="1" x14ac:dyDescent="0.2">
      <c r="A66" s="10" t="s">
        <v>466</v>
      </c>
      <c r="B66" s="10" t="s">
        <v>13</v>
      </c>
      <c r="C66" s="10" t="s">
        <v>20</v>
      </c>
      <c r="D66" s="10" t="s">
        <v>775</v>
      </c>
      <c r="E66" s="10" t="s">
        <v>621</v>
      </c>
      <c r="F66" s="10">
        <v>3.2599999999999997E-2</v>
      </c>
      <c r="G66" s="10">
        <v>2.0000000000000001E-4</v>
      </c>
      <c r="H66" s="6">
        <v>3.3031865015865497E-2</v>
      </c>
      <c r="I66" s="3">
        <f t="shared" si="2"/>
        <v>4.0000000000000002E-4</v>
      </c>
      <c r="J66" s="3" t="str">
        <f t="shared" si="3"/>
        <v>partial match</v>
      </c>
      <c r="K66" s="10" t="s">
        <v>21</v>
      </c>
    </row>
    <row r="67" spans="1:11" ht="15" customHeight="1" x14ac:dyDescent="0.2">
      <c r="A67" s="10" t="s">
        <v>466</v>
      </c>
      <c r="B67" s="10" t="s">
        <v>13</v>
      </c>
      <c r="C67" s="10" t="s">
        <v>22</v>
      </c>
      <c r="D67" s="10" t="s">
        <v>776</v>
      </c>
      <c r="E67" s="10" t="s">
        <v>621</v>
      </c>
      <c r="F67" s="10">
        <v>0.378</v>
      </c>
      <c r="G67" s="10">
        <v>4.0000000000000001E-3</v>
      </c>
      <c r="H67" s="6">
        <v>0.38767557206996101</v>
      </c>
      <c r="I67" s="3">
        <f t="shared" ref="I67:I130" si="4">IFERROR(IF(NOT(H67=""),ABS(ROUNDDOWN(F67-H67, 3 - (1+INT(LOG10(ABS(F67)))))),""),IF(AND(F67=0,NOT(F67="")),ABS(ROUNDDOWN(F67-H67,0)),""))</f>
        <v>8.9999999999999993E-3</v>
      </c>
      <c r="J67" s="3" t="str">
        <f t="shared" ref="J67:J130" si="5">IF(NOT(I67=""),IF(I67&lt;=G67,"match",IF(I67&lt;3*G67,"partial match","no match")),"")</f>
        <v>partial match</v>
      </c>
      <c r="K67" s="10" t="s">
        <v>23</v>
      </c>
    </row>
    <row r="68" spans="1:11" ht="15" customHeight="1" x14ac:dyDescent="0.2">
      <c r="A68" s="10" t="s">
        <v>466</v>
      </c>
      <c r="B68" s="10" t="s">
        <v>13</v>
      </c>
      <c r="C68" s="10" t="s">
        <v>24</v>
      </c>
      <c r="D68" s="10" t="s">
        <v>777</v>
      </c>
      <c r="E68" s="10" t="s">
        <v>621</v>
      </c>
      <c r="F68" s="10">
        <v>1.38</v>
      </c>
      <c r="G68" s="10">
        <v>0.01</v>
      </c>
      <c r="H68" s="6">
        <v>1.3714411864966101</v>
      </c>
      <c r="I68" s="3">
        <f t="shared" si="4"/>
        <v>0</v>
      </c>
      <c r="J68" s="3" t="str">
        <f t="shared" si="5"/>
        <v>match</v>
      </c>
      <c r="K68" s="10" t="s">
        <v>25</v>
      </c>
    </row>
    <row r="69" spans="1:11" ht="15" customHeight="1" x14ac:dyDescent="0.2">
      <c r="A69" s="10" t="s">
        <v>466</v>
      </c>
      <c r="B69" s="10" t="s">
        <v>13</v>
      </c>
      <c r="C69" s="10" t="s">
        <v>26</v>
      </c>
      <c r="D69" s="10" t="s">
        <v>26</v>
      </c>
      <c r="E69" s="10" t="s">
        <v>621</v>
      </c>
      <c r="F69" s="10">
        <v>0.72299999999999998</v>
      </c>
      <c r="G69" s="10">
        <v>3.0000000000000001E-3</v>
      </c>
      <c r="H69" s="6">
        <v>0.72915995949817503</v>
      </c>
      <c r="I69" s="3">
        <f t="shared" si="4"/>
        <v>6.0000000000000001E-3</v>
      </c>
      <c r="J69" s="3" t="str">
        <f t="shared" si="5"/>
        <v>partial match</v>
      </c>
      <c r="K69" s="10" t="s">
        <v>27</v>
      </c>
    </row>
    <row r="70" spans="1:11" ht="15" customHeight="1" x14ac:dyDescent="0.2">
      <c r="A70" s="10" t="s">
        <v>466</v>
      </c>
      <c r="B70" s="10" t="s">
        <v>13</v>
      </c>
      <c r="C70" s="10" t="s">
        <v>28</v>
      </c>
      <c r="D70" s="10" t="s">
        <v>28</v>
      </c>
      <c r="E70" s="10" t="s">
        <v>621</v>
      </c>
      <c r="F70" s="10">
        <v>0.38300000000000001</v>
      </c>
      <c r="G70" s="10">
        <v>5.0000000000000001E-3</v>
      </c>
      <c r="H70" s="6">
        <v>0.37144118649661201</v>
      </c>
      <c r="I70" s="3">
        <f t="shared" si="4"/>
        <v>1.0999999999999999E-2</v>
      </c>
      <c r="J70" s="3" t="str">
        <f t="shared" si="5"/>
        <v>partial match</v>
      </c>
      <c r="K70" s="10" t="s">
        <v>29</v>
      </c>
    </row>
    <row r="71" spans="1:11" ht="15" customHeight="1" x14ac:dyDescent="0.2">
      <c r="A71" s="10" t="s">
        <v>466</v>
      </c>
      <c r="B71" s="10" t="s">
        <v>13</v>
      </c>
      <c r="C71" s="10" t="s">
        <v>30</v>
      </c>
      <c r="D71" s="10" t="s">
        <v>778</v>
      </c>
      <c r="E71" s="10" t="s">
        <v>621</v>
      </c>
      <c r="F71" s="10">
        <v>45.6</v>
      </c>
      <c r="G71" s="10">
        <v>2.7</v>
      </c>
      <c r="H71" s="6">
        <v>46.910098518916897</v>
      </c>
      <c r="I71" s="3">
        <f t="shared" si="4"/>
        <v>1.3</v>
      </c>
      <c r="J71" s="3" t="str">
        <f t="shared" si="5"/>
        <v>match</v>
      </c>
      <c r="K71" s="10" t="s">
        <v>31</v>
      </c>
    </row>
    <row r="72" spans="1:11" ht="15" customHeight="1" x14ac:dyDescent="0.2">
      <c r="A72" s="10" t="s">
        <v>466</v>
      </c>
      <c r="B72" s="10" t="s">
        <v>13</v>
      </c>
      <c r="C72" s="10" t="s">
        <v>32</v>
      </c>
      <c r="D72" s="10" t="s">
        <v>779</v>
      </c>
      <c r="E72" s="10" t="s">
        <v>621</v>
      </c>
      <c r="F72" s="10">
        <v>125</v>
      </c>
      <c r="G72" s="10">
        <v>1</v>
      </c>
      <c r="H72" s="6">
        <v>123.98387145996</v>
      </c>
      <c r="I72" s="3">
        <f t="shared" si="4"/>
        <v>1</v>
      </c>
      <c r="J72" s="3" t="str">
        <f t="shared" si="5"/>
        <v>match</v>
      </c>
      <c r="K72" s="10" t="s">
        <v>33</v>
      </c>
    </row>
    <row r="73" spans="1:11" ht="15" customHeight="1" x14ac:dyDescent="0.2">
      <c r="A73" s="10" t="s">
        <v>466</v>
      </c>
      <c r="B73" s="10" t="s">
        <v>13</v>
      </c>
      <c r="C73" s="10" t="s">
        <v>34</v>
      </c>
      <c r="D73" s="10" t="s">
        <v>780</v>
      </c>
      <c r="E73" s="10" t="s">
        <v>621</v>
      </c>
      <c r="F73" s="10">
        <v>93.3</v>
      </c>
      <c r="G73" s="10">
        <v>0.5</v>
      </c>
      <c r="H73" s="6">
        <v>92.940579623191596</v>
      </c>
      <c r="I73" s="3">
        <f t="shared" si="4"/>
        <v>0.3</v>
      </c>
      <c r="J73" s="3" t="str">
        <f t="shared" si="5"/>
        <v>match</v>
      </c>
      <c r="K73" s="10" t="s">
        <v>35</v>
      </c>
    </row>
    <row r="74" spans="1:11" ht="15" customHeight="1" x14ac:dyDescent="0.2">
      <c r="A74" s="10" t="s">
        <v>466</v>
      </c>
      <c r="B74" s="10" t="s">
        <v>13</v>
      </c>
      <c r="C74" s="10" t="s">
        <v>36</v>
      </c>
      <c r="D74" s="10" t="s">
        <v>781</v>
      </c>
      <c r="E74" s="10" t="s">
        <v>621</v>
      </c>
      <c r="F74" s="10">
        <v>82</v>
      </c>
      <c r="G74" s="10">
        <v>0.5</v>
      </c>
      <c r="H74" s="6">
        <v>82.408466724573898</v>
      </c>
      <c r="I74" s="3">
        <f t="shared" si="4"/>
        <v>0.4</v>
      </c>
      <c r="J74" s="3" t="str">
        <f t="shared" si="5"/>
        <v>match</v>
      </c>
      <c r="K74" s="10" t="s">
        <v>37</v>
      </c>
    </row>
    <row r="75" spans="1:11" ht="15" customHeight="1" x14ac:dyDescent="0.2">
      <c r="A75" s="10" t="s">
        <v>466</v>
      </c>
      <c r="B75" s="10" t="s">
        <v>13</v>
      </c>
      <c r="C75" s="10" t="s">
        <v>38</v>
      </c>
      <c r="D75" s="10" t="s">
        <v>782</v>
      </c>
      <c r="E75" s="10" t="s">
        <v>621</v>
      </c>
      <c r="F75" s="10">
        <v>70.900000000000006</v>
      </c>
      <c r="G75" s="10">
        <v>0.5</v>
      </c>
      <c r="H75" s="6">
        <v>70.422275262660307</v>
      </c>
      <c r="I75" s="3">
        <f t="shared" si="4"/>
        <v>0.4</v>
      </c>
      <c r="J75" s="3" t="str">
        <f t="shared" si="5"/>
        <v>match</v>
      </c>
      <c r="K75" s="10" t="s">
        <v>39</v>
      </c>
    </row>
    <row r="76" spans="1:11" ht="15" customHeight="1" x14ac:dyDescent="0.2">
      <c r="A76" s="10" t="s">
        <v>466</v>
      </c>
      <c r="B76" s="10" t="s">
        <v>13</v>
      </c>
      <c r="C76" s="10" t="s">
        <v>40</v>
      </c>
      <c r="D76" s="10" t="s">
        <v>40</v>
      </c>
      <c r="E76" s="10" t="s">
        <v>621</v>
      </c>
      <c r="F76" s="10">
        <v>0.879</v>
      </c>
      <c r="G76" s="10">
        <v>1E-3</v>
      </c>
      <c r="H76" s="6">
        <v>0.88667907020466197</v>
      </c>
      <c r="I76" s="3">
        <f t="shared" si="4"/>
        <v>7.0000000000000001E-3</v>
      </c>
      <c r="J76" s="3" t="str">
        <f t="shared" si="5"/>
        <v>no match</v>
      </c>
      <c r="K76" s="10" t="s">
        <v>41</v>
      </c>
    </row>
    <row r="77" spans="1:11" ht="15" customHeight="1" x14ac:dyDescent="0.2">
      <c r="A77" s="10" t="s">
        <v>466</v>
      </c>
      <c r="B77" s="10" t="s">
        <v>13</v>
      </c>
      <c r="C77" s="10" t="s">
        <v>42</v>
      </c>
      <c r="D77" s="10" t="s">
        <v>42</v>
      </c>
      <c r="E77" s="10" t="s">
        <v>621</v>
      </c>
      <c r="F77" s="10">
        <v>0.76</v>
      </c>
      <c r="G77" s="10">
        <v>1E-3</v>
      </c>
      <c r="H77" s="6">
        <v>0.75771289084028604</v>
      </c>
      <c r="I77" s="3">
        <f t="shared" si="4"/>
        <v>2E-3</v>
      </c>
      <c r="J77" s="3" t="str">
        <f t="shared" si="5"/>
        <v>partial match</v>
      </c>
      <c r="K77" s="10" t="s">
        <v>43</v>
      </c>
    </row>
    <row r="78" spans="1:11" ht="15" customHeight="1" x14ac:dyDescent="0.2">
      <c r="A78" s="10" t="s">
        <v>466</v>
      </c>
      <c r="B78" s="10" t="s">
        <v>13</v>
      </c>
      <c r="C78" s="10" t="s">
        <v>44</v>
      </c>
      <c r="D78" s="10" t="s">
        <v>783</v>
      </c>
      <c r="E78" s="10" t="s">
        <v>624</v>
      </c>
      <c r="F78" s="10">
        <v>0.47799999999999998</v>
      </c>
      <c r="G78" s="10">
        <v>3.0000000000000001E-3</v>
      </c>
      <c r="H78" s="6">
        <v>0.12941130172139501</v>
      </c>
      <c r="I78" s="3">
        <f t="shared" si="4"/>
        <v>0.34799999999999998</v>
      </c>
      <c r="J78" s="3" t="str">
        <f t="shared" si="5"/>
        <v>no match</v>
      </c>
      <c r="K78" s="10" t="s">
        <v>45</v>
      </c>
    </row>
    <row r="79" spans="1:11" ht="15" customHeight="1" x14ac:dyDescent="0.2">
      <c r="A79" s="10" t="s">
        <v>466</v>
      </c>
      <c r="B79" s="10" t="s">
        <v>13</v>
      </c>
      <c r="C79" s="10" t="s">
        <v>46</v>
      </c>
      <c r="D79" s="10" t="s">
        <v>784</v>
      </c>
      <c r="E79" s="10" t="s">
        <v>621</v>
      </c>
      <c r="F79" s="10">
        <v>0.67800000000000005</v>
      </c>
      <c r="G79" s="10">
        <v>3.0000000000000001E-3</v>
      </c>
      <c r="H79" s="6">
        <v>0.282126148525084</v>
      </c>
      <c r="I79" s="3">
        <f t="shared" si="4"/>
        <v>0.39500000000000002</v>
      </c>
      <c r="J79" s="3" t="str">
        <f t="shared" si="5"/>
        <v>no match</v>
      </c>
      <c r="K79" s="10" t="s">
        <v>47</v>
      </c>
    </row>
    <row r="80" spans="1:11" ht="15" customHeight="1" x14ac:dyDescent="0.2">
      <c r="A80" s="10" t="s">
        <v>466</v>
      </c>
      <c r="B80" s="10" t="s">
        <v>13</v>
      </c>
      <c r="C80" s="10" t="s">
        <v>48</v>
      </c>
      <c r="D80" s="10" t="s">
        <v>785</v>
      </c>
      <c r="E80" s="10" t="s">
        <v>625</v>
      </c>
      <c r="F80" s="10"/>
      <c r="G80" s="10"/>
      <c r="H80" s="6"/>
      <c r="I80" s="3" t="str">
        <f t="shared" si="4"/>
        <v/>
      </c>
      <c r="J80" s="3" t="str">
        <f t="shared" si="5"/>
        <v/>
      </c>
      <c r="K80" s="10" t="s">
        <v>49</v>
      </c>
    </row>
    <row r="81" spans="1:11" ht="15" customHeight="1" x14ac:dyDescent="0.2">
      <c r="A81" s="10" t="s">
        <v>466</v>
      </c>
      <c r="B81" s="10" t="s">
        <v>13</v>
      </c>
      <c r="C81" s="10" t="s">
        <v>50</v>
      </c>
      <c r="D81" s="10" t="s">
        <v>786</v>
      </c>
      <c r="E81" s="10" t="s">
        <v>625</v>
      </c>
      <c r="F81" s="10"/>
      <c r="G81" s="10"/>
      <c r="H81" s="6"/>
      <c r="I81" s="3" t="str">
        <f t="shared" si="4"/>
        <v/>
      </c>
      <c r="J81" s="3" t="str">
        <f t="shared" si="5"/>
        <v/>
      </c>
      <c r="K81" s="10" t="s">
        <v>51</v>
      </c>
    </row>
    <row r="82" spans="1:11" ht="15" customHeight="1" x14ac:dyDescent="0.2">
      <c r="A82" s="10" t="s">
        <v>466</v>
      </c>
      <c r="B82" s="10" t="s">
        <v>13</v>
      </c>
      <c r="C82" s="10" t="s">
        <v>52</v>
      </c>
      <c r="D82" s="10" t="s">
        <v>787</v>
      </c>
      <c r="E82" s="10" t="s">
        <v>624</v>
      </c>
      <c r="F82" s="10">
        <v>1.29</v>
      </c>
      <c r="G82" s="10">
        <v>0.01</v>
      </c>
      <c r="H82" s="6">
        <v>1.25754840547957</v>
      </c>
      <c r="I82" s="3">
        <f t="shared" si="4"/>
        <v>0.03</v>
      </c>
      <c r="J82" s="3" t="str">
        <f t="shared" si="5"/>
        <v>no match</v>
      </c>
      <c r="K82" s="10" t="s">
        <v>53</v>
      </c>
    </row>
    <row r="83" spans="1:11" ht="15" customHeight="1" x14ac:dyDescent="0.2">
      <c r="A83" s="10" t="s">
        <v>466</v>
      </c>
      <c r="B83" s="10" t="s">
        <v>13</v>
      </c>
      <c r="C83" s="10" t="s">
        <v>54</v>
      </c>
      <c r="D83" s="10" t="s">
        <v>788</v>
      </c>
      <c r="E83" s="10" t="s">
        <v>624</v>
      </c>
      <c r="F83" s="10">
        <v>1.62</v>
      </c>
      <c r="G83" s="10">
        <v>0.01</v>
      </c>
      <c r="H83" s="6">
        <v>1.56227674889997</v>
      </c>
      <c r="I83" s="3">
        <f t="shared" si="4"/>
        <v>0.05</v>
      </c>
      <c r="J83" s="3" t="str">
        <f t="shared" si="5"/>
        <v>no match</v>
      </c>
      <c r="K83" s="10" t="s">
        <v>55</v>
      </c>
    </row>
    <row r="84" spans="1:11" ht="15" customHeight="1" x14ac:dyDescent="0.2">
      <c r="A84" s="10" t="s">
        <v>466</v>
      </c>
      <c r="B84" s="10" t="s">
        <v>13</v>
      </c>
      <c r="C84" s="10" t="s">
        <v>56</v>
      </c>
      <c r="D84" s="10" t="s">
        <v>789</v>
      </c>
      <c r="E84" s="10" t="s">
        <v>625</v>
      </c>
      <c r="F84" s="10"/>
      <c r="G84" s="10"/>
      <c r="H84" s="6"/>
      <c r="I84" s="3" t="str">
        <f t="shared" si="4"/>
        <v/>
      </c>
      <c r="J84" s="3" t="str">
        <f t="shared" si="5"/>
        <v/>
      </c>
      <c r="K84" s="10" t="s">
        <v>57</v>
      </c>
    </row>
    <row r="85" spans="1:11" ht="15" customHeight="1" x14ac:dyDescent="0.2">
      <c r="A85" s="10" t="s">
        <v>466</v>
      </c>
      <c r="B85" s="10" t="s">
        <v>13</v>
      </c>
      <c r="C85" s="10" t="s">
        <v>58</v>
      </c>
      <c r="D85" s="10" t="s">
        <v>790</v>
      </c>
      <c r="E85" s="10" t="s">
        <v>625</v>
      </c>
      <c r="F85" s="10"/>
      <c r="G85" s="10"/>
      <c r="H85" s="6"/>
      <c r="I85" s="3" t="str">
        <f t="shared" si="4"/>
        <v/>
      </c>
      <c r="J85" s="3" t="str">
        <f t="shared" si="5"/>
        <v/>
      </c>
      <c r="K85" s="10" t="s">
        <v>59</v>
      </c>
    </row>
    <row r="86" spans="1:11" ht="15" customHeight="1" x14ac:dyDescent="0.2">
      <c r="A86" s="10" t="s">
        <v>466</v>
      </c>
      <c r="B86" s="10" t="s">
        <v>13</v>
      </c>
      <c r="C86" s="10" t="s">
        <v>60</v>
      </c>
      <c r="D86" s="10" t="s">
        <v>791</v>
      </c>
      <c r="E86" s="10" t="s">
        <v>624</v>
      </c>
      <c r="F86" s="10">
        <v>0.83399999999999996</v>
      </c>
      <c r="G86" s="10">
        <v>2E-3</v>
      </c>
      <c r="H86" s="6">
        <v>0.76811294958081999</v>
      </c>
      <c r="I86" s="3">
        <f t="shared" si="4"/>
        <v>6.5000000000000002E-2</v>
      </c>
      <c r="J86" s="3" t="str">
        <f t="shared" si="5"/>
        <v>no match</v>
      </c>
      <c r="K86" s="10" t="s">
        <v>61</v>
      </c>
    </row>
    <row r="87" spans="1:11" ht="15" customHeight="1" x14ac:dyDescent="0.2">
      <c r="A87" s="10" t="s">
        <v>466</v>
      </c>
      <c r="B87" s="10" t="s">
        <v>13</v>
      </c>
      <c r="C87" s="10" t="s">
        <v>62</v>
      </c>
      <c r="D87" s="10" t="s">
        <v>792</v>
      </c>
      <c r="E87" s="10" t="s">
        <v>624</v>
      </c>
      <c r="F87" s="10">
        <v>1.1299999999999999</v>
      </c>
      <c r="G87" s="10">
        <v>0.01</v>
      </c>
      <c r="H87" s="6">
        <v>1.03116937228126</v>
      </c>
      <c r="I87" s="3">
        <f t="shared" si="4"/>
        <v>0.09</v>
      </c>
      <c r="J87" s="3" t="str">
        <f t="shared" si="5"/>
        <v>no match</v>
      </c>
      <c r="K87" s="10" t="s">
        <v>63</v>
      </c>
    </row>
    <row r="88" spans="1:11" ht="15" customHeight="1" x14ac:dyDescent="0.2">
      <c r="A88" s="10" t="s">
        <v>466</v>
      </c>
      <c r="B88" s="10" t="s">
        <v>13</v>
      </c>
      <c r="C88" s="10" t="s">
        <v>64</v>
      </c>
      <c r="D88" s="10" t="s">
        <v>793</v>
      </c>
      <c r="E88" s="10" t="s">
        <v>621</v>
      </c>
      <c r="F88" s="10">
        <v>-18000000</v>
      </c>
      <c r="G88" s="10">
        <v>1400000</v>
      </c>
      <c r="H88" s="8">
        <v>-16596680.671718599</v>
      </c>
      <c r="I88" s="3">
        <f t="shared" si="4"/>
        <v>1400000</v>
      </c>
      <c r="J88" s="3" t="str">
        <f t="shared" si="5"/>
        <v>match</v>
      </c>
      <c r="K88" s="10" t="s">
        <v>65</v>
      </c>
    </row>
    <row r="89" spans="1:11" ht="15" customHeight="1" x14ac:dyDescent="0.2">
      <c r="A89" s="10" t="s">
        <v>466</v>
      </c>
      <c r="B89" s="10" t="s">
        <v>13</v>
      </c>
      <c r="C89" s="10" t="s">
        <v>66</v>
      </c>
      <c r="D89" s="10" t="s">
        <v>794</v>
      </c>
      <c r="E89" s="10" t="s">
        <v>624</v>
      </c>
      <c r="F89" s="10">
        <v>8.2400000000000001E-2</v>
      </c>
      <c r="G89" s="10">
        <v>2.0000000000000001E-4</v>
      </c>
      <c r="H89" s="6">
        <v>8.1224768181612894E-2</v>
      </c>
      <c r="I89" s="3">
        <f t="shared" si="4"/>
        <v>1.1000000000000001E-3</v>
      </c>
      <c r="J89" s="3" t="str">
        <f t="shared" si="5"/>
        <v>no match</v>
      </c>
      <c r="K89" s="10" t="s">
        <v>67</v>
      </c>
    </row>
    <row r="90" spans="1:11" ht="15" customHeight="1" x14ac:dyDescent="0.2">
      <c r="A90" s="10" t="s">
        <v>466</v>
      </c>
      <c r="B90" s="10" t="s">
        <v>13</v>
      </c>
      <c r="C90" s="10" t="s">
        <v>68</v>
      </c>
      <c r="D90" s="10" t="s">
        <v>795</v>
      </c>
      <c r="E90" s="10" t="s">
        <v>624</v>
      </c>
      <c r="F90" s="10">
        <v>0.84599999999999997</v>
      </c>
      <c r="G90" s="10">
        <v>1E-3</v>
      </c>
      <c r="H90" s="6">
        <v>0.84668628382345501</v>
      </c>
      <c r="I90" s="3">
        <f t="shared" si="4"/>
        <v>0</v>
      </c>
      <c r="J90" s="3" t="str">
        <f t="shared" si="5"/>
        <v>match</v>
      </c>
      <c r="K90" s="10" t="s">
        <v>69</v>
      </c>
    </row>
    <row r="91" spans="1:11" ht="15" customHeight="1" x14ac:dyDescent="0.2">
      <c r="A91" s="10" t="s">
        <v>466</v>
      </c>
      <c r="B91" s="10" t="s">
        <v>70</v>
      </c>
      <c r="C91" s="10" t="s">
        <v>71</v>
      </c>
      <c r="D91" s="10" t="s">
        <v>797</v>
      </c>
      <c r="E91" s="10" t="s">
        <v>624</v>
      </c>
      <c r="F91" s="10">
        <v>169</v>
      </c>
      <c r="G91" s="10">
        <v>8</v>
      </c>
      <c r="H91" s="7">
        <v>172.84799450199699</v>
      </c>
      <c r="I91" s="3">
        <f t="shared" si="4"/>
        <v>3</v>
      </c>
      <c r="J91" s="3" t="str">
        <f t="shared" si="5"/>
        <v>match</v>
      </c>
      <c r="K91" s="10" t="s">
        <v>72</v>
      </c>
    </row>
    <row r="92" spans="1:11" ht="15" customHeight="1" x14ac:dyDescent="0.2">
      <c r="A92" s="10" t="s">
        <v>466</v>
      </c>
      <c r="B92" s="10" t="s">
        <v>70</v>
      </c>
      <c r="C92" s="10" t="s">
        <v>73</v>
      </c>
      <c r="D92" s="11" t="s">
        <v>798</v>
      </c>
      <c r="E92" s="10" t="s">
        <v>624</v>
      </c>
      <c r="F92" s="10">
        <v>180</v>
      </c>
      <c r="G92" s="10">
        <v>5</v>
      </c>
      <c r="H92" s="7">
        <v>172.84799450199699</v>
      </c>
      <c r="I92" s="3">
        <f t="shared" si="4"/>
        <v>7</v>
      </c>
      <c r="J92" s="3" t="str">
        <f t="shared" si="5"/>
        <v>partial match</v>
      </c>
      <c r="K92" s="10" t="s">
        <v>74</v>
      </c>
    </row>
    <row r="93" spans="1:11" ht="15" customHeight="1" x14ac:dyDescent="0.2">
      <c r="A93" s="10" t="s">
        <v>466</v>
      </c>
      <c r="B93" s="10" t="s">
        <v>75</v>
      </c>
      <c r="C93" s="10" t="s">
        <v>76</v>
      </c>
      <c r="D93" s="10" t="s">
        <v>76</v>
      </c>
      <c r="E93" s="10" t="s">
        <v>621</v>
      </c>
      <c r="F93" s="10">
        <v>-49</v>
      </c>
      <c r="G93" s="10">
        <v>2.8</v>
      </c>
      <c r="H93" s="6">
        <v>-46.731599051999702</v>
      </c>
      <c r="I93" s="3">
        <f t="shared" si="4"/>
        <v>2.2000000000000002</v>
      </c>
      <c r="J93" s="3" t="str">
        <f t="shared" si="5"/>
        <v>match</v>
      </c>
      <c r="K93" s="10" t="s">
        <v>77</v>
      </c>
    </row>
    <row r="94" spans="1:11" ht="15" customHeight="1" x14ac:dyDescent="0.2">
      <c r="A94" s="10" t="s">
        <v>466</v>
      </c>
      <c r="B94" s="10" t="s">
        <v>75</v>
      </c>
      <c r="C94" s="10" t="s">
        <v>78</v>
      </c>
      <c r="D94" s="10" t="s">
        <v>78</v>
      </c>
      <c r="E94" s="10" t="s">
        <v>621</v>
      </c>
      <c r="F94" s="10">
        <v>50600</v>
      </c>
      <c r="G94" s="10">
        <v>1400</v>
      </c>
      <c r="H94" s="6">
        <v>49864.410207931804</v>
      </c>
      <c r="I94" s="3">
        <f t="shared" si="4"/>
        <v>700</v>
      </c>
      <c r="J94" s="3" t="str">
        <f t="shared" si="5"/>
        <v>match</v>
      </c>
      <c r="K94" s="10" t="s">
        <v>79</v>
      </c>
    </row>
    <row r="95" spans="1:11" ht="15" customHeight="1" x14ac:dyDescent="0.2">
      <c r="A95" s="10" t="s">
        <v>466</v>
      </c>
      <c r="B95" s="10" t="s">
        <v>75</v>
      </c>
      <c r="C95" s="10" t="s">
        <v>80</v>
      </c>
      <c r="D95" s="10" t="s">
        <v>80</v>
      </c>
      <c r="E95" s="10" t="s">
        <v>621</v>
      </c>
      <c r="F95" s="10">
        <v>-2.14</v>
      </c>
      <c r="G95" s="10">
        <v>0.05</v>
      </c>
      <c r="H95" s="6">
        <v>-2.1824385547899099</v>
      </c>
      <c r="I95" s="3">
        <f t="shared" si="4"/>
        <v>0.04</v>
      </c>
      <c r="J95" s="3" t="str">
        <f t="shared" si="5"/>
        <v>match</v>
      </c>
      <c r="K95" s="10" t="s">
        <v>81</v>
      </c>
    </row>
    <row r="96" spans="1:11" ht="15" customHeight="1" x14ac:dyDescent="0.2">
      <c r="A96" s="10" t="s">
        <v>466</v>
      </c>
      <c r="B96" s="10" t="s">
        <v>75</v>
      </c>
      <c r="C96" s="10" t="s">
        <v>626</v>
      </c>
      <c r="D96" s="10" t="s">
        <v>82</v>
      </c>
      <c r="E96" s="10" t="s">
        <v>621</v>
      </c>
      <c r="F96" s="10">
        <v>3.53</v>
      </c>
      <c r="G96" s="10">
        <v>0.23</v>
      </c>
      <c r="H96" s="6">
        <f>6.7348533024191-3</f>
        <v>3.7348533024190997</v>
      </c>
      <c r="I96" s="3">
        <f t="shared" si="4"/>
        <v>0.2</v>
      </c>
      <c r="J96" s="3" t="str">
        <f t="shared" si="5"/>
        <v>match</v>
      </c>
      <c r="K96" s="10" t="s">
        <v>83</v>
      </c>
    </row>
    <row r="97" spans="1:11" ht="15" customHeight="1" x14ac:dyDescent="0.2">
      <c r="A97" s="10" t="s">
        <v>466</v>
      </c>
      <c r="B97" s="10" t="s">
        <v>75</v>
      </c>
      <c r="C97" s="10" t="s">
        <v>84</v>
      </c>
      <c r="D97" s="10" t="s">
        <v>84</v>
      </c>
      <c r="E97" s="10" t="s">
        <v>621</v>
      </c>
      <c r="F97" s="10">
        <v>40</v>
      </c>
      <c r="G97" s="10">
        <v>0.4</v>
      </c>
      <c r="H97" s="6">
        <v>40.3397502899169</v>
      </c>
      <c r="I97" s="3">
        <f t="shared" si="4"/>
        <v>0.3</v>
      </c>
      <c r="J97" s="3" t="str">
        <f t="shared" si="5"/>
        <v>match</v>
      </c>
      <c r="K97" s="10" t="s">
        <v>85</v>
      </c>
    </row>
    <row r="98" spans="1:11" ht="15" customHeight="1" x14ac:dyDescent="0.2">
      <c r="A98" s="10" t="s">
        <v>466</v>
      </c>
      <c r="B98" s="10" t="s">
        <v>75</v>
      </c>
      <c r="C98" s="10" t="s">
        <v>86</v>
      </c>
      <c r="D98" s="10" t="s">
        <v>86</v>
      </c>
      <c r="E98" s="10" t="s">
        <v>621</v>
      </c>
      <c r="F98" s="10">
        <v>-939</v>
      </c>
      <c r="G98" s="10">
        <v>4</v>
      </c>
      <c r="H98" s="6">
        <v>-949.34533691406205</v>
      </c>
      <c r="I98" s="3">
        <f t="shared" si="4"/>
        <v>10</v>
      </c>
      <c r="J98" s="3" t="str">
        <f t="shared" si="5"/>
        <v>partial match</v>
      </c>
      <c r="K98" s="10" t="s">
        <v>87</v>
      </c>
    </row>
    <row r="99" spans="1:11" ht="15" customHeight="1" x14ac:dyDescent="0.2">
      <c r="A99" s="10" t="s">
        <v>466</v>
      </c>
      <c r="B99" s="10" t="s">
        <v>75</v>
      </c>
      <c r="C99" s="10" t="s">
        <v>88</v>
      </c>
      <c r="D99" s="10" t="s">
        <v>800</v>
      </c>
      <c r="E99" s="10" t="s">
        <v>621</v>
      </c>
      <c r="F99" s="10">
        <v>-424</v>
      </c>
      <c r="G99" s="10">
        <v>14</v>
      </c>
      <c r="H99" s="6">
        <v>-415.75750732421801</v>
      </c>
      <c r="I99" s="3">
        <f t="shared" si="4"/>
        <v>8</v>
      </c>
      <c r="J99" s="3" t="str">
        <f t="shared" si="5"/>
        <v>match</v>
      </c>
      <c r="K99" s="10" t="s">
        <v>89</v>
      </c>
    </row>
    <row r="100" spans="1:11" ht="15" customHeight="1" x14ac:dyDescent="0.2">
      <c r="A100" s="10" t="s">
        <v>466</v>
      </c>
      <c r="B100" s="10" t="s">
        <v>75</v>
      </c>
      <c r="C100" s="10" t="s">
        <v>90</v>
      </c>
      <c r="D100" s="10" t="s">
        <v>801</v>
      </c>
      <c r="E100" s="10" t="s">
        <v>621</v>
      </c>
      <c r="F100" s="10">
        <v>86</v>
      </c>
      <c r="G100" s="10">
        <v>0.2</v>
      </c>
      <c r="H100" s="6">
        <v>86.1890869140625</v>
      </c>
      <c r="I100" s="3">
        <f t="shared" si="4"/>
        <v>0.1</v>
      </c>
      <c r="J100" s="3" t="str">
        <f t="shared" si="5"/>
        <v>match</v>
      </c>
      <c r="K100" s="10" t="s">
        <v>91</v>
      </c>
    </row>
    <row r="101" spans="1:11" ht="15" customHeight="1" x14ac:dyDescent="0.2">
      <c r="A101" s="10" t="s">
        <v>466</v>
      </c>
      <c r="B101" s="10" t="s">
        <v>75</v>
      </c>
      <c r="C101" s="10" t="s">
        <v>92</v>
      </c>
      <c r="D101" s="10" t="s">
        <v>92</v>
      </c>
      <c r="E101" s="10" t="s">
        <v>621</v>
      </c>
      <c r="F101" s="10">
        <v>393</v>
      </c>
      <c r="G101" s="10">
        <v>11</v>
      </c>
      <c r="H101" s="6">
        <v>388.25256347656199</v>
      </c>
      <c r="I101" s="3">
        <f t="shared" si="4"/>
        <v>4</v>
      </c>
      <c r="J101" s="3" t="str">
        <f t="shared" si="5"/>
        <v>match</v>
      </c>
      <c r="K101" s="10" t="s">
        <v>93</v>
      </c>
    </row>
    <row r="102" spans="1:11" ht="15" customHeight="1" x14ac:dyDescent="0.2">
      <c r="A102" s="10" t="s">
        <v>466</v>
      </c>
      <c r="B102" s="10" t="s">
        <v>75</v>
      </c>
      <c r="C102" s="10" t="s">
        <v>94</v>
      </c>
      <c r="D102" s="10" t="s">
        <v>802</v>
      </c>
      <c r="E102" s="10" t="s">
        <v>621</v>
      </c>
      <c r="F102" s="10">
        <v>67</v>
      </c>
      <c r="G102" s="10">
        <v>4.8</v>
      </c>
      <c r="H102" s="6">
        <v>65.111070990562396</v>
      </c>
      <c r="I102" s="3">
        <f t="shared" si="4"/>
        <v>1.8</v>
      </c>
      <c r="J102" s="3" t="str">
        <f t="shared" si="5"/>
        <v>match</v>
      </c>
      <c r="K102" s="10" t="s">
        <v>95</v>
      </c>
    </row>
    <row r="103" spans="1:11" ht="15" customHeight="1" x14ac:dyDescent="0.2">
      <c r="A103" s="10" t="s">
        <v>466</v>
      </c>
      <c r="B103" s="10" t="s">
        <v>75</v>
      </c>
      <c r="C103" s="10" t="s">
        <v>96</v>
      </c>
      <c r="D103" s="10" t="s">
        <v>96</v>
      </c>
      <c r="E103" s="10" t="s">
        <v>621</v>
      </c>
      <c r="F103" s="10">
        <v>1330</v>
      </c>
      <c r="G103" s="10">
        <v>20</v>
      </c>
      <c r="H103" s="6">
        <v>1337.59790039062</v>
      </c>
      <c r="I103" s="3">
        <f t="shared" si="4"/>
        <v>0</v>
      </c>
      <c r="J103" s="3" t="str">
        <f t="shared" si="5"/>
        <v>match</v>
      </c>
      <c r="K103" s="10" t="s">
        <v>97</v>
      </c>
    </row>
    <row r="104" spans="1:11" ht="15" customHeight="1" x14ac:dyDescent="0.2">
      <c r="A104" s="10" t="s">
        <v>466</v>
      </c>
      <c r="B104" s="10" t="s">
        <v>75</v>
      </c>
      <c r="C104" s="10" t="s">
        <v>98</v>
      </c>
      <c r="D104" s="10" t="s">
        <v>799</v>
      </c>
      <c r="E104" s="10" t="s">
        <v>621</v>
      </c>
      <c r="F104" s="10">
        <v>158</v>
      </c>
      <c r="G104" s="10">
        <v>4</v>
      </c>
      <c r="H104" s="6">
        <v>155.39708231706101</v>
      </c>
      <c r="I104" s="3">
        <f t="shared" si="4"/>
        <v>2</v>
      </c>
      <c r="J104" s="3" t="str">
        <f t="shared" si="5"/>
        <v>match</v>
      </c>
      <c r="K104" s="10" t="s">
        <v>99</v>
      </c>
    </row>
    <row r="105" spans="1:11" ht="15" customHeight="1" x14ac:dyDescent="0.2">
      <c r="A105" s="10" t="s">
        <v>466</v>
      </c>
      <c r="B105" s="10" t="s">
        <v>75</v>
      </c>
      <c r="C105" s="10" t="s">
        <v>100</v>
      </c>
      <c r="D105" s="10" t="s">
        <v>803</v>
      </c>
      <c r="E105" s="10" t="s">
        <v>621</v>
      </c>
      <c r="F105" s="10">
        <v>66.8</v>
      </c>
      <c r="G105" s="10">
        <v>3.5</v>
      </c>
      <c r="H105" s="6">
        <v>63.704534260679303</v>
      </c>
      <c r="I105" s="3">
        <f t="shared" si="4"/>
        <v>3</v>
      </c>
      <c r="J105" s="3" t="str">
        <f t="shared" si="5"/>
        <v>match</v>
      </c>
      <c r="K105" s="10" t="s">
        <v>101</v>
      </c>
    </row>
    <row r="106" spans="1:11" ht="15" customHeight="1" x14ac:dyDescent="0.2">
      <c r="A106" s="10" t="s">
        <v>466</v>
      </c>
      <c r="B106" s="10" t="s">
        <v>75</v>
      </c>
      <c r="C106" s="10" t="s">
        <v>102</v>
      </c>
      <c r="D106" s="10" t="s">
        <v>804</v>
      </c>
      <c r="E106" s="10" t="s">
        <v>621</v>
      </c>
      <c r="F106" s="10">
        <v>119</v>
      </c>
      <c r="G106" s="10">
        <v>4</v>
      </c>
      <c r="H106" s="6">
        <v>117.133890635133</v>
      </c>
      <c r="I106" s="3">
        <f t="shared" si="4"/>
        <v>1</v>
      </c>
      <c r="J106" s="3" t="str">
        <f t="shared" si="5"/>
        <v>match</v>
      </c>
      <c r="K106" s="10" t="s">
        <v>103</v>
      </c>
    </row>
    <row r="107" spans="1:11" ht="15" customHeight="1" x14ac:dyDescent="0.2">
      <c r="A107" s="10" t="s">
        <v>466</v>
      </c>
      <c r="B107" s="10" t="s">
        <v>75</v>
      </c>
      <c r="C107" s="10" t="s">
        <v>104</v>
      </c>
      <c r="D107" s="10" t="s">
        <v>805</v>
      </c>
      <c r="E107" s="10" t="s">
        <v>621</v>
      </c>
      <c r="F107" s="10">
        <v>-4.59</v>
      </c>
      <c r="G107" s="10">
        <v>0.28999999999999998</v>
      </c>
      <c r="H107" s="6">
        <v>-4.7784242025235599</v>
      </c>
      <c r="I107" s="3">
        <f t="shared" si="4"/>
        <v>0.18</v>
      </c>
      <c r="J107" s="3" t="str">
        <f t="shared" si="5"/>
        <v>match</v>
      </c>
      <c r="K107" s="10" t="s">
        <v>105</v>
      </c>
    </row>
    <row r="108" spans="1:11" ht="15" customHeight="1" x14ac:dyDescent="0.2">
      <c r="A108" s="10" t="s">
        <v>466</v>
      </c>
      <c r="B108" s="10" t="s">
        <v>75</v>
      </c>
      <c r="C108" s="10" t="s">
        <v>106</v>
      </c>
      <c r="D108" s="10" t="s">
        <v>806</v>
      </c>
      <c r="E108" s="10" t="s">
        <v>621</v>
      </c>
      <c r="F108" s="10">
        <v>1.03</v>
      </c>
      <c r="G108" s="10">
        <v>0.47</v>
      </c>
      <c r="H108" s="6">
        <v>0.95902044896996297</v>
      </c>
      <c r="I108" s="3">
        <f t="shared" si="4"/>
        <v>7.0000000000000007E-2</v>
      </c>
      <c r="J108" s="3" t="str">
        <f t="shared" si="5"/>
        <v>match</v>
      </c>
      <c r="K108" s="10" t="s">
        <v>107</v>
      </c>
    </row>
    <row r="109" spans="1:11" ht="15" customHeight="1" x14ac:dyDescent="0.2">
      <c r="A109" s="10" t="s">
        <v>466</v>
      </c>
      <c r="B109" s="10" t="s">
        <v>75</v>
      </c>
      <c r="C109" s="10" t="s">
        <v>108</v>
      </c>
      <c r="D109" s="10" t="s">
        <v>108</v>
      </c>
      <c r="E109" s="10" t="s">
        <v>621</v>
      </c>
      <c r="F109" s="10">
        <v>2440000000</v>
      </c>
      <c r="G109" s="10">
        <v>120000000</v>
      </c>
      <c r="H109" s="8">
        <v>2378292852.38025</v>
      </c>
      <c r="I109" s="3">
        <f t="shared" si="4"/>
        <v>60000000</v>
      </c>
      <c r="J109" s="3" t="str">
        <f t="shared" si="5"/>
        <v>match</v>
      </c>
      <c r="K109" s="10" t="s">
        <v>109</v>
      </c>
    </row>
    <row r="110" spans="1:11" ht="15" customHeight="1" x14ac:dyDescent="0.2">
      <c r="A110" s="10" t="s">
        <v>466</v>
      </c>
      <c r="B110" s="10" t="s">
        <v>75</v>
      </c>
      <c r="C110" s="10" t="s">
        <v>110</v>
      </c>
      <c r="D110" s="10" t="s">
        <v>807</v>
      </c>
      <c r="E110" s="10" t="s">
        <v>621</v>
      </c>
      <c r="F110" s="10">
        <v>230</v>
      </c>
      <c r="G110" s="10">
        <v>4</v>
      </c>
      <c r="H110" s="6">
        <v>228.14086121931399</v>
      </c>
      <c r="I110" s="3">
        <f t="shared" si="4"/>
        <v>1</v>
      </c>
      <c r="J110" s="3" t="str">
        <f t="shared" si="5"/>
        <v>match</v>
      </c>
      <c r="K110" s="10" t="s">
        <v>111</v>
      </c>
    </row>
    <row r="111" spans="1:11" ht="15" customHeight="1" x14ac:dyDescent="0.2">
      <c r="A111" s="10" t="s">
        <v>466</v>
      </c>
      <c r="B111" s="10" t="s">
        <v>112</v>
      </c>
      <c r="C111" s="10" t="s">
        <v>76</v>
      </c>
      <c r="D111" s="10" t="s">
        <v>808</v>
      </c>
      <c r="E111" s="10" t="s">
        <v>624</v>
      </c>
      <c r="F111" s="10">
        <v>38.6</v>
      </c>
      <c r="G111" s="10">
        <v>0.2</v>
      </c>
      <c r="H111" s="6">
        <v>38.632183656497503</v>
      </c>
      <c r="I111" s="3">
        <f t="shared" si="4"/>
        <v>0</v>
      </c>
      <c r="J111" s="3" t="str">
        <f t="shared" si="5"/>
        <v>match</v>
      </c>
      <c r="K111" s="10" t="s">
        <v>113</v>
      </c>
    </row>
    <row r="112" spans="1:11" ht="15" customHeight="1" x14ac:dyDescent="0.2">
      <c r="A112" s="10" t="s">
        <v>466</v>
      </c>
      <c r="B112" s="10" t="s">
        <v>112</v>
      </c>
      <c r="C112" s="10" t="s">
        <v>78</v>
      </c>
      <c r="D112" s="10" t="s">
        <v>78</v>
      </c>
      <c r="E112" s="10" t="s">
        <v>621</v>
      </c>
      <c r="F112" s="10">
        <v>81.099999999999994</v>
      </c>
      <c r="G112" s="10">
        <v>2.1</v>
      </c>
      <c r="H112" s="6">
        <v>79.886267578138103</v>
      </c>
      <c r="I112" s="3">
        <f t="shared" si="4"/>
        <v>1.2</v>
      </c>
      <c r="J112" s="3" t="str">
        <f t="shared" si="5"/>
        <v>match</v>
      </c>
      <c r="K112" s="10" t="s">
        <v>114</v>
      </c>
    </row>
    <row r="113" spans="1:11" ht="15" customHeight="1" x14ac:dyDescent="0.2">
      <c r="A113" s="10" t="s">
        <v>466</v>
      </c>
      <c r="B113" s="10" t="s">
        <v>112</v>
      </c>
      <c r="C113" s="10" t="s">
        <v>80</v>
      </c>
      <c r="D113" s="10" t="s">
        <v>80</v>
      </c>
      <c r="E113" s="10" t="s">
        <v>621</v>
      </c>
      <c r="F113" s="10">
        <v>-2.14</v>
      </c>
      <c r="G113" s="10">
        <v>0.05</v>
      </c>
      <c r="H113" s="6">
        <v>-2.1793438326014898</v>
      </c>
      <c r="I113" s="3">
        <f t="shared" si="4"/>
        <v>0.03</v>
      </c>
      <c r="J113" s="3" t="str">
        <f t="shared" si="5"/>
        <v>match</v>
      </c>
      <c r="K113" s="10" t="s">
        <v>115</v>
      </c>
    </row>
    <row r="114" spans="1:11" ht="15" customHeight="1" x14ac:dyDescent="0.2">
      <c r="A114" s="10" t="s">
        <v>466</v>
      </c>
      <c r="B114" s="10" t="s">
        <v>112</v>
      </c>
      <c r="C114" s="10" t="s">
        <v>82</v>
      </c>
      <c r="D114" s="10" t="s">
        <v>82</v>
      </c>
      <c r="E114" s="10" t="s">
        <v>621</v>
      </c>
      <c r="F114" s="10">
        <v>3.52</v>
      </c>
      <c r="G114" s="10">
        <v>0.23</v>
      </c>
      <c r="H114" s="6">
        <f>6.72930861897582-3</f>
        <v>3.7293086189758196</v>
      </c>
      <c r="I114" s="3">
        <f t="shared" si="4"/>
        <v>0.2</v>
      </c>
      <c r="J114" s="3" t="str">
        <f t="shared" si="5"/>
        <v>match</v>
      </c>
      <c r="K114" s="10" t="s">
        <v>116</v>
      </c>
    </row>
    <row r="115" spans="1:11" ht="15" customHeight="1" x14ac:dyDescent="0.2">
      <c r="A115" s="10" t="s">
        <v>466</v>
      </c>
      <c r="B115" s="10" t="s">
        <v>112</v>
      </c>
      <c r="C115" s="10" t="s">
        <v>84</v>
      </c>
      <c r="D115" s="10" t="s">
        <v>84</v>
      </c>
      <c r="E115" s="10" t="s">
        <v>624</v>
      </c>
      <c r="F115" s="10">
        <v>42</v>
      </c>
      <c r="G115" s="10">
        <v>0</v>
      </c>
      <c r="H115" s="6">
        <v>42</v>
      </c>
      <c r="I115" s="3">
        <f t="shared" si="4"/>
        <v>0</v>
      </c>
      <c r="J115" s="3" t="str">
        <f t="shared" si="5"/>
        <v>match</v>
      </c>
      <c r="K115" s="10" t="s">
        <v>117</v>
      </c>
    </row>
    <row r="116" spans="1:11" ht="15" customHeight="1" x14ac:dyDescent="0.2">
      <c r="A116" s="10" t="s">
        <v>466</v>
      </c>
      <c r="B116" s="10" t="s">
        <v>112</v>
      </c>
      <c r="C116" s="10" t="s">
        <v>86</v>
      </c>
      <c r="D116" s="10" t="s">
        <v>86</v>
      </c>
      <c r="E116" s="10" t="s">
        <v>624</v>
      </c>
      <c r="F116" s="10">
        <v>3</v>
      </c>
      <c r="G116" s="10">
        <v>0.16</v>
      </c>
      <c r="H116" s="6">
        <v>3</v>
      </c>
      <c r="I116" s="3">
        <f t="shared" si="4"/>
        <v>0</v>
      </c>
      <c r="J116" s="3" t="str">
        <f t="shared" si="5"/>
        <v>match</v>
      </c>
      <c r="K116" s="10" t="s">
        <v>118</v>
      </c>
    </row>
    <row r="117" spans="1:11" ht="15" customHeight="1" x14ac:dyDescent="0.2">
      <c r="A117" s="10" t="s">
        <v>466</v>
      </c>
      <c r="B117" s="10" t="s">
        <v>112</v>
      </c>
      <c r="C117" s="10" t="s">
        <v>88</v>
      </c>
      <c r="D117" s="10" t="s">
        <v>800</v>
      </c>
      <c r="E117" s="10" t="s">
        <v>624</v>
      </c>
      <c r="F117" s="10">
        <v>24</v>
      </c>
      <c r="G117" s="10">
        <v>0.7</v>
      </c>
      <c r="H117" s="6">
        <v>24</v>
      </c>
      <c r="I117" s="3">
        <f t="shared" si="4"/>
        <v>0</v>
      </c>
      <c r="J117" s="3" t="str">
        <f t="shared" si="5"/>
        <v>match</v>
      </c>
      <c r="K117" s="10" t="s">
        <v>119</v>
      </c>
    </row>
    <row r="118" spans="1:11" ht="15" customHeight="1" x14ac:dyDescent="0.2">
      <c r="A118" s="10" t="s">
        <v>466</v>
      </c>
      <c r="B118" s="10" t="s">
        <v>112</v>
      </c>
      <c r="C118" s="10" t="s">
        <v>90</v>
      </c>
      <c r="D118" s="10" t="s">
        <v>801</v>
      </c>
      <c r="E118" s="10" t="s">
        <v>624</v>
      </c>
      <c r="F118" s="10">
        <v>44</v>
      </c>
      <c r="G118" s="10">
        <v>0</v>
      </c>
      <c r="H118" s="6">
        <v>44</v>
      </c>
      <c r="I118" s="3">
        <f t="shared" si="4"/>
        <v>0</v>
      </c>
      <c r="J118" s="3" t="str">
        <f t="shared" si="5"/>
        <v>match</v>
      </c>
      <c r="K118" s="10" t="s">
        <v>120</v>
      </c>
    </row>
    <row r="119" spans="1:11" ht="15" customHeight="1" x14ac:dyDescent="0.2">
      <c r="A119" s="10" t="s">
        <v>466</v>
      </c>
      <c r="B119" s="10" t="s">
        <v>112</v>
      </c>
      <c r="C119" s="10" t="s">
        <v>92</v>
      </c>
      <c r="D119" s="10" t="s">
        <v>92</v>
      </c>
      <c r="E119" s="10" t="s">
        <v>624</v>
      </c>
      <c r="F119" s="10">
        <v>56</v>
      </c>
      <c r="G119" s="10">
        <v>0.5</v>
      </c>
      <c r="H119" s="6">
        <v>56</v>
      </c>
      <c r="I119" s="3">
        <f t="shared" si="4"/>
        <v>0</v>
      </c>
      <c r="J119" s="3" t="str">
        <f t="shared" si="5"/>
        <v>match</v>
      </c>
      <c r="K119" s="10" t="s">
        <v>121</v>
      </c>
    </row>
    <row r="120" spans="1:11" ht="15" customHeight="1" x14ac:dyDescent="0.2">
      <c r="A120" s="10" t="s">
        <v>466</v>
      </c>
      <c r="B120" s="10" t="s">
        <v>112</v>
      </c>
      <c r="C120" s="10" t="s">
        <v>122</v>
      </c>
      <c r="D120" s="10" t="s">
        <v>122</v>
      </c>
      <c r="E120" s="10" t="s">
        <v>624</v>
      </c>
      <c r="F120" s="10">
        <v>43</v>
      </c>
      <c r="G120" s="10">
        <v>0.1</v>
      </c>
      <c r="H120" s="6">
        <v>43</v>
      </c>
      <c r="I120" s="3">
        <f t="shared" si="4"/>
        <v>0</v>
      </c>
      <c r="J120" s="3" t="str">
        <f t="shared" si="5"/>
        <v>match</v>
      </c>
      <c r="K120" s="10" t="s">
        <v>123</v>
      </c>
    </row>
    <row r="121" spans="1:11" ht="15" customHeight="1" x14ac:dyDescent="0.2">
      <c r="A121" s="10" t="s">
        <v>466</v>
      </c>
      <c r="B121" s="10" t="s">
        <v>112</v>
      </c>
      <c r="C121" s="10" t="s">
        <v>94</v>
      </c>
      <c r="D121" s="10" t="s">
        <v>802</v>
      </c>
      <c r="E121" s="10" t="s">
        <v>621</v>
      </c>
      <c r="F121" s="10">
        <v>3</v>
      </c>
      <c r="G121" s="10">
        <v>0.21</v>
      </c>
      <c r="H121" s="6">
        <v>2</v>
      </c>
      <c r="I121" s="3">
        <f t="shared" si="4"/>
        <v>1</v>
      </c>
      <c r="J121" s="3" t="str">
        <f t="shared" si="5"/>
        <v>no match</v>
      </c>
      <c r="K121" s="10" t="s">
        <v>124</v>
      </c>
    </row>
    <row r="122" spans="1:11" ht="15" customHeight="1" x14ac:dyDescent="0.2">
      <c r="A122" s="10" t="s">
        <v>466</v>
      </c>
      <c r="B122" s="10" t="s">
        <v>112</v>
      </c>
      <c r="C122" s="10" t="s">
        <v>96</v>
      </c>
      <c r="D122" s="10" t="s">
        <v>96</v>
      </c>
      <c r="E122" s="10" t="s">
        <v>621</v>
      </c>
      <c r="F122" s="10">
        <v>53</v>
      </c>
      <c r="G122" s="10">
        <v>0.7</v>
      </c>
      <c r="H122" s="6">
        <v>53</v>
      </c>
      <c r="I122" s="3">
        <f t="shared" si="4"/>
        <v>0</v>
      </c>
      <c r="J122" s="3" t="str">
        <f t="shared" si="5"/>
        <v>match</v>
      </c>
      <c r="K122" s="10" t="s">
        <v>125</v>
      </c>
    </row>
    <row r="123" spans="1:11" ht="15" customHeight="1" x14ac:dyDescent="0.2">
      <c r="A123" s="10" t="s">
        <v>466</v>
      </c>
      <c r="B123" s="10" t="s">
        <v>112</v>
      </c>
      <c r="C123" s="10" t="s">
        <v>98</v>
      </c>
      <c r="D123" s="10" t="s">
        <v>799</v>
      </c>
      <c r="E123" s="10" t="s">
        <v>621</v>
      </c>
      <c r="F123" s="10">
        <v>6.32</v>
      </c>
      <c r="G123" s="10">
        <v>0.14000000000000001</v>
      </c>
      <c r="H123" s="6">
        <v>6.2166509897557303</v>
      </c>
      <c r="I123" s="3">
        <f t="shared" si="4"/>
        <v>0.1</v>
      </c>
      <c r="J123" s="3" t="str">
        <f t="shared" si="5"/>
        <v>match</v>
      </c>
      <c r="K123" s="10" t="s">
        <v>126</v>
      </c>
    </row>
    <row r="124" spans="1:11" ht="15" customHeight="1" x14ac:dyDescent="0.2">
      <c r="A124" s="10" t="s">
        <v>466</v>
      </c>
      <c r="B124" s="10" t="s">
        <v>112</v>
      </c>
      <c r="C124" s="10" t="s">
        <v>100</v>
      </c>
      <c r="D124" s="10" t="s">
        <v>803</v>
      </c>
      <c r="E124" s="10" t="s">
        <v>624</v>
      </c>
      <c r="F124" s="10">
        <v>2.59</v>
      </c>
      <c r="G124" s="10">
        <v>0.14000000000000001</v>
      </c>
      <c r="H124" s="6">
        <v>2.5278181315907098</v>
      </c>
      <c r="I124" s="3">
        <f t="shared" si="4"/>
        <v>0.06</v>
      </c>
      <c r="J124" s="3" t="str">
        <f t="shared" si="5"/>
        <v>match</v>
      </c>
      <c r="K124" s="10" t="s">
        <v>127</v>
      </c>
    </row>
    <row r="125" spans="1:11" ht="15" customHeight="1" x14ac:dyDescent="0.2">
      <c r="A125" s="10" t="s">
        <v>466</v>
      </c>
      <c r="B125" s="10" t="s">
        <v>112</v>
      </c>
      <c r="C125" s="10" t="s">
        <v>102</v>
      </c>
      <c r="D125" s="10" t="s">
        <v>804</v>
      </c>
      <c r="E125" s="10" t="s">
        <v>621</v>
      </c>
      <c r="F125" s="10">
        <v>4.75</v>
      </c>
      <c r="G125" s="10">
        <v>0.12</v>
      </c>
      <c r="H125" s="6">
        <v>4.6719700617148803</v>
      </c>
      <c r="I125" s="3">
        <f t="shared" si="4"/>
        <v>7.0000000000000007E-2</v>
      </c>
      <c r="J125" s="3" t="str">
        <f t="shared" si="5"/>
        <v>match</v>
      </c>
      <c r="K125" s="10" t="s">
        <v>128</v>
      </c>
    </row>
    <row r="126" spans="1:11" ht="15" customHeight="1" x14ac:dyDescent="0.2">
      <c r="A126" s="10" t="s">
        <v>466</v>
      </c>
      <c r="B126" s="10" t="s">
        <v>112</v>
      </c>
      <c r="C126" s="10" t="s">
        <v>104</v>
      </c>
      <c r="D126" s="10" t="s">
        <v>805</v>
      </c>
      <c r="E126" s="10" t="s">
        <v>624</v>
      </c>
      <c r="F126" s="10">
        <v>0.23400000000000001</v>
      </c>
      <c r="G126" s="10">
        <v>5.0000000000000001E-3</v>
      </c>
      <c r="H126" s="6">
        <v>0.23135921832785999</v>
      </c>
      <c r="I126" s="3">
        <f t="shared" si="4"/>
        <v>2E-3</v>
      </c>
      <c r="J126" s="3" t="str">
        <f t="shared" si="5"/>
        <v>match</v>
      </c>
      <c r="K126" s="10" t="s">
        <v>129</v>
      </c>
    </row>
    <row r="127" spans="1:11" ht="15" customHeight="1" x14ac:dyDescent="0.2">
      <c r="A127" s="10" t="s">
        <v>466</v>
      </c>
      <c r="B127" s="10" t="s">
        <v>112</v>
      </c>
      <c r="C127" s="10" t="s">
        <v>106</v>
      </c>
      <c r="D127" s="10" t="s">
        <v>806</v>
      </c>
      <c r="E127" s="10" t="s">
        <v>621</v>
      </c>
      <c r="F127" s="10">
        <v>3.61E-2</v>
      </c>
      <c r="G127" s="10">
        <v>2.7000000000000001E-3</v>
      </c>
      <c r="H127" s="6">
        <v>2.3809523809523801E-2</v>
      </c>
      <c r="I127" s="3">
        <f t="shared" si="4"/>
        <v>1.2200000000000001E-2</v>
      </c>
      <c r="J127" s="3" t="str">
        <f t="shared" si="5"/>
        <v>no match</v>
      </c>
      <c r="K127" s="10" t="s">
        <v>130</v>
      </c>
    </row>
    <row r="128" spans="1:11" ht="15" customHeight="1" x14ac:dyDescent="0.2">
      <c r="A128" s="10" t="s">
        <v>466</v>
      </c>
      <c r="B128" s="10" t="s">
        <v>112</v>
      </c>
      <c r="C128" s="10" t="s">
        <v>131</v>
      </c>
      <c r="D128" s="10" t="s">
        <v>131</v>
      </c>
      <c r="E128" s="10" t="s">
        <v>621</v>
      </c>
      <c r="F128" s="10">
        <v>3.73</v>
      </c>
      <c r="G128" s="10">
        <v>0.04</v>
      </c>
      <c r="H128" s="6">
        <v>3.72361538713491</v>
      </c>
      <c r="I128" s="3">
        <f t="shared" si="4"/>
        <v>0</v>
      </c>
      <c r="J128" s="3" t="str">
        <f t="shared" si="5"/>
        <v>match</v>
      </c>
      <c r="K128" s="10" t="s">
        <v>132</v>
      </c>
    </row>
    <row r="129" spans="1:11" ht="15" customHeight="1" x14ac:dyDescent="0.2">
      <c r="A129" s="10" t="s">
        <v>466</v>
      </c>
      <c r="B129" s="10" t="s">
        <v>112</v>
      </c>
      <c r="C129" s="10" t="s">
        <v>133</v>
      </c>
      <c r="D129" s="10" t="s">
        <v>133</v>
      </c>
      <c r="E129" s="10" t="s">
        <v>621</v>
      </c>
      <c r="F129" s="10">
        <v>0.14000000000000001</v>
      </c>
      <c r="G129" s="10">
        <v>3.0000000000000001E-3</v>
      </c>
      <c r="H129" s="6">
        <v>0.139917769234043</v>
      </c>
      <c r="I129" s="3">
        <f t="shared" si="4"/>
        <v>0</v>
      </c>
      <c r="J129" s="3" t="str">
        <f t="shared" si="5"/>
        <v>match</v>
      </c>
      <c r="K129" s="10" t="s">
        <v>134</v>
      </c>
    </row>
    <row r="130" spans="1:11" ht="15" customHeight="1" x14ac:dyDescent="0.2">
      <c r="A130" s="10" t="s">
        <v>466</v>
      </c>
      <c r="B130" s="10" t="s">
        <v>112</v>
      </c>
      <c r="C130" s="10" t="s">
        <v>135</v>
      </c>
      <c r="D130" s="10" t="s">
        <v>809</v>
      </c>
      <c r="E130" s="10" t="s">
        <v>624</v>
      </c>
      <c r="F130" s="10">
        <v>4750</v>
      </c>
      <c r="G130" s="10">
        <v>30</v>
      </c>
      <c r="H130" s="6">
        <v>4713</v>
      </c>
      <c r="I130" s="3">
        <f t="shared" si="4"/>
        <v>30</v>
      </c>
      <c r="J130" s="3" t="str">
        <f t="shared" si="5"/>
        <v>match</v>
      </c>
      <c r="K130" s="10" t="s">
        <v>136</v>
      </c>
    </row>
    <row r="131" spans="1:11" ht="15" customHeight="1" x14ac:dyDescent="0.2">
      <c r="A131" s="10" t="s">
        <v>466</v>
      </c>
      <c r="B131" s="10" t="s">
        <v>112</v>
      </c>
      <c r="C131" s="10" t="s">
        <v>137</v>
      </c>
      <c r="D131" s="10" t="s">
        <v>810</v>
      </c>
      <c r="E131" s="10" t="s">
        <v>624</v>
      </c>
      <c r="F131" s="10">
        <v>41</v>
      </c>
      <c r="G131" s="10">
        <v>0</v>
      </c>
      <c r="H131" s="6">
        <v>41</v>
      </c>
      <c r="I131" s="3">
        <f t="shared" ref="I131:I194" si="6">IFERROR(IF(NOT(H131=""),ABS(ROUNDDOWN(F131-H131, 3 - (1+INT(LOG10(ABS(F131)))))),""),IF(AND(F131=0,NOT(F131="")),ABS(ROUNDDOWN(F131-H131,0)),""))</f>
        <v>0</v>
      </c>
      <c r="J131" s="3" t="str">
        <f t="shared" ref="J131:J194" si="7">IF(NOT(I131=""),IF(I131&lt;=G131,"match",IF(I131&lt;3*G131,"partial match","no match")),"")</f>
        <v>match</v>
      </c>
      <c r="K131" s="10" t="s">
        <v>138</v>
      </c>
    </row>
    <row r="132" spans="1:11" ht="15" customHeight="1" x14ac:dyDescent="0.2">
      <c r="A132" s="10" t="s">
        <v>466</v>
      </c>
      <c r="B132" s="10" t="s">
        <v>112</v>
      </c>
      <c r="C132" s="10" t="s">
        <v>139</v>
      </c>
      <c r="D132" s="10" t="s">
        <v>811</v>
      </c>
      <c r="E132" s="10" t="s">
        <v>624</v>
      </c>
      <c r="F132" s="10">
        <v>-4680</v>
      </c>
      <c r="G132" s="10">
        <v>60</v>
      </c>
      <c r="H132" s="6">
        <v>-4591</v>
      </c>
      <c r="I132" s="3">
        <f t="shared" si="6"/>
        <v>80</v>
      </c>
      <c r="J132" s="3" t="str">
        <f t="shared" si="7"/>
        <v>partial match</v>
      </c>
      <c r="K132" s="10" t="s">
        <v>140</v>
      </c>
    </row>
    <row r="133" spans="1:11" ht="15" customHeight="1" x14ac:dyDescent="0.2">
      <c r="A133" s="10" t="s">
        <v>466</v>
      </c>
      <c r="B133" s="10" t="s">
        <v>112</v>
      </c>
      <c r="C133" s="10" t="s">
        <v>141</v>
      </c>
      <c r="D133" s="10" t="s">
        <v>812</v>
      </c>
      <c r="E133" s="10" t="s">
        <v>624</v>
      </c>
      <c r="F133" s="10">
        <v>44</v>
      </c>
      <c r="G133" s="10">
        <v>0</v>
      </c>
      <c r="H133" s="6">
        <v>44</v>
      </c>
      <c r="I133" s="3">
        <f t="shared" si="6"/>
        <v>0</v>
      </c>
      <c r="J133" s="3" t="str">
        <f t="shared" si="7"/>
        <v>match</v>
      </c>
      <c r="K133" s="10" t="s">
        <v>142</v>
      </c>
    </row>
    <row r="134" spans="1:11" ht="15" customHeight="1" x14ac:dyDescent="0.2">
      <c r="A134" s="10" t="s">
        <v>466</v>
      </c>
      <c r="B134" s="10" t="s">
        <v>143</v>
      </c>
      <c r="C134" s="10" t="s">
        <v>144</v>
      </c>
      <c r="D134" s="11" t="s">
        <v>903</v>
      </c>
      <c r="E134" s="10" t="s">
        <v>624</v>
      </c>
      <c r="F134" s="10">
        <v>0.998</v>
      </c>
      <c r="G134" s="10">
        <v>1E-3</v>
      </c>
      <c r="H134" s="6">
        <v>0.99695802512364795</v>
      </c>
      <c r="I134" s="3">
        <f t="shared" si="6"/>
        <v>1E-3</v>
      </c>
      <c r="J134" s="3" t="str">
        <f t="shared" si="7"/>
        <v>match</v>
      </c>
      <c r="K134" s="10" t="s">
        <v>145</v>
      </c>
    </row>
    <row r="135" spans="1:11" ht="15" customHeight="1" x14ac:dyDescent="0.2">
      <c r="A135" s="10" t="s">
        <v>466</v>
      </c>
      <c r="B135" s="10" t="s">
        <v>143</v>
      </c>
      <c r="C135" s="10" t="s">
        <v>146</v>
      </c>
      <c r="D135" s="11" t="s">
        <v>902</v>
      </c>
      <c r="E135" s="10" t="s">
        <v>621</v>
      </c>
      <c r="F135" s="10">
        <v>1.5200000000000001E-4</v>
      </c>
      <c r="G135" s="10">
        <v>2.0000000000000002E-5</v>
      </c>
      <c r="H135" s="8">
        <v>1.3130826804386099E-4</v>
      </c>
      <c r="I135" s="3">
        <f t="shared" si="6"/>
        <v>2.0000000000000002E-5</v>
      </c>
      <c r="J135" s="3" t="str">
        <f t="shared" si="7"/>
        <v>match</v>
      </c>
      <c r="K135" s="10" t="s">
        <v>147</v>
      </c>
    </row>
    <row r="136" spans="1:11" ht="15" customHeight="1" x14ac:dyDescent="0.2">
      <c r="A136" s="10" t="s">
        <v>466</v>
      </c>
      <c r="B136" s="10" t="s">
        <v>143</v>
      </c>
      <c r="C136" s="10" t="s">
        <v>148</v>
      </c>
      <c r="D136" s="11" t="s">
        <v>900</v>
      </c>
      <c r="E136" s="10" t="s">
        <v>624</v>
      </c>
      <c r="F136" s="10">
        <v>88.8</v>
      </c>
      <c r="G136" s="10">
        <v>0</v>
      </c>
      <c r="H136" s="6">
        <v>88.75</v>
      </c>
      <c r="I136" s="3">
        <f t="shared" si="6"/>
        <v>0</v>
      </c>
      <c r="J136" s="3" t="str">
        <f t="shared" si="7"/>
        <v>match</v>
      </c>
      <c r="K136" s="10" t="s">
        <v>149</v>
      </c>
    </row>
    <row r="137" spans="1:11" ht="15" customHeight="1" x14ac:dyDescent="0.2">
      <c r="A137" s="10" t="s">
        <v>466</v>
      </c>
      <c r="B137" s="10" t="s">
        <v>143</v>
      </c>
      <c r="C137" s="10" t="s">
        <v>150</v>
      </c>
      <c r="D137" s="11" t="s">
        <v>901</v>
      </c>
      <c r="E137" s="10" t="s">
        <v>621</v>
      </c>
      <c r="F137" s="10">
        <v>-421</v>
      </c>
      <c r="G137" s="10">
        <v>14</v>
      </c>
      <c r="H137" s="6">
        <v>-413.75</v>
      </c>
      <c r="I137" s="3">
        <f t="shared" si="6"/>
        <v>7</v>
      </c>
      <c r="J137" s="3" t="str">
        <f t="shared" si="7"/>
        <v>match</v>
      </c>
      <c r="K137" s="10" t="s">
        <v>151</v>
      </c>
    </row>
    <row r="138" spans="1:11" ht="15" customHeight="1" x14ac:dyDescent="0.2">
      <c r="A138" s="10" t="s">
        <v>466</v>
      </c>
      <c r="B138" s="10" t="s">
        <v>143</v>
      </c>
      <c r="C138" s="10" t="s">
        <v>152</v>
      </c>
      <c r="D138" s="10" t="s">
        <v>813</v>
      </c>
      <c r="E138" s="10" t="s">
        <v>624</v>
      </c>
      <c r="F138" s="10">
        <v>0.997</v>
      </c>
      <c r="G138" s="10">
        <v>1E-3</v>
      </c>
      <c r="H138" s="6">
        <v>0.99682671685560398</v>
      </c>
      <c r="I138" s="3">
        <f t="shared" si="6"/>
        <v>0</v>
      </c>
      <c r="J138" s="3" t="str">
        <f t="shared" si="7"/>
        <v>match</v>
      </c>
      <c r="K138" s="10" t="s">
        <v>153</v>
      </c>
    </row>
    <row r="139" spans="1:11" ht="15" customHeight="1" x14ac:dyDescent="0.2">
      <c r="A139" s="10" t="s">
        <v>466</v>
      </c>
      <c r="B139" s="10" t="s">
        <v>143</v>
      </c>
      <c r="C139" s="10" t="s">
        <v>154</v>
      </c>
      <c r="D139" s="10" t="s">
        <v>814</v>
      </c>
      <c r="E139" s="10" t="s">
        <v>621</v>
      </c>
      <c r="F139" s="10">
        <v>510</v>
      </c>
      <c r="G139" s="10">
        <v>14</v>
      </c>
      <c r="H139" s="6">
        <v>502.5</v>
      </c>
      <c r="I139" s="3">
        <f t="shared" si="6"/>
        <v>7</v>
      </c>
      <c r="J139" s="3" t="str">
        <f t="shared" si="7"/>
        <v>match</v>
      </c>
      <c r="K139" s="10" t="s">
        <v>155</v>
      </c>
    </row>
    <row r="140" spans="1:11" ht="15" customHeight="1" x14ac:dyDescent="0.2">
      <c r="A140" s="10" t="s">
        <v>466</v>
      </c>
      <c r="B140" s="10" t="s">
        <v>143</v>
      </c>
      <c r="C140" s="10" t="s">
        <v>156</v>
      </c>
      <c r="D140" s="10" t="s">
        <v>815</v>
      </c>
      <c r="E140" s="10" t="s">
        <v>624</v>
      </c>
      <c r="F140" s="10">
        <v>0.68100000000000005</v>
      </c>
      <c r="G140" s="10">
        <v>3.0000000000000001E-3</v>
      </c>
      <c r="H140" s="6"/>
      <c r="I140" s="3" t="str">
        <f t="shared" si="6"/>
        <v/>
      </c>
      <c r="J140" s="3" t="str">
        <f t="shared" si="7"/>
        <v/>
      </c>
      <c r="K140" s="10" t="s">
        <v>157</v>
      </c>
    </row>
    <row r="141" spans="1:11" ht="15" customHeight="1" x14ac:dyDescent="0.2">
      <c r="A141" s="10" t="s">
        <v>466</v>
      </c>
      <c r="B141" s="10" t="s">
        <v>235</v>
      </c>
      <c r="C141" s="10" t="s">
        <v>159</v>
      </c>
      <c r="D141" s="10" t="s">
        <v>816</v>
      </c>
      <c r="E141" s="10" t="s">
        <v>621</v>
      </c>
      <c r="F141" s="10">
        <v>0.111</v>
      </c>
      <c r="G141" s="10">
        <v>2E-3</v>
      </c>
      <c r="H141" s="6">
        <v>0.111064876459376</v>
      </c>
      <c r="I141" s="3">
        <f t="shared" si="6"/>
        <v>0</v>
      </c>
      <c r="J141" s="3" t="str">
        <f t="shared" si="7"/>
        <v>match</v>
      </c>
      <c r="K141" s="10" t="s">
        <v>236</v>
      </c>
    </row>
    <row r="142" spans="1:11" ht="15" customHeight="1" x14ac:dyDescent="0.2">
      <c r="A142" s="10" t="s">
        <v>466</v>
      </c>
      <c r="B142" s="10" t="s">
        <v>235</v>
      </c>
      <c r="C142" s="10" t="s">
        <v>161</v>
      </c>
      <c r="D142" s="10" t="s">
        <v>817</v>
      </c>
      <c r="E142" s="10" t="s">
        <v>624</v>
      </c>
      <c r="F142" s="10">
        <v>39</v>
      </c>
      <c r="G142" s="10">
        <v>0.2</v>
      </c>
      <c r="H142" s="6">
        <v>39.053728567579903</v>
      </c>
      <c r="I142" s="3">
        <f t="shared" si="6"/>
        <v>0</v>
      </c>
      <c r="J142" s="3" t="str">
        <f t="shared" si="7"/>
        <v>match</v>
      </c>
      <c r="K142" s="10" t="s">
        <v>237</v>
      </c>
    </row>
    <row r="143" spans="1:11" ht="15" customHeight="1" x14ac:dyDescent="0.2">
      <c r="A143" s="10" t="s">
        <v>466</v>
      </c>
      <c r="B143" s="10" t="s">
        <v>235</v>
      </c>
      <c r="C143" s="10" t="s">
        <v>163</v>
      </c>
      <c r="D143" s="10" t="s">
        <v>818</v>
      </c>
      <c r="E143" s="10" t="s">
        <v>621</v>
      </c>
      <c r="F143" s="10">
        <v>73.7</v>
      </c>
      <c r="G143" s="10">
        <v>2</v>
      </c>
      <c r="H143" s="6">
        <v>72.381138548849293</v>
      </c>
      <c r="I143" s="3">
        <f t="shared" si="6"/>
        <v>1.3</v>
      </c>
      <c r="J143" s="3" t="str">
        <f t="shared" si="7"/>
        <v>match</v>
      </c>
      <c r="K143" s="10" t="s">
        <v>238</v>
      </c>
    </row>
    <row r="144" spans="1:11" ht="15" customHeight="1" x14ac:dyDescent="0.2">
      <c r="A144" s="10" t="s">
        <v>466</v>
      </c>
      <c r="B144" s="10" t="s">
        <v>235</v>
      </c>
      <c r="C144" s="10" t="s">
        <v>165</v>
      </c>
      <c r="D144" s="10" t="s">
        <v>819</v>
      </c>
      <c r="E144" s="10" t="s">
        <v>621</v>
      </c>
      <c r="F144" s="10">
        <v>6.39</v>
      </c>
      <c r="G144" s="10">
        <v>0.06</v>
      </c>
      <c r="H144" s="6">
        <v>6.3786389755173802</v>
      </c>
      <c r="I144" s="3">
        <f t="shared" si="6"/>
        <v>0.01</v>
      </c>
      <c r="J144" s="3" t="str">
        <f t="shared" si="7"/>
        <v>match</v>
      </c>
      <c r="K144" s="10" t="s">
        <v>241</v>
      </c>
    </row>
    <row r="145" spans="1:11" ht="15" customHeight="1" x14ac:dyDescent="0.2">
      <c r="A145" s="10" t="s">
        <v>466</v>
      </c>
      <c r="B145" s="10" t="s">
        <v>235</v>
      </c>
      <c r="C145" s="10" t="s">
        <v>167</v>
      </c>
      <c r="D145" s="10" t="s">
        <v>820</v>
      </c>
      <c r="E145" s="10" t="s">
        <v>621</v>
      </c>
      <c r="F145" s="10">
        <v>2.17</v>
      </c>
      <c r="G145" s="10">
        <v>0.05</v>
      </c>
      <c r="H145" s="6">
        <v>2.1630819516592799</v>
      </c>
      <c r="I145" s="3">
        <f t="shared" si="6"/>
        <v>0</v>
      </c>
      <c r="J145" s="3" t="str">
        <f t="shared" si="7"/>
        <v>match</v>
      </c>
      <c r="K145" s="10" t="s">
        <v>244</v>
      </c>
    </row>
    <row r="146" spans="1:11" ht="15" customHeight="1" x14ac:dyDescent="0.2">
      <c r="A146" s="10" t="s">
        <v>466</v>
      </c>
      <c r="B146" s="10" t="s">
        <v>235</v>
      </c>
      <c r="C146" s="10" t="s">
        <v>169</v>
      </c>
      <c r="D146" s="10" t="s">
        <v>821</v>
      </c>
      <c r="E146" s="10" t="s">
        <v>621</v>
      </c>
      <c r="F146" s="10">
        <v>14.4</v>
      </c>
      <c r="G146" s="10">
        <v>0.5</v>
      </c>
      <c r="H146" s="6">
        <v>14.411217016824599</v>
      </c>
      <c r="I146" s="3">
        <f t="shared" si="6"/>
        <v>0</v>
      </c>
      <c r="J146" s="3" t="str">
        <f t="shared" si="7"/>
        <v>match</v>
      </c>
      <c r="K146" s="10" t="s">
        <v>247</v>
      </c>
    </row>
    <row r="147" spans="1:11" ht="15" customHeight="1" x14ac:dyDescent="0.2">
      <c r="A147" s="10" t="s">
        <v>466</v>
      </c>
      <c r="B147" s="10" t="s">
        <v>235</v>
      </c>
      <c r="C147" s="10" t="s">
        <v>171</v>
      </c>
      <c r="D147" s="10" t="s">
        <v>822</v>
      </c>
      <c r="E147" s="10" t="s">
        <v>621</v>
      </c>
      <c r="F147" s="10">
        <v>2.64</v>
      </c>
      <c r="G147" s="10">
        <v>0.03</v>
      </c>
      <c r="H147" s="6">
        <v>2.6314156420073802</v>
      </c>
      <c r="I147" s="3">
        <f t="shared" si="6"/>
        <v>0</v>
      </c>
      <c r="J147" s="3" t="str">
        <f t="shared" si="7"/>
        <v>match</v>
      </c>
      <c r="K147" s="10" t="s">
        <v>251</v>
      </c>
    </row>
    <row r="148" spans="1:11" ht="15" customHeight="1" x14ac:dyDescent="0.2">
      <c r="A148" s="10" t="s">
        <v>466</v>
      </c>
      <c r="B148" s="10" t="s">
        <v>235</v>
      </c>
      <c r="C148" s="10" t="s">
        <v>173</v>
      </c>
      <c r="D148" s="10" t="s">
        <v>823</v>
      </c>
      <c r="E148" s="10" t="s">
        <v>624</v>
      </c>
      <c r="F148" s="10">
        <v>78</v>
      </c>
      <c r="G148" s="10">
        <v>0.3</v>
      </c>
      <c r="H148" s="6">
        <v>78.107457135159905</v>
      </c>
      <c r="I148" s="3">
        <f t="shared" si="6"/>
        <v>0.1</v>
      </c>
      <c r="J148" s="3" t="str">
        <f t="shared" si="7"/>
        <v>match</v>
      </c>
      <c r="K148" s="10" t="s">
        <v>255</v>
      </c>
    </row>
    <row r="149" spans="1:11" ht="15" customHeight="1" x14ac:dyDescent="0.2">
      <c r="A149" s="10" t="s">
        <v>466</v>
      </c>
      <c r="B149" s="10" t="s">
        <v>235</v>
      </c>
      <c r="C149" s="10" t="s">
        <v>175</v>
      </c>
      <c r="D149" s="10" t="s">
        <v>824</v>
      </c>
      <c r="E149" s="10" t="s">
        <v>621</v>
      </c>
      <c r="F149" s="10">
        <v>276</v>
      </c>
      <c r="G149" s="10">
        <v>8</v>
      </c>
      <c r="H149" s="6">
        <v>270.336492831773</v>
      </c>
      <c r="I149" s="3">
        <f t="shared" si="6"/>
        <v>5</v>
      </c>
      <c r="J149" s="3" t="str">
        <f t="shared" si="7"/>
        <v>match</v>
      </c>
      <c r="K149" s="10" t="s">
        <v>258</v>
      </c>
    </row>
    <row r="150" spans="1:11" ht="15" customHeight="1" x14ac:dyDescent="0.2">
      <c r="A150" s="10" t="s">
        <v>466</v>
      </c>
      <c r="B150" s="10" t="s">
        <v>235</v>
      </c>
      <c r="C150" s="10" t="s">
        <v>177</v>
      </c>
      <c r="D150" s="10" t="s">
        <v>825</v>
      </c>
      <c r="E150" s="10" t="s">
        <v>621</v>
      </c>
      <c r="F150" s="10">
        <v>4.5599999999999996</v>
      </c>
      <c r="G150" s="10">
        <v>0.04</v>
      </c>
      <c r="H150" s="6">
        <v>4.53846186730207</v>
      </c>
      <c r="I150" s="3">
        <f t="shared" si="6"/>
        <v>0.02</v>
      </c>
      <c r="J150" s="3" t="str">
        <f t="shared" si="7"/>
        <v>match</v>
      </c>
      <c r="K150" s="10" t="s">
        <v>260</v>
      </c>
    </row>
    <row r="151" spans="1:11" ht="15" customHeight="1" x14ac:dyDescent="0.2">
      <c r="A151" s="10" t="s">
        <v>466</v>
      </c>
      <c r="B151" s="10" t="s">
        <v>235</v>
      </c>
      <c r="C151" s="10" t="s">
        <v>179</v>
      </c>
      <c r="D151" s="10" t="s">
        <v>826</v>
      </c>
      <c r="E151" s="10" t="s">
        <v>621</v>
      </c>
      <c r="F151" s="10">
        <v>4.4999999999999998E-2</v>
      </c>
      <c r="G151" s="10">
        <v>8.9999999999999998E-4</v>
      </c>
      <c r="H151" s="6">
        <v>4.4705279868981998E-2</v>
      </c>
      <c r="I151" s="3">
        <f t="shared" si="6"/>
        <v>2.0000000000000001E-4</v>
      </c>
      <c r="J151" s="3" t="str">
        <f t="shared" si="7"/>
        <v>match</v>
      </c>
      <c r="K151" s="10" t="s">
        <v>263</v>
      </c>
    </row>
    <row r="152" spans="1:11" ht="15" customHeight="1" x14ac:dyDescent="0.2">
      <c r="A152" s="10" t="s">
        <v>466</v>
      </c>
      <c r="B152" s="10" t="s">
        <v>235</v>
      </c>
      <c r="C152" s="10" t="s">
        <v>181</v>
      </c>
      <c r="D152" s="10" t="s">
        <v>181</v>
      </c>
      <c r="E152" s="10" t="s">
        <v>621</v>
      </c>
      <c r="F152" s="10">
        <v>19.2</v>
      </c>
      <c r="G152" s="10">
        <v>0.7</v>
      </c>
      <c r="H152" s="6">
        <v>19.188061363624101</v>
      </c>
      <c r="I152" s="3">
        <f t="shared" si="6"/>
        <v>0</v>
      </c>
      <c r="J152" s="3" t="str">
        <f t="shared" si="7"/>
        <v>match</v>
      </c>
      <c r="K152" s="10" t="s">
        <v>267</v>
      </c>
    </row>
    <row r="153" spans="1:11" ht="15" customHeight="1" x14ac:dyDescent="0.2">
      <c r="A153" s="10" t="s">
        <v>466</v>
      </c>
      <c r="B153" s="10" t="s">
        <v>235</v>
      </c>
      <c r="C153" s="10" t="s">
        <v>183</v>
      </c>
      <c r="D153" s="10" t="s">
        <v>183</v>
      </c>
      <c r="E153" s="10" t="s">
        <v>621</v>
      </c>
      <c r="F153" s="10">
        <v>2.17</v>
      </c>
      <c r="G153" s="10">
        <v>0.05</v>
      </c>
      <c r="H153" s="6">
        <v>2.1630819516592799</v>
      </c>
      <c r="I153" s="3">
        <f t="shared" si="6"/>
        <v>0</v>
      </c>
      <c r="J153" s="3" t="str">
        <f t="shared" si="7"/>
        <v>match</v>
      </c>
      <c r="K153" s="10" t="s">
        <v>270</v>
      </c>
    </row>
    <row r="154" spans="1:11" ht="15" customHeight="1" x14ac:dyDescent="0.2">
      <c r="A154" s="10" t="s">
        <v>466</v>
      </c>
      <c r="B154" s="10" t="s">
        <v>235</v>
      </c>
      <c r="C154" s="10" t="s">
        <v>185</v>
      </c>
      <c r="D154" s="10" t="s">
        <v>827</v>
      </c>
      <c r="E154" s="10" t="s">
        <v>621</v>
      </c>
      <c r="F154" s="10">
        <v>0.58199999999999996</v>
      </c>
      <c r="G154" s="10">
        <v>4.0000000000000001E-3</v>
      </c>
      <c r="H154" s="6">
        <v>0.58203448781021205</v>
      </c>
      <c r="I154" s="3">
        <f t="shared" si="6"/>
        <v>0</v>
      </c>
      <c r="J154" s="3" t="str">
        <f t="shared" si="7"/>
        <v>match</v>
      </c>
      <c r="K154" s="10" t="s">
        <v>273</v>
      </c>
    </row>
    <row r="155" spans="1:11" ht="15" customHeight="1" x14ac:dyDescent="0.2">
      <c r="A155" s="10" t="s">
        <v>466</v>
      </c>
      <c r="B155" s="10" t="s">
        <v>235</v>
      </c>
      <c r="C155" s="10" t="s">
        <v>187</v>
      </c>
      <c r="D155" s="10" t="s">
        <v>828</v>
      </c>
      <c r="E155" s="10" t="s">
        <v>621</v>
      </c>
      <c r="F155" s="10">
        <v>0.96599999999999997</v>
      </c>
      <c r="G155" s="10">
        <v>1E-3</v>
      </c>
      <c r="H155" s="6">
        <v>0.96626302586247104</v>
      </c>
      <c r="I155" s="3">
        <f t="shared" si="6"/>
        <v>0</v>
      </c>
      <c r="J155" s="3" t="str">
        <f t="shared" si="7"/>
        <v>match</v>
      </c>
      <c r="K155" s="10" t="s">
        <v>276</v>
      </c>
    </row>
    <row r="156" spans="1:11" ht="15" customHeight="1" x14ac:dyDescent="0.2">
      <c r="A156" s="10" t="s">
        <v>466</v>
      </c>
      <c r="B156" s="10" t="s">
        <v>235</v>
      </c>
      <c r="C156" s="10" t="s">
        <v>189</v>
      </c>
      <c r="D156" s="10" t="s">
        <v>829</v>
      </c>
      <c r="E156" s="10" t="s">
        <v>621</v>
      </c>
      <c r="F156" s="10">
        <v>0.54700000000000004</v>
      </c>
      <c r="G156" s="10">
        <v>4.0000000000000001E-3</v>
      </c>
      <c r="H156" s="6">
        <v>0.54719128080982704</v>
      </c>
      <c r="I156" s="3">
        <f t="shared" si="6"/>
        <v>0</v>
      </c>
      <c r="J156" s="3" t="str">
        <f t="shared" si="7"/>
        <v>match</v>
      </c>
      <c r="K156" s="10" t="s">
        <v>279</v>
      </c>
    </row>
    <row r="157" spans="1:11" ht="15" customHeight="1" x14ac:dyDescent="0.2">
      <c r="A157" s="10" t="s">
        <v>466</v>
      </c>
      <c r="B157" s="10" t="s">
        <v>235</v>
      </c>
      <c r="C157" s="10" t="s">
        <v>191</v>
      </c>
      <c r="D157" s="10" t="s">
        <v>830</v>
      </c>
      <c r="E157" s="10" t="s">
        <v>621</v>
      </c>
      <c r="F157" s="10">
        <v>0.99399999999999999</v>
      </c>
      <c r="G157" s="10">
        <v>1E-3</v>
      </c>
      <c r="H157" s="8">
        <v>0.99435686861824801</v>
      </c>
      <c r="I157" s="3">
        <f t="shared" si="6"/>
        <v>0</v>
      </c>
      <c r="J157" s="3" t="str">
        <f t="shared" si="7"/>
        <v>match</v>
      </c>
      <c r="K157" s="10" t="s">
        <v>282</v>
      </c>
    </row>
    <row r="158" spans="1:11" ht="15" customHeight="1" x14ac:dyDescent="0.2">
      <c r="A158" s="10" t="s">
        <v>466</v>
      </c>
      <c r="B158" s="10" t="s">
        <v>235</v>
      </c>
      <c r="C158" s="10" t="s">
        <v>193</v>
      </c>
      <c r="D158" s="10" t="s">
        <v>831</v>
      </c>
      <c r="E158" s="10" t="s">
        <v>621</v>
      </c>
      <c r="F158" s="10">
        <v>0.39</v>
      </c>
      <c r="G158" s="10">
        <v>3.0000000000000001E-3</v>
      </c>
      <c r="H158" s="6">
        <v>0.39280465418624899</v>
      </c>
      <c r="I158" s="3">
        <f t="shared" si="6"/>
        <v>2E-3</v>
      </c>
      <c r="J158" s="3" t="str">
        <f t="shared" si="7"/>
        <v>match</v>
      </c>
      <c r="K158" s="10" t="s">
        <v>285</v>
      </c>
    </row>
    <row r="159" spans="1:11" ht="15" customHeight="1" x14ac:dyDescent="0.2">
      <c r="A159" s="10" t="s">
        <v>466</v>
      </c>
      <c r="B159" s="10" t="s">
        <v>235</v>
      </c>
      <c r="C159" s="10" t="s">
        <v>195</v>
      </c>
      <c r="D159" s="10" t="s">
        <v>195</v>
      </c>
      <c r="E159" s="10" t="s">
        <v>621</v>
      </c>
      <c r="F159" s="10">
        <v>0.86899999999999999</v>
      </c>
      <c r="G159" s="10">
        <v>1E-3</v>
      </c>
      <c r="H159" s="6">
        <v>0.86670866041384598</v>
      </c>
      <c r="I159" s="3">
        <f t="shared" si="6"/>
        <v>2E-3</v>
      </c>
      <c r="J159" s="3" t="str">
        <f t="shared" si="7"/>
        <v>partial match</v>
      </c>
      <c r="K159" s="10" t="s">
        <v>288</v>
      </c>
    </row>
    <row r="160" spans="1:11" ht="15" customHeight="1" x14ac:dyDescent="0.2">
      <c r="A160" s="10" t="s">
        <v>466</v>
      </c>
      <c r="B160" s="10" t="s">
        <v>235</v>
      </c>
      <c r="C160" s="10" t="s">
        <v>197</v>
      </c>
      <c r="D160" s="10" t="s">
        <v>832</v>
      </c>
      <c r="E160" s="10" t="s">
        <v>624</v>
      </c>
      <c r="F160" s="10">
        <v>1580</v>
      </c>
      <c r="G160" s="10">
        <v>10</v>
      </c>
      <c r="H160" s="6">
        <v>1587.9884420266801</v>
      </c>
      <c r="I160" s="3">
        <f t="shared" si="6"/>
        <v>0</v>
      </c>
      <c r="J160" s="3" t="str">
        <f t="shared" si="7"/>
        <v>match</v>
      </c>
      <c r="K160" s="10" t="s">
        <v>290</v>
      </c>
    </row>
    <row r="161" spans="1:11" ht="15" customHeight="1" x14ac:dyDescent="0.2">
      <c r="A161" s="10" t="s">
        <v>466</v>
      </c>
      <c r="B161" s="10" t="s">
        <v>235</v>
      </c>
      <c r="C161" s="10" t="s">
        <v>199</v>
      </c>
      <c r="D161" s="10" t="s">
        <v>833</v>
      </c>
      <c r="E161" s="10" t="s">
        <v>621</v>
      </c>
      <c r="F161" s="10">
        <v>276</v>
      </c>
      <c r="G161" s="10">
        <v>8</v>
      </c>
      <c r="H161" s="6">
        <v>270.336492831773</v>
      </c>
      <c r="I161" s="3">
        <f t="shared" si="6"/>
        <v>5</v>
      </c>
      <c r="J161" s="3" t="str">
        <f t="shared" si="7"/>
        <v>match</v>
      </c>
      <c r="K161" s="10" t="s">
        <v>292</v>
      </c>
    </row>
    <row r="162" spans="1:11" ht="15" customHeight="1" x14ac:dyDescent="0.2">
      <c r="A162" s="10" t="s">
        <v>466</v>
      </c>
      <c r="B162" s="10" t="s">
        <v>235</v>
      </c>
      <c r="C162" s="10" t="s">
        <v>201</v>
      </c>
      <c r="D162" s="10" t="s">
        <v>834</v>
      </c>
      <c r="E162" s="10" t="s">
        <v>621</v>
      </c>
      <c r="F162" s="10">
        <v>-10600</v>
      </c>
      <c r="G162" s="10">
        <v>300</v>
      </c>
      <c r="H162" s="6">
        <v>-10529.09507981</v>
      </c>
      <c r="I162" s="3">
        <f t="shared" si="6"/>
        <v>0</v>
      </c>
      <c r="J162" s="3" t="str">
        <f t="shared" si="7"/>
        <v>match</v>
      </c>
      <c r="K162" s="10" t="s">
        <v>294</v>
      </c>
    </row>
    <row r="163" spans="1:11" ht="15" customHeight="1" x14ac:dyDescent="0.2">
      <c r="A163" s="10" t="s">
        <v>466</v>
      </c>
      <c r="B163" s="10" t="s">
        <v>235</v>
      </c>
      <c r="C163" s="10" t="s">
        <v>203</v>
      </c>
      <c r="D163" s="10" t="s">
        <v>835</v>
      </c>
      <c r="E163" s="10" t="s">
        <v>621</v>
      </c>
      <c r="F163" s="10">
        <v>569000</v>
      </c>
      <c r="G163" s="10">
        <v>11000</v>
      </c>
      <c r="H163" s="6">
        <v>566173.40982696705</v>
      </c>
      <c r="I163" s="3">
        <f t="shared" si="6"/>
        <v>2000</v>
      </c>
      <c r="J163" s="3" t="str">
        <f t="shared" si="7"/>
        <v>match</v>
      </c>
      <c r="K163" s="10" t="s">
        <v>296</v>
      </c>
    </row>
    <row r="164" spans="1:11" ht="15" customHeight="1" x14ac:dyDescent="0.2">
      <c r="A164" s="10" t="s">
        <v>466</v>
      </c>
      <c r="B164" s="10" t="s">
        <v>235</v>
      </c>
      <c r="C164" s="10" t="s">
        <v>205</v>
      </c>
      <c r="D164" s="10" t="s">
        <v>836</v>
      </c>
      <c r="E164" s="10" t="s">
        <v>621</v>
      </c>
      <c r="F164" s="10">
        <v>-0.23599999999999999</v>
      </c>
      <c r="G164" s="10">
        <v>1E-3</v>
      </c>
      <c r="H164" s="6">
        <v>-0.23192636643771899</v>
      </c>
      <c r="I164" s="3">
        <f t="shared" si="6"/>
        <v>4.0000000000000001E-3</v>
      </c>
      <c r="J164" s="3" t="str">
        <f t="shared" si="7"/>
        <v>no match</v>
      </c>
      <c r="K164" s="10" t="s">
        <v>298</v>
      </c>
    </row>
    <row r="165" spans="1:11" ht="15" customHeight="1" x14ac:dyDescent="0.2">
      <c r="A165" s="10" t="s">
        <v>466</v>
      </c>
      <c r="B165" s="10" t="s">
        <v>235</v>
      </c>
      <c r="C165" s="10" t="s">
        <v>207</v>
      </c>
      <c r="D165" s="10" t="s">
        <v>837</v>
      </c>
      <c r="E165" s="10" t="s">
        <v>621</v>
      </c>
      <c r="F165" s="10">
        <v>0.9</v>
      </c>
      <c r="G165" s="10">
        <v>1E-3</v>
      </c>
      <c r="H165" s="6">
        <v>0.896171924125713</v>
      </c>
      <c r="I165" s="3">
        <f t="shared" si="6"/>
        <v>3.0000000000000001E-3</v>
      </c>
      <c r="J165" s="3" t="str">
        <f t="shared" si="7"/>
        <v>no match</v>
      </c>
      <c r="K165" s="10" t="s">
        <v>300</v>
      </c>
    </row>
    <row r="166" spans="1:11" ht="15" customHeight="1" x14ac:dyDescent="0.2">
      <c r="A166" s="10" t="s">
        <v>466</v>
      </c>
      <c r="B166" s="10" t="s">
        <v>301</v>
      </c>
      <c r="C166" s="10" t="s">
        <v>159</v>
      </c>
      <c r="D166" s="10"/>
      <c r="E166" s="10" t="s">
        <v>621</v>
      </c>
      <c r="F166" s="10">
        <v>0.111</v>
      </c>
      <c r="G166" s="10">
        <v>2E-3</v>
      </c>
      <c r="H166" s="6"/>
      <c r="I166" s="3" t="str">
        <f t="shared" si="6"/>
        <v/>
      </c>
      <c r="J166" s="3" t="str">
        <f t="shared" si="7"/>
        <v/>
      </c>
      <c r="K166" s="10" t="s">
        <v>303</v>
      </c>
    </row>
    <row r="167" spans="1:11" ht="15" customHeight="1" x14ac:dyDescent="0.2">
      <c r="A167" s="10" t="s">
        <v>466</v>
      </c>
      <c r="B167" s="10" t="s">
        <v>301</v>
      </c>
      <c r="C167" s="10" t="s">
        <v>161</v>
      </c>
      <c r="D167" s="10"/>
      <c r="E167" s="10" t="s">
        <v>624</v>
      </c>
      <c r="F167" s="10">
        <v>39</v>
      </c>
      <c r="G167" s="10">
        <v>0.2</v>
      </c>
      <c r="H167" s="6"/>
      <c r="I167" s="3" t="str">
        <f t="shared" si="6"/>
        <v/>
      </c>
      <c r="J167" s="3" t="str">
        <f t="shared" si="7"/>
        <v/>
      </c>
      <c r="K167" s="10" t="s">
        <v>305</v>
      </c>
    </row>
    <row r="168" spans="1:11" ht="15" customHeight="1" x14ac:dyDescent="0.2">
      <c r="A168" s="10" t="s">
        <v>466</v>
      </c>
      <c r="B168" s="10" t="s">
        <v>301</v>
      </c>
      <c r="C168" s="10" t="s">
        <v>163</v>
      </c>
      <c r="D168" s="10"/>
      <c r="E168" s="10" t="s">
        <v>621</v>
      </c>
      <c r="F168" s="10">
        <v>73.8</v>
      </c>
      <c r="G168" s="10">
        <v>2</v>
      </c>
      <c r="H168" s="6"/>
      <c r="I168" s="3" t="str">
        <f t="shared" si="6"/>
        <v/>
      </c>
      <c r="J168" s="3" t="str">
        <f t="shared" si="7"/>
        <v/>
      </c>
      <c r="K168" s="10" t="s">
        <v>307</v>
      </c>
    </row>
    <row r="169" spans="1:11" ht="15" customHeight="1" x14ac:dyDescent="0.2">
      <c r="A169" s="10" t="s">
        <v>466</v>
      </c>
      <c r="B169" s="10" t="s">
        <v>301</v>
      </c>
      <c r="C169" s="10" t="s">
        <v>165</v>
      </c>
      <c r="D169" s="10"/>
      <c r="E169" s="10" t="s">
        <v>621</v>
      </c>
      <c r="F169" s="10">
        <v>6.42</v>
      </c>
      <c r="G169" s="10">
        <v>0.06</v>
      </c>
      <c r="H169" s="6"/>
      <c r="I169" s="3" t="str">
        <f t="shared" si="6"/>
        <v/>
      </c>
      <c r="J169" s="3" t="str">
        <f t="shared" si="7"/>
        <v/>
      </c>
      <c r="K169" s="10" t="s">
        <v>309</v>
      </c>
    </row>
    <row r="170" spans="1:11" ht="15" customHeight="1" x14ac:dyDescent="0.2">
      <c r="A170" s="10" t="s">
        <v>466</v>
      </c>
      <c r="B170" s="10" t="s">
        <v>301</v>
      </c>
      <c r="C170" s="10" t="s">
        <v>167</v>
      </c>
      <c r="D170" s="10"/>
      <c r="E170" s="10" t="s">
        <v>621</v>
      </c>
      <c r="F170" s="10">
        <v>2.16</v>
      </c>
      <c r="G170" s="10">
        <v>0.05</v>
      </c>
      <c r="H170" s="6"/>
      <c r="I170" s="3" t="str">
        <f t="shared" si="6"/>
        <v/>
      </c>
      <c r="J170" s="3" t="str">
        <f t="shared" si="7"/>
        <v/>
      </c>
      <c r="K170" s="10" t="s">
        <v>311</v>
      </c>
    </row>
    <row r="171" spans="1:11" ht="15" customHeight="1" x14ac:dyDescent="0.2">
      <c r="A171" s="10" t="s">
        <v>466</v>
      </c>
      <c r="B171" s="10" t="s">
        <v>301</v>
      </c>
      <c r="C171" s="10" t="s">
        <v>169</v>
      </c>
      <c r="D171" s="10"/>
      <c r="E171" s="10" t="s">
        <v>621</v>
      </c>
      <c r="F171" s="10">
        <v>14.4</v>
      </c>
      <c r="G171" s="10">
        <v>0.5</v>
      </c>
      <c r="H171" s="6"/>
      <c r="I171" s="3" t="str">
        <f t="shared" si="6"/>
        <v/>
      </c>
      <c r="J171" s="3" t="str">
        <f t="shared" si="7"/>
        <v/>
      </c>
      <c r="K171" s="10" t="s">
        <v>313</v>
      </c>
    </row>
    <row r="172" spans="1:11" ht="15" customHeight="1" x14ac:dyDescent="0.2">
      <c r="A172" s="10" t="s">
        <v>466</v>
      </c>
      <c r="B172" s="10" t="s">
        <v>301</v>
      </c>
      <c r="C172" s="10" t="s">
        <v>171</v>
      </c>
      <c r="D172" s="10"/>
      <c r="E172" s="10" t="s">
        <v>621</v>
      </c>
      <c r="F172" s="10">
        <v>2.64</v>
      </c>
      <c r="G172" s="10">
        <v>0.03</v>
      </c>
      <c r="H172" s="6"/>
      <c r="I172" s="3" t="str">
        <f t="shared" si="6"/>
        <v/>
      </c>
      <c r="J172" s="3" t="str">
        <f t="shared" si="7"/>
        <v/>
      </c>
      <c r="K172" s="10" t="s">
        <v>317</v>
      </c>
    </row>
    <row r="173" spans="1:11" ht="15" customHeight="1" x14ac:dyDescent="0.2">
      <c r="A173" s="10" t="s">
        <v>466</v>
      </c>
      <c r="B173" s="10" t="s">
        <v>301</v>
      </c>
      <c r="C173" s="10" t="s">
        <v>173</v>
      </c>
      <c r="D173" s="10"/>
      <c r="E173" s="10" t="s">
        <v>624</v>
      </c>
      <c r="F173" s="10">
        <v>78</v>
      </c>
      <c r="G173" s="10">
        <v>0.3</v>
      </c>
      <c r="H173" s="6"/>
      <c r="I173" s="3" t="str">
        <f t="shared" si="6"/>
        <v/>
      </c>
      <c r="J173" s="3" t="str">
        <f t="shared" si="7"/>
        <v/>
      </c>
      <c r="K173" s="10" t="s">
        <v>321</v>
      </c>
    </row>
    <row r="174" spans="1:11" ht="15" customHeight="1" x14ac:dyDescent="0.2">
      <c r="A174" s="10" t="s">
        <v>466</v>
      </c>
      <c r="B174" s="10" t="s">
        <v>301</v>
      </c>
      <c r="C174" s="10" t="s">
        <v>175</v>
      </c>
      <c r="D174" s="10"/>
      <c r="E174" s="10" t="s">
        <v>621</v>
      </c>
      <c r="F174" s="10">
        <v>276</v>
      </c>
      <c r="G174" s="10">
        <v>8</v>
      </c>
      <c r="H174" s="6"/>
      <c r="I174" s="3" t="str">
        <f t="shared" si="6"/>
        <v/>
      </c>
      <c r="J174" s="3" t="str">
        <f t="shared" si="7"/>
        <v/>
      </c>
      <c r="K174" s="10" t="s">
        <v>324</v>
      </c>
    </row>
    <row r="175" spans="1:11" ht="15" customHeight="1" x14ac:dyDescent="0.2">
      <c r="A175" s="10" t="s">
        <v>466</v>
      </c>
      <c r="B175" s="10" t="s">
        <v>301</v>
      </c>
      <c r="C175" s="10" t="s">
        <v>177</v>
      </c>
      <c r="D175" s="10"/>
      <c r="E175" s="10" t="s">
        <v>621</v>
      </c>
      <c r="F175" s="10">
        <v>4.5599999999999996</v>
      </c>
      <c r="G175" s="10">
        <v>0.04</v>
      </c>
      <c r="H175" s="6"/>
      <c r="I175" s="3" t="str">
        <f t="shared" si="6"/>
        <v/>
      </c>
      <c r="J175" s="3" t="str">
        <f t="shared" si="7"/>
        <v/>
      </c>
      <c r="K175" s="10" t="s">
        <v>327</v>
      </c>
    </row>
    <row r="176" spans="1:11" ht="15" customHeight="1" x14ac:dyDescent="0.2">
      <c r="A176" s="10" t="s">
        <v>466</v>
      </c>
      <c r="B176" s="10" t="s">
        <v>301</v>
      </c>
      <c r="C176" s="10" t="s">
        <v>179</v>
      </c>
      <c r="D176" s="10"/>
      <c r="E176" s="10" t="s">
        <v>621</v>
      </c>
      <c r="F176" s="10">
        <v>4.4699999999999997E-2</v>
      </c>
      <c r="G176" s="10">
        <v>8.9999999999999998E-4</v>
      </c>
      <c r="H176" s="6"/>
      <c r="I176" s="3" t="str">
        <f t="shared" si="6"/>
        <v/>
      </c>
      <c r="J176" s="3" t="str">
        <f t="shared" si="7"/>
        <v/>
      </c>
      <c r="K176" s="10" t="s">
        <v>328</v>
      </c>
    </row>
    <row r="177" spans="1:11" ht="15" customHeight="1" x14ac:dyDescent="0.2">
      <c r="A177" s="10" t="s">
        <v>466</v>
      </c>
      <c r="B177" s="10" t="s">
        <v>301</v>
      </c>
      <c r="C177" s="10" t="s">
        <v>181</v>
      </c>
      <c r="D177" s="10"/>
      <c r="E177" s="10" t="s">
        <v>621</v>
      </c>
      <c r="F177" s="10">
        <v>19.100000000000001</v>
      </c>
      <c r="G177" s="10">
        <v>0.7</v>
      </c>
      <c r="H177" s="6"/>
      <c r="I177" s="3" t="str">
        <f t="shared" si="6"/>
        <v/>
      </c>
      <c r="J177" s="3" t="str">
        <f t="shared" si="7"/>
        <v/>
      </c>
      <c r="K177" s="10" t="s">
        <v>331</v>
      </c>
    </row>
    <row r="178" spans="1:11" ht="15" customHeight="1" x14ac:dyDescent="0.2">
      <c r="A178" s="10" t="s">
        <v>466</v>
      </c>
      <c r="B178" s="10" t="s">
        <v>301</v>
      </c>
      <c r="C178" s="10" t="s">
        <v>183</v>
      </c>
      <c r="D178" s="10"/>
      <c r="E178" s="10" t="s">
        <v>621</v>
      </c>
      <c r="F178" s="10">
        <v>2.16</v>
      </c>
      <c r="G178" s="10">
        <v>0.05</v>
      </c>
      <c r="H178" s="6"/>
      <c r="I178" s="3" t="str">
        <f t="shared" si="6"/>
        <v/>
      </c>
      <c r="J178" s="3" t="str">
        <f t="shared" si="7"/>
        <v/>
      </c>
      <c r="K178" s="10" t="s">
        <v>334</v>
      </c>
    </row>
    <row r="179" spans="1:11" ht="15" customHeight="1" x14ac:dyDescent="0.2">
      <c r="A179" s="10" t="s">
        <v>466</v>
      </c>
      <c r="B179" s="10" t="s">
        <v>301</v>
      </c>
      <c r="C179" s="10" t="s">
        <v>185</v>
      </c>
      <c r="D179" s="10"/>
      <c r="E179" s="10" t="s">
        <v>621</v>
      </c>
      <c r="F179" s="10">
        <v>0.58299999999999996</v>
      </c>
      <c r="G179" s="10">
        <v>4.0000000000000001E-3</v>
      </c>
      <c r="H179" s="6"/>
      <c r="I179" s="3" t="str">
        <f t="shared" si="6"/>
        <v/>
      </c>
      <c r="J179" s="3" t="str">
        <f t="shared" si="7"/>
        <v/>
      </c>
      <c r="K179" s="10" t="s">
        <v>337</v>
      </c>
    </row>
    <row r="180" spans="1:11" ht="15" customHeight="1" x14ac:dyDescent="0.2">
      <c r="A180" s="10" t="s">
        <v>466</v>
      </c>
      <c r="B180" s="10" t="s">
        <v>301</v>
      </c>
      <c r="C180" s="10" t="s">
        <v>187</v>
      </c>
      <c r="D180" s="10"/>
      <c r="E180" s="10" t="s">
        <v>621</v>
      </c>
      <c r="F180" s="10">
        <v>0.96599999999999997</v>
      </c>
      <c r="G180" s="10">
        <v>1E-3</v>
      </c>
      <c r="H180" s="6"/>
      <c r="I180" s="3" t="str">
        <f t="shared" si="6"/>
        <v/>
      </c>
      <c r="J180" s="3" t="str">
        <f t="shared" si="7"/>
        <v/>
      </c>
      <c r="K180" s="10" t="s">
        <v>340</v>
      </c>
    </row>
    <row r="181" spans="1:11" ht="15" customHeight="1" x14ac:dyDescent="0.2">
      <c r="A181" s="10" t="s">
        <v>466</v>
      </c>
      <c r="B181" s="10" t="s">
        <v>301</v>
      </c>
      <c r="C181" s="10" t="s">
        <v>189</v>
      </c>
      <c r="D181" s="10"/>
      <c r="E181" s="10" t="s">
        <v>621</v>
      </c>
      <c r="F181" s="10">
        <v>0.54800000000000004</v>
      </c>
      <c r="G181" s="10">
        <v>4.0000000000000001E-3</v>
      </c>
      <c r="H181" s="6"/>
      <c r="I181" s="3" t="str">
        <f t="shared" si="6"/>
        <v/>
      </c>
      <c r="J181" s="3" t="str">
        <f t="shared" si="7"/>
        <v/>
      </c>
      <c r="K181" s="10" t="s">
        <v>343</v>
      </c>
    </row>
    <row r="182" spans="1:11" ht="15" customHeight="1" x14ac:dyDescent="0.2">
      <c r="A182" s="10" t="s">
        <v>466</v>
      </c>
      <c r="B182" s="10" t="s">
        <v>301</v>
      </c>
      <c r="C182" s="10" t="s">
        <v>191</v>
      </c>
      <c r="D182" s="10"/>
      <c r="E182" s="10" t="s">
        <v>621</v>
      </c>
      <c r="F182" s="10">
        <v>0.99399999999999999</v>
      </c>
      <c r="G182" s="10">
        <v>1E-3</v>
      </c>
      <c r="H182" s="8"/>
      <c r="I182" s="3" t="str">
        <f t="shared" si="6"/>
        <v/>
      </c>
      <c r="J182" s="3" t="str">
        <f t="shared" si="7"/>
        <v/>
      </c>
      <c r="K182" s="10" t="s">
        <v>345</v>
      </c>
    </row>
    <row r="183" spans="1:11" ht="15" customHeight="1" x14ac:dyDescent="0.2">
      <c r="A183" s="10" t="s">
        <v>466</v>
      </c>
      <c r="B183" s="10" t="s">
        <v>301</v>
      </c>
      <c r="C183" s="10" t="s">
        <v>193</v>
      </c>
      <c r="D183" s="10"/>
      <c r="E183" s="10" t="s">
        <v>621</v>
      </c>
      <c r="F183" s="10">
        <v>0.39</v>
      </c>
      <c r="G183" s="10">
        <v>3.0000000000000001E-3</v>
      </c>
      <c r="H183" s="6"/>
      <c r="I183" s="3" t="str">
        <f t="shared" si="6"/>
        <v/>
      </c>
      <c r="J183" s="3" t="str">
        <f t="shared" si="7"/>
        <v/>
      </c>
      <c r="K183" s="10" t="s">
        <v>348</v>
      </c>
    </row>
    <row r="184" spans="1:11" ht="15" customHeight="1" x14ac:dyDescent="0.2">
      <c r="A184" s="10" t="s">
        <v>466</v>
      </c>
      <c r="B184" s="10" t="s">
        <v>301</v>
      </c>
      <c r="C184" s="10" t="s">
        <v>195</v>
      </c>
      <c r="D184" s="10"/>
      <c r="E184" s="10" t="s">
        <v>621</v>
      </c>
      <c r="F184" s="10">
        <v>0.871</v>
      </c>
      <c r="G184" s="10">
        <v>1E-3</v>
      </c>
      <c r="H184" s="6"/>
      <c r="I184" s="3" t="str">
        <f t="shared" si="6"/>
        <v/>
      </c>
      <c r="J184" s="3" t="str">
        <f t="shared" si="7"/>
        <v/>
      </c>
      <c r="K184" s="10" t="s">
        <v>351</v>
      </c>
    </row>
    <row r="185" spans="1:11" ht="15" customHeight="1" x14ac:dyDescent="0.2">
      <c r="A185" s="10" t="s">
        <v>466</v>
      </c>
      <c r="B185" s="10" t="s">
        <v>301</v>
      </c>
      <c r="C185" s="10" t="s">
        <v>197</v>
      </c>
      <c r="D185" s="10"/>
      <c r="E185" s="10" t="s">
        <v>624</v>
      </c>
      <c r="F185" s="10">
        <v>1580</v>
      </c>
      <c r="G185" s="10">
        <v>10</v>
      </c>
      <c r="H185" s="6"/>
      <c r="I185" s="3" t="str">
        <f t="shared" si="6"/>
        <v/>
      </c>
      <c r="J185" s="3" t="str">
        <f t="shared" si="7"/>
        <v/>
      </c>
      <c r="K185" s="10" t="s">
        <v>354</v>
      </c>
    </row>
    <row r="186" spans="1:11" ht="15" customHeight="1" x14ac:dyDescent="0.2">
      <c r="A186" s="10" t="s">
        <v>466</v>
      </c>
      <c r="B186" s="10" t="s">
        <v>301</v>
      </c>
      <c r="C186" s="10" t="s">
        <v>199</v>
      </c>
      <c r="D186" s="10"/>
      <c r="E186" s="10" t="s">
        <v>621</v>
      </c>
      <c r="F186" s="10">
        <v>276</v>
      </c>
      <c r="G186" s="10">
        <v>8</v>
      </c>
      <c r="H186" s="6"/>
      <c r="I186" s="3" t="str">
        <f t="shared" si="6"/>
        <v/>
      </c>
      <c r="J186" s="3" t="str">
        <f t="shared" si="7"/>
        <v/>
      </c>
      <c r="K186" s="10" t="s">
        <v>357</v>
      </c>
    </row>
    <row r="187" spans="1:11" ht="15" customHeight="1" x14ac:dyDescent="0.2">
      <c r="A187" s="10" t="s">
        <v>466</v>
      </c>
      <c r="B187" s="10" t="s">
        <v>301</v>
      </c>
      <c r="C187" s="10" t="s">
        <v>201</v>
      </c>
      <c r="D187" s="10"/>
      <c r="E187" s="10" t="s">
        <v>621</v>
      </c>
      <c r="F187" s="10">
        <v>-10600</v>
      </c>
      <c r="G187" s="10">
        <v>300</v>
      </c>
      <c r="H187" s="6"/>
      <c r="I187" s="3" t="str">
        <f t="shared" si="6"/>
        <v/>
      </c>
      <c r="J187" s="3" t="str">
        <f t="shared" si="7"/>
        <v/>
      </c>
      <c r="K187" s="10" t="s">
        <v>359</v>
      </c>
    </row>
    <row r="188" spans="1:11" ht="15" customHeight="1" x14ac:dyDescent="0.2">
      <c r="A188" s="10" t="s">
        <v>466</v>
      </c>
      <c r="B188" s="10" t="s">
        <v>301</v>
      </c>
      <c r="C188" s="10" t="s">
        <v>203</v>
      </c>
      <c r="D188" s="10"/>
      <c r="E188" s="10" t="s">
        <v>621</v>
      </c>
      <c r="F188" s="10">
        <v>570000</v>
      </c>
      <c r="G188" s="10">
        <v>11000</v>
      </c>
      <c r="H188" s="6"/>
      <c r="I188" s="3" t="str">
        <f t="shared" si="6"/>
        <v/>
      </c>
      <c r="J188" s="3" t="str">
        <f t="shared" si="7"/>
        <v/>
      </c>
      <c r="K188" s="10" t="s">
        <v>362</v>
      </c>
    </row>
    <row r="189" spans="1:11" ht="15" customHeight="1" x14ac:dyDescent="0.2">
      <c r="A189" s="10" t="s">
        <v>466</v>
      </c>
      <c r="B189" s="10" t="s">
        <v>301</v>
      </c>
      <c r="C189" s="10" t="s">
        <v>205</v>
      </c>
      <c r="D189" s="10"/>
      <c r="E189" s="10" t="s">
        <v>621</v>
      </c>
      <c r="F189" s="10">
        <v>-0.22800000000000001</v>
      </c>
      <c r="G189" s="10">
        <v>1E-3</v>
      </c>
      <c r="H189" s="6"/>
      <c r="I189" s="3" t="str">
        <f t="shared" si="6"/>
        <v/>
      </c>
      <c r="J189" s="3" t="str">
        <f t="shared" si="7"/>
        <v/>
      </c>
      <c r="K189" s="10" t="s">
        <v>366</v>
      </c>
    </row>
    <row r="190" spans="1:11" ht="15" customHeight="1" x14ac:dyDescent="0.2">
      <c r="A190" s="10" t="s">
        <v>466</v>
      </c>
      <c r="B190" s="10" t="s">
        <v>301</v>
      </c>
      <c r="C190" s="10" t="s">
        <v>207</v>
      </c>
      <c r="D190" s="10"/>
      <c r="E190" s="10" t="s">
        <v>621</v>
      </c>
      <c r="F190" s="10">
        <v>0.89900000000000002</v>
      </c>
      <c r="G190" s="10">
        <v>1E-3</v>
      </c>
      <c r="H190" s="6"/>
      <c r="I190" s="3" t="str">
        <f t="shared" si="6"/>
        <v/>
      </c>
      <c r="J190" s="3" t="str">
        <f t="shared" si="7"/>
        <v/>
      </c>
      <c r="K190" s="10" t="s">
        <v>371</v>
      </c>
    </row>
    <row r="191" spans="1:11" ht="15" customHeight="1" x14ac:dyDescent="0.2">
      <c r="A191" s="10" t="s">
        <v>466</v>
      </c>
      <c r="B191" s="10" t="s">
        <v>427</v>
      </c>
      <c r="C191" s="10" t="s">
        <v>240</v>
      </c>
      <c r="D191" s="10" t="s">
        <v>838</v>
      </c>
      <c r="E191" s="10" t="s">
        <v>621</v>
      </c>
      <c r="F191" s="10">
        <v>0.78600000000000003</v>
      </c>
      <c r="G191" s="10">
        <v>3.0000000000000001E-3</v>
      </c>
      <c r="H191" s="6">
        <v>0.787224087855525</v>
      </c>
      <c r="I191" s="3">
        <f t="shared" si="6"/>
        <v>1E-3</v>
      </c>
      <c r="J191" s="3" t="str">
        <f t="shared" si="7"/>
        <v>match</v>
      </c>
      <c r="K191" s="10" t="s">
        <v>428</v>
      </c>
    </row>
    <row r="192" spans="1:11" ht="15" customHeight="1" x14ac:dyDescent="0.2">
      <c r="A192" s="10" t="s">
        <v>466</v>
      </c>
      <c r="B192" s="10" t="s">
        <v>427</v>
      </c>
      <c r="C192" s="10" t="s">
        <v>243</v>
      </c>
      <c r="D192" s="10" t="s">
        <v>839</v>
      </c>
      <c r="E192" s="10" t="s">
        <v>624</v>
      </c>
      <c r="F192" s="10">
        <v>3.31</v>
      </c>
      <c r="G192" s="10">
        <v>0.04</v>
      </c>
      <c r="H192" s="6">
        <v>3.2901696753890701</v>
      </c>
      <c r="I192" s="3">
        <f t="shared" si="6"/>
        <v>0.01</v>
      </c>
      <c r="J192" s="3" t="str">
        <f t="shared" si="7"/>
        <v>match</v>
      </c>
      <c r="K192" s="10" t="s">
        <v>431</v>
      </c>
    </row>
    <row r="193" spans="1:11" ht="15" customHeight="1" x14ac:dyDescent="0.2">
      <c r="A193" s="10" t="s">
        <v>466</v>
      </c>
      <c r="B193" s="10" t="s">
        <v>427</v>
      </c>
      <c r="C193" s="10" t="s">
        <v>246</v>
      </c>
      <c r="D193" s="10" t="s">
        <v>840</v>
      </c>
      <c r="E193" s="10" t="s">
        <v>624</v>
      </c>
      <c r="F193" s="10">
        <v>1.5499999999999999E-3</v>
      </c>
      <c r="G193" s="10">
        <v>5.0000000000000002E-5</v>
      </c>
      <c r="H193" s="8">
        <v>1.56654107601182E-3</v>
      </c>
      <c r="I193" s="3">
        <f t="shared" si="6"/>
        <v>1.0000000000000001E-5</v>
      </c>
      <c r="J193" s="3" t="str">
        <f t="shared" si="7"/>
        <v>match</v>
      </c>
      <c r="K193" s="10" t="s">
        <v>433</v>
      </c>
    </row>
    <row r="194" spans="1:11" ht="15" customHeight="1" x14ac:dyDescent="0.2">
      <c r="A194" s="10" t="s">
        <v>466</v>
      </c>
      <c r="B194" s="10" t="s">
        <v>427</v>
      </c>
      <c r="C194" s="10" t="s">
        <v>249</v>
      </c>
      <c r="D194" s="10" t="s">
        <v>841</v>
      </c>
      <c r="E194" s="10" t="s">
        <v>624</v>
      </c>
      <c r="F194" s="10">
        <v>1470</v>
      </c>
      <c r="G194" s="10">
        <v>10</v>
      </c>
      <c r="H194" s="6">
        <v>1479.6354365594</v>
      </c>
      <c r="I194" s="3">
        <f t="shared" si="6"/>
        <v>0</v>
      </c>
      <c r="J194" s="3" t="str">
        <f t="shared" si="7"/>
        <v>match</v>
      </c>
      <c r="K194" s="10" t="s">
        <v>434</v>
      </c>
    </row>
    <row r="195" spans="1:11" ht="15" customHeight="1" x14ac:dyDescent="0.2">
      <c r="A195" s="10" t="s">
        <v>466</v>
      </c>
      <c r="B195" s="10" t="s">
        <v>427</v>
      </c>
      <c r="C195" s="10" t="s">
        <v>252</v>
      </c>
      <c r="D195" s="10" t="s">
        <v>842</v>
      </c>
      <c r="E195" s="10" t="s">
        <v>624</v>
      </c>
      <c r="F195" s="10">
        <v>1.3600000000000001E-3</v>
      </c>
      <c r="G195" s="10">
        <v>5.0000000000000002E-5</v>
      </c>
      <c r="H195" s="8">
        <v>1.38123068614335E-3</v>
      </c>
      <c r="I195" s="3">
        <f t="shared" ref="I195:I258" si="8">IFERROR(IF(NOT(H195=""),ABS(ROUNDDOWN(F195-H195, 3 - (1+INT(LOG10(ABS(F195)))))),""),IF(AND(F195=0,NOT(F195="")),ABS(ROUNDDOWN(F195-H195,0)),""))</f>
        <v>2.0000000000000002E-5</v>
      </c>
      <c r="J195" s="3" t="str">
        <f t="shared" ref="J195:J258" si="9">IF(NOT(I195=""),IF(I195&lt;=G195,"match",IF(I195&lt;3*G195,"partial match","no match")),"")</f>
        <v>match</v>
      </c>
      <c r="K195" s="10" t="s">
        <v>437</v>
      </c>
    </row>
    <row r="196" spans="1:11" ht="15" customHeight="1" x14ac:dyDescent="0.2">
      <c r="A196" s="10" t="s">
        <v>466</v>
      </c>
      <c r="B196" s="10" t="s">
        <v>427</v>
      </c>
      <c r="C196" s="10" t="s">
        <v>254</v>
      </c>
      <c r="D196" s="10" t="s">
        <v>843</v>
      </c>
      <c r="E196" s="10" t="s">
        <v>624</v>
      </c>
      <c r="F196" s="10">
        <v>1100</v>
      </c>
      <c r="G196" s="10">
        <v>10</v>
      </c>
      <c r="H196" s="6">
        <v>1107.5355756816</v>
      </c>
      <c r="I196" s="3">
        <f t="shared" si="8"/>
        <v>0</v>
      </c>
      <c r="J196" s="3" t="str">
        <f t="shared" si="9"/>
        <v>match</v>
      </c>
      <c r="K196" s="10" t="s">
        <v>440</v>
      </c>
    </row>
    <row r="197" spans="1:11" ht="15" customHeight="1" x14ac:dyDescent="0.2">
      <c r="A197" s="10" t="s">
        <v>466</v>
      </c>
      <c r="B197" s="10" t="s">
        <v>427</v>
      </c>
      <c r="C197" s="10" t="s">
        <v>257</v>
      </c>
      <c r="D197" s="10" t="s">
        <v>844</v>
      </c>
      <c r="E197" s="10" t="s">
        <v>624</v>
      </c>
      <c r="F197" s="10">
        <v>3.1700000000000001E-3</v>
      </c>
      <c r="G197" s="10">
        <v>4.0000000000000003E-5</v>
      </c>
      <c r="H197" s="8">
        <v>3.1652431887499999E-3</v>
      </c>
      <c r="I197" s="3">
        <f t="shared" si="8"/>
        <v>0</v>
      </c>
      <c r="J197" s="3" t="str">
        <f t="shared" si="9"/>
        <v>match</v>
      </c>
      <c r="K197" s="10" t="s">
        <v>443</v>
      </c>
    </row>
    <row r="198" spans="1:11" ht="15" customHeight="1" x14ac:dyDescent="0.2">
      <c r="A198" s="10" t="s">
        <v>466</v>
      </c>
      <c r="B198" s="10" t="s">
        <v>427</v>
      </c>
      <c r="C198" s="10" t="s">
        <v>261</v>
      </c>
      <c r="D198" s="10" t="s">
        <v>845</v>
      </c>
      <c r="E198" s="10" t="s">
        <v>624</v>
      </c>
      <c r="F198" s="10">
        <v>5590</v>
      </c>
      <c r="G198" s="10">
        <v>80</v>
      </c>
      <c r="H198" s="6">
        <v>5554.08703046748</v>
      </c>
      <c r="I198" s="3">
        <f t="shared" si="8"/>
        <v>30</v>
      </c>
      <c r="J198" s="3" t="str">
        <f t="shared" si="9"/>
        <v>match</v>
      </c>
      <c r="K198" s="10" t="s">
        <v>445</v>
      </c>
    </row>
    <row r="199" spans="1:11" ht="15" customHeight="1" x14ac:dyDescent="0.2">
      <c r="A199" s="10" t="s">
        <v>466</v>
      </c>
      <c r="B199" s="10" t="s">
        <v>427</v>
      </c>
      <c r="C199" s="10" t="s">
        <v>264</v>
      </c>
      <c r="D199" s="10" t="s">
        <v>846</v>
      </c>
      <c r="E199" s="10" t="s">
        <v>624</v>
      </c>
      <c r="F199" s="10">
        <v>3180</v>
      </c>
      <c r="G199" s="10">
        <v>10</v>
      </c>
      <c r="H199" s="6">
        <v>3198.64256070183</v>
      </c>
      <c r="I199" s="3">
        <f t="shared" si="8"/>
        <v>10</v>
      </c>
      <c r="J199" s="3" t="str">
        <f t="shared" si="9"/>
        <v>match</v>
      </c>
      <c r="K199" s="10" t="s">
        <v>446</v>
      </c>
    </row>
    <row r="200" spans="1:11" ht="15" customHeight="1" x14ac:dyDescent="0.2">
      <c r="A200" s="10" t="s">
        <v>466</v>
      </c>
      <c r="B200" s="10" t="s">
        <v>427</v>
      </c>
      <c r="C200" s="10" t="s">
        <v>266</v>
      </c>
      <c r="D200" s="10" t="s">
        <v>847</v>
      </c>
      <c r="E200" s="10" t="s">
        <v>621</v>
      </c>
      <c r="F200" s="10">
        <v>0.10199999999999999</v>
      </c>
      <c r="G200" s="10">
        <v>3.0000000000000001E-3</v>
      </c>
      <c r="H200" s="6">
        <v>0.10260240158481</v>
      </c>
      <c r="I200" s="3">
        <f t="shared" si="8"/>
        <v>0</v>
      </c>
      <c r="J200" s="3" t="str">
        <f t="shared" si="9"/>
        <v>match</v>
      </c>
      <c r="K200" s="10" t="s">
        <v>447</v>
      </c>
    </row>
    <row r="201" spans="1:11" ht="15" customHeight="1" x14ac:dyDescent="0.2">
      <c r="A201" s="10" t="s">
        <v>466</v>
      </c>
      <c r="B201" s="10" t="s">
        <v>427</v>
      </c>
      <c r="C201" s="10" t="s">
        <v>269</v>
      </c>
      <c r="D201" s="10" t="s">
        <v>848</v>
      </c>
      <c r="E201" s="10" t="s">
        <v>621</v>
      </c>
      <c r="F201" s="10">
        <v>18000</v>
      </c>
      <c r="G201" s="10">
        <v>500</v>
      </c>
      <c r="H201" s="6">
        <v>17980.028864139698</v>
      </c>
      <c r="I201" s="3">
        <f t="shared" si="8"/>
        <v>0</v>
      </c>
      <c r="J201" s="3" t="str">
        <f t="shared" si="9"/>
        <v>match</v>
      </c>
      <c r="K201" s="10" t="s">
        <v>448</v>
      </c>
    </row>
    <row r="202" spans="1:11" ht="15" customHeight="1" x14ac:dyDescent="0.2">
      <c r="A202" s="10" t="s">
        <v>466</v>
      </c>
      <c r="B202" s="10" t="s">
        <v>427</v>
      </c>
      <c r="C202" s="10" t="s">
        <v>272</v>
      </c>
      <c r="D202" s="10" t="s">
        <v>849</v>
      </c>
      <c r="E202" s="10" t="s">
        <v>624</v>
      </c>
      <c r="F202" s="10">
        <v>0.57399999999999995</v>
      </c>
      <c r="G202" s="10">
        <v>4.0000000000000001E-3</v>
      </c>
      <c r="H202" s="6">
        <v>0.57628087640733605</v>
      </c>
      <c r="I202" s="3">
        <f t="shared" si="8"/>
        <v>2E-3</v>
      </c>
      <c r="J202" s="3" t="str">
        <f t="shared" si="9"/>
        <v>match</v>
      </c>
      <c r="K202" s="10" t="s">
        <v>449</v>
      </c>
    </row>
    <row r="203" spans="1:11" ht="15" customHeight="1" x14ac:dyDescent="0.2">
      <c r="A203" s="10" t="s">
        <v>466</v>
      </c>
      <c r="B203" s="10" t="s">
        <v>427</v>
      </c>
      <c r="C203" s="10" t="s">
        <v>275</v>
      </c>
      <c r="D203" s="10" t="s">
        <v>850</v>
      </c>
      <c r="E203" s="10" t="s">
        <v>621</v>
      </c>
      <c r="F203" s="10">
        <v>0.67900000000000005</v>
      </c>
      <c r="G203" s="10">
        <v>3.0000000000000001E-3</v>
      </c>
      <c r="H203" s="6">
        <v>0.680853571079859</v>
      </c>
      <c r="I203" s="3">
        <f t="shared" si="8"/>
        <v>1E-3</v>
      </c>
      <c r="J203" s="3" t="str">
        <f t="shared" si="9"/>
        <v>match</v>
      </c>
      <c r="K203" s="10" t="s">
        <v>450</v>
      </c>
    </row>
    <row r="204" spans="1:11" ht="15" customHeight="1" x14ac:dyDescent="0.2">
      <c r="A204" s="10" t="s">
        <v>466</v>
      </c>
      <c r="B204" s="10" t="s">
        <v>427</v>
      </c>
      <c r="C204" s="10" t="s">
        <v>278</v>
      </c>
      <c r="D204" s="10" t="s">
        <v>851</v>
      </c>
      <c r="E204" s="10" t="s">
        <v>621</v>
      </c>
      <c r="F204" s="10">
        <v>101</v>
      </c>
      <c r="G204" s="10">
        <v>3</v>
      </c>
      <c r="H204" s="6">
        <v>100.153541512928</v>
      </c>
      <c r="I204" s="3">
        <f t="shared" si="8"/>
        <v>0</v>
      </c>
      <c r="J204" s="3" t="str">
        <f t="shared" si="9"/>
        <v>match</v>
      </c>
      <c r="K204" s="10" t="s">
        <v>451</v>
      </c>
    </row>
    <row r="205" spans="1:11" ht="15" customHeight="1" x14ac:dyDescent="0.2">
      <c r="A205" s="10" t="s">
        <v>466</v>
      </c>
      <c r="B205" s="10" t="s">
        <v>427</v>
      </c>
      <c r="C205" s="10" t="s">
        <v>281</v>
      </c>
      <c r="D205" s="10" t="s">
        <v>852</v>
      </c>
      <c r="E205" s="10" t="s">
        <v>624</v>
      </c>
      <c r="F205" s="10">
        <v>1.1200000000000001</v>
      </c>
      <c r="G205" s="10">
        <v>0.02</v>
      </c>
      <c r="H205" s="6">
        <v>1.1129669066708701</v>
      </c>
      <c r="I205" s="3">
        <f t="shared" si="8"/>
        <v>0</v>
      </c>
      <c r="J205" s="3" t="str">
        <f t="shared" si="9"/>
        <v>match</v>
      </c>
      <c r="K205" s="10" t="s">
        <v>452</v>
      </c>
    </row>
    <row r="206" spans="1:11" ht="15" customHeight="1" x14ac:dyDescent="0.2">
      <c r="A206" s="10" t="s">
        <v>466</v>
      </c>
      <c r="B206" s="10" t="s">
        <v>427</v>
      </c>
      <c r="C206" s="10" t="s">
        <v>284</v>
      </c>
      <c r="D206" s="10" t="s">
        <v>853</v>
      </c>
      <c r="E206" s="10" t="s">
        <v>621</v>
      </c>
      <c r="F206" s="10">
        <v>5.35</v>
      </c>
      <c r="G206" s="10">
        <v>0.03</v>
      </c>
      <c r="H206" s="6">
        <v>5.3297855480818797</v>
      </c>
      <c r="I206" s="3">
        <f t="shared" si="8"/>
        <v>0.02</v>
      </c>
      <c r="J206" s="3" t="str">
        <f t="shared" si="9"/>
        <v>match</v>
      </c>
      <c r="K206" s="10" t="s">
        <v>453</v>
      </c>
    </row>
    <row r="207" spans="1:11" ht="15" customHeight="1" x14ac:dyDescent="0.2">
      <c r="A207" s="10" t="s">
        <v>466</v>
      </c>
      <c r="B207" s="10" t="s">
        <v>454</v>
      </c>
      <c r="C207" s="10" t="s">
        <v>240</v>
      </c>
      <c r="D207" s="10"/>
      <c r="E207" s="10" t="s">
        <v>621</v>
      </c>
      <c r="F207" s="10">
        <v>0.78700000000000003</v>
      </c>
      <c r="G207" s="10">
        <v>3.0000000000000001E-3</v>
      </c>
      <c r="H207" s="6"/>
      <c r="I207" s="3" t="str">
        <f t="shared" si="8"/>
        <v/>
      </c>
      <c r="J207" s="3" t="str">
        <f t="shared" si="9"/>
        <v/>
      </c>
      <c r="K207" s="10" t="s">
        <v>455</v>
      </c>
    </row>
    <row r="208" spans="1:11" ht="15" customHeight="1" x14ac:dyDescent="0.2">
      <c r="A208" s="10" t="s">
        <v>466</v>
      </c>
      <c r="B208" s="10" t="s">
        <v>454</v>
      </c>
      <c r="C208" s="10" t="s">
        <v>243</v>
      </c>
      <c r="D208" s="10"/>
      <c r="E208" s="10" t="s">
        <v>621</v>
      </c>
      <c r="F208" s="10">
        <v>3.28</v>
      </c>
      <c r="G208" s="10">
        <v>0.04</v>
      </c>
      <c r="H208" s="6"/>
      <c r="I208" s="3" t="str">
        <f t="shared" si="8"/>
        <v/>
      </c>
      <c r="J208" s="3" t="str">
        <f t="shared" si="9"/>
        <v/>
      </c>
      <c r="K208" s="10" t="s">
        <v>456</v>
      </c>
    </row>
    <row r="209" spans="1:11" ht="15" customHeight="1" x14ac:dyDescent="0.2">
      <c r="A209" s="10" t="s">
        <v>466</v>
      </c>
      <c r="B209" s="10" t="s">
        <v>454</v>
      </c>
      <c r="C209" s="10" t="s">
        <v>246</v>
      </c>
      <c r="D209" s="10"/>
      <c r="E209" s="10" t="s">
        <v>624</v>
      </c>
      <c r="F209" s="10">
        <v>1.5499999999999999E-3</v>
      </c>
      <c r="G209" s="10">
        <v>5.0000000000000002E-5</v>
      </c>
      <c r="H209" s="8"/>
      <c r="I209" s="3" t="str">
        <f t="shared" si="8"/>
        <v/>
      </c>
      <c r="J209" s="3" t="str">
        <f t="shared" si="9"/>
        <v/>
      </c>
      <c r="K209" s="10" t="s">
        <v>457</v>
      </c>
    </row>
    <row r="210" spans="1:11" ht="15" customHeight="1" x14ac:dyDescent="0.2">
      <c r="A210" s="10" t="s">
        <v>466</v>
      </c>
      <c r="B210" s="10" t="s">
        <v>454</v>
      </c>
      <c r="C210" s="10" t="s">
        <v>249</v>
      </c>
      <c r="D210" s="10"/>
      <c r="E210" s="10" t="s">
        <v>624</v>
      </c>
      <c r="F210" s="10">
        <v>1470</v>
      </c>
      <c r="G210" s="10">
        <v>10</v>
      </c>
      <c r="H210" s="6"/>
      <c r="I210" s="3" t="str">
        <f t="shared" si="8"/>
        <v/>
      </c>
      <c r="J210" s="3" t="str">
        <f t="shared" si="9"/>
        <v/>
      </c>
      <c r="K210" s="10" t="s">
        <v>458</v>
      </c>
    </row>
    <row r="211" spans="1:11" ht="15" customHeight="1" x14ac:dyDescent="0.2">
      <c r="A211" s="10" t="s">
        <v>466</v>
      </c>
      <c r="B211" s="10" t="s">
        <v>454</v>
      </c>
      <c r="C211" s="10" t="s">
        <v>252</v>
      </c>
      <c r="D211" s="10"/>
      <c r="E211" s="10" t="s">
        <v>624</v>
      </c>
      <c r="F211" s="10">
        <v>1.3600000000000001E-3</v>
      </c>
      <c r="G211" s="10">
        <v>5.0000000000000002E-5</v>
      </c>
      <c r="H211" s="8"/>
      <c r="I211" s="3" t="str">
        <f t="shared" si="8"/>
        <v/>
      </c>
      <c r="J211" s="3" t="str">
        <f t="shared" si="9"/>
        <v/>
      </c>
      <c r="K211" s="10" t="s">
        <v>459</v>
      </c>
    </row>
    <row r="212" spans="1:11" ht="15" customHeight="1" x14ac:dyDescent="0.2">
      <c r="A212" s="10" t="s">
        <v>466</v>
      </c>
      <c r="B212" s="10" t="s">
        <v>454</v>
      </c>
      <c r="C212" s="10" t="s">
        <v>254</v>
      </c>
      <c r="D212" s="10"/>
      <c r="E212" s="10" t="s">
        <v>624</v>
      </c>
      <c r="F212" s="10">
        <v>1100</v>
      </c>
      <c r="G212" s="10">
        <v>5</v>
      </c>
      <c r="H212" s="6"/>
      <c r="I212" s="3" t="str">
        <f t="shared" si="8"/>
        <v/>
      </c>
      <c r="J212" s="3" t="str">
        <f t="shared" si="9"/>
        <v/>
      </c>
      <c r="K212" s="10" t="s">
        <v>460</v>
      </c>
    </row>
    <row r="213" spans="1:11" ht="15" customHeight="1" x14ac:dyDescent="0.2">
      <c r="A213" s="10" t="s">
        <v>466</v>
      </c>
      <c r="B213" s="10" t="s">
        <v>454</v>
      </c>
      <c r="C213" s="10" t="s">
        <v>257</v>
      </c>
      <c r="D213" s="10"/>
      <c r="E213" s="10" t="s">
        <v>624</v>
      </c>
      <c r="F213" s="10">
        <v>3.14E-3</v>
      </c>
      <c r="G213" s="10">
        <v>4.0000000000000003E-5</v>
      </c>
      <c r="H213" s="8"/>
      <c r="I213" s="3" t="str">
        <f t="shared" si="8"/>
        <v/>
      </c>
      <c r="J213" s="3" t="str">
        <f t="shared" si="9"/>
        <v/>
      </c>
      <c r="K213" s="10" t="s">
        <v>461</v>
      </c>
    </row>
    <row r="214" spans="1:11" ht="15" customHeight="1" x14ac:dyDescent="0.2">
      <c r="A214" s="10" t="s">
        <v>466</v>
      </c>
      <c r="B214" s="10" t="s">
        <v>454</v>
      </c>
      <c r="C214" s="10" t="s">
        <v>261</v>
      </c>
      <c r="D214" s="10"/>
      <c r="E214" s="10" t="s">
        <v>624</v>
      </c>
      <c r="F214" s="10">
        <v>5530</v>
      </c>
      <c r="G214" s="10">
        <v>70</v>
      </c>
      <c r="H214" s="6"/>
      <c r="I214" s="3" t="str">
        <f t="shared" si="8"/>
        <v/>
      </c>
      <c r="J214" s="3" t="str">
        <f t="shared" si="9"/>
        <v/>
      </c>
      <c r="K214" s="10" t="s">
        <v>462</v>
      </c>
    </row>
    <row r="215" spans="1:11" ht="15" customHeight="1" x14ac:dyDescent="0.2">
      <c r="A215" s="10" t="s">
        <v>466</v>
      </c>
      <c r="B215" s="10" t="s">
        <v>454</v>
      </c>
      <c r="C215" s="10" t="s">
        <v>264</v>
      </c>
      <c r="D215" s="10"/>
      <c r="E215" s="10" t="s">
        <v>621</v>
      </c>
      <c r="F215" s="10">
        <v>41300</v>
      </c>
      <c r="G215" s="10">
        <v>100</v>
      </c>
      <c r="H215" s="6"/>
      <c r="I215" s="3" t="str">
        <f t="shared" si="8"/>
        <v/>
      </c>
      <c r="J215" s="3" t="str">
        <f t="shared" si="9"/>
        <v/>
      </c>
      <c r="K215" s="10" t="s">
        <v>463</v>
      </c>
    </row>
    <row r="216" spans="1:11" ht="15" customHeight="1" x14ac:dyDescent="0.2">
      <c r="A216" s="10" t="s">
        <v>466</v>
      </c>
      <c r="B216" s="10" t="s">
        <v>454</v>
      </c>
      <c r="C216" s="10" t="s">
        <v>266</v>
      </c>
      <c r="D216" s="10"/>
      <c r="E216" s="10" t="s">
        <v>621</v>
      </c>
      <c r="F216" s="10">
        <v>0.10199999999999999</v>
      </c>
      <c r="G216" s="10">
        <v>3.0000000000000001E-3</v>
      </c>
      <c r="H216" s="6"/>
      <c r="I216" s="3" t="str">
        <f t="shared" si="8"/>
        <v/>
      </c>
      <c r="J216" s="3" t="str">
        <f t="shared" si="9"/>
        <v/>
      </c>
      <c r="K216" s="10" t="s">
        <v>464</v>
      </c>
    </row>
    <row r="217" spans="1:11" ht="15" customHeight="1" x14ac:dyDescent="0.2">
      <c r="A217" s="10" t="s">
        <v>466</v>
      </c>
      <c r="B217" s="10" t="s">
        <v>454</v>
      </c>
      <c r="C217" s="10" t="s">
        <v>269</v>
      </c>
      <c r="D217" s="10"/>
      <c r="E217" s="10" t="s">
        <v>621</v>
      </c>
      <c r="F217" s="10">
        <v>234000</v>
      </c>
      <c r="G217" s="10">
        <v>6000</v>
      </c>
      <c r="H217" s="6"/>
      <c r="I217" s="3" t="str">
        <f t="shared" si="8"/>
        <v/>
      </c>
      <c r="J217" s="3" t="str">
        <f t="shared" si="9"/>
        <v/>
      </c>
      <c r="K217" s="10" t="s">
        <v>465</v>
      </c>
    </row>
    <row r="218" spans="1:11" ht="15" customHeight="1" x14ac:dyDescent="0.2">
      <c r="A218" s="10" t="s">
        <v>466</v>
      </c>
      <c r="B218" s="10" t="s">
        <v>454</v>
      </c>
      <c r="C218" s="10" t="s">
        <v>272</v>
      </c>
      <c r="D218" s="10"/>
      <c r="E218" s="10" t="s">
        <v>621</v>
      </c>
      <c r="F218" s="10">
        <v>0.57499999999999996</v>
      </c>
      <c r="G218" s="10">
        <v>4.0000000000000001E-3</v>
      </c>
      <c r="H218" s="6"/>
      <c r="I218" s="3" t="str">
        <f t="shared" si="8"/>
        <v/>
      </c>
      <c r="J218" s="3" t="str">
        <f t="shared" si="9"/>
        <v/>
      </c>
      <c r="K218" s="10" t="s">
        <v>467</v>
      </c>
    </row>
    <row r="219" spans="1:11" ht="15" customHeight="1" x14ac:dyDescent="0.2">
      <c r="A219" s="10" t="s">
        <v>466</v>
      </c>
      <c r="B219" s="10" t="s">
        <v>454</v>
      </c>
      <c r="C219" s="10" t="s">
        <v>275</v>
      </c>
      <c r="D219" s="10"/>
      <c r="E219" s="10" t="s">
        <v>621</v>
      </c>
      <c r="F219" s="10">
        <v>0.67900000000000005</v>
      </c>
      <c r="G219" s="10">
        <v>3.0000000000000001E-3</v>
      </c>
      <c r="H219" s="6"/>
      <c r="I219" s="3" t="str">
        <f t="shared" si="8"/>
        <v/>
      </c>
      <c r="J219" s="3" t="str">
        <f t="shared" si="9"/>
        <v/>
      </c>
      <c r="K219" s="10" t="s">
        <v>468</v>
      </c>
    </row>
    <row r="220" spans="1:11" ht="15" customHeight="1" x14ac:dyDescent="0.2">
      <c r="A220" s="10" t="s">
        <v>466</v>
      </c>
      <c r="B220" s="10" t="s">
        <v>454</v>
      </c>
      <c r="C220" s="10" t="s">
        <v>278</v>
      </c>
      <c r="D220" s="10"/>
      <c r="E220" s="10" t="s">
        <v>621</v>
      </c>
      <c r="F220" s="10">
        <v>101</v>
      </c>
      <c r="G220" s="10">
        <v>3</v>
      </c>
      <c r="H220" s="6"/>
      <c r="I220" s="3" t="str">
        <f t="shared" si="8"/>
        <v/>
      </c>
      <c r="J220" s="3" t="str">
        <f t="shared" si="9"/>
        <v/>
      </c>
      <c r="K220" s="10" t="s">
        <v>469</v>
      </c>
    </row>
    <row r="221" spans="1:11" ht="15" customHeight="1" x14ac:dyDescent="0.2">
      <c r="A221" s="10" t="s">
        <v>466</v>
      </c>
      <c r="B221" s="10" t="s">
        <v>454</v>
      </c>
      <c r="C221" s="10" t="s">
        <v>281</v>
      </c>
      <c r="D221" s="10"/>
      <c r="E221" s="10" t="s">
        <v>621</v>
      </c>
      <c r="F221" s="10">
        <v>1.1100000000000001</v>
      </c>
      <c r="G221" s="10">
        <v>0.02</v>
      </c>
      <c r="H221" s="6"/>
      <c r="I221" s="3" t="str">
        <f t="shared" si="8"/>
        <v/>
      </c>
      <c r="J221" s="3" t="str">
        <f t="shared" si="9"/>
        <v/>
      </c>
      <c r="K221" s="10" t="s">
        <v>470</v>
      </c>
    </row>
    <row r="222" spans="1:11" ht="15" customHeight="1" x14ac:dyDescent="0.2">
      <c r="A222" s="10" t="s">
        <v>466</v>
      </c>
      <c r="B222" s="10" t="s">
        <v>454</v>
      </c>
      <c r="C222" s="10" t="s">
        <v>284</v>
      </c>
      <c r="D222" s="10"/>
      <c r="E222" s="10" t="s">
        <v>621</v>
      </c>
      <c r="F222" s="10">
        <v>5.35</v>
      </c>
      <c r="G222" s="10">
        <v>0.03</v>
      </c>
      <c r="H222" s="6"/>
      <c r="I222" s="3" t="str">
        <f t="shared" si="8"/>
        <v/>
      </c>
      <c r="J222" s="3" t="str">
        <f t="shared" si="9"/>
        <v/>
      </c>
      <c r="K222" s="10" t="s">
        <v>471</v>
      </c>
    </row>
    <row r="223" spans="1:11" ht="15" customHeight="1" x14ac:dyDescent="0.2">
      <c r="A223" s="10" t="s">
        <v>466</v>
      </c>
      <c r="B223" s="10" t="s">
        <v>472</v>
      </c>
      <c r="C223" s="10" t="s">
        <v>320</v>
      </c>
      <c r="D223" s="10" t="s">
        <v>854</v>
      </c>
      <c r="E223" s="10" t="s">
        <v>621</v>
      </c>
      <c r="F223" s="10">
        <v>0.69499999999999995</v>
      </c>
      <c r="G223" s="10">
        <v>1E-3</v>
      </c>
      <c r="H223" s="6">
        <v>0.70557051013070404</v>
      </c>
      <c r="I223" s="3">
        <f t="shared" si="8"/>
        <v>0.01</v>
      </c>
      <c r="J223" s="3" t="str">
        <f t="shared" si="9"/>
        <v>no match</v>
      </c>
      <c r="K223" s="10" t="s">
        <v>473</v>
      </c>
    </row>
    <row r="224" spans="1:11" ht="15" customHeight="1" x14ac:dyDescent="0.2">
      <c r="A224" s="10" t="s">
        <v>466</v>
      </c>
      <c r="B224" s="10" t="s">
        <v>472</v>
      </c>
      <c r="C224" s="10" t="s">
        <v>323</v>
      </c>
      <c r="D224" s="10" t="s">
        <v>855</v>
      </c>
      <c r="E224" s="10" t="s">
        <v>621</v>
      </c>
      <c r="F224" s="10">
        <v>38900</v>
      </c>
      <c r="G224" s="10">
        <v>900</v>
      </c>
      <c r="H224" s="6">
        <v>38961.509591078</v>
      </c>
      <c r="I224" s="3">
        <f t="shared" si="8"/>
        <v>0</v>
      </c>
      <c r="J224" s="3" t="str">
        <f t="shared" si="9"/>
        <v>match</v>
      </c>
      <c r="K224" s="10" t="s">
        <v>474</v>
      </c>
    </row>
    <row r="225" spans="1:11" ht="15" customHeight="1" x14ac:dyDescent="0.2">
      <c r="A225" s="10" t="s">
        <v>466</v>
      </c>
      <c r="B225" s="10" t="s">
        <v>472</v>
      </c>
      <c r="C225" s="10" t="s">
        <v>326</v>
      </c>
      <c r="D225" s="10" t="s">
        <v>856</v>
      </c>
      <c r="E225" s="10" t="s">
        <v>624</v>
      </c>
      <c r="F225" s="10">
        <v>2.3500000000000001E-3</v>
      </c>
      <c r="G225" s="10">
        <v>6.0000000000000002E-5</v>
      </c>
      <c r="H225" s="8">
        <v>2.4573947152987498E-3</v>
      </c>
      <c r="I225" s="3">
        <f t="shared" si="8"/>
        <v>1E-4</v>
      </c>
      <c r="J225" s="3" t="str">
        <f t="shared" si="9"/>
        <v>partial match</v>
      </c>
      <c r="K225" s="10" t="s">
        <v>475</v>
      </c>
    </row>
    <row r="226" spans="1:11" ht="15" customHeight="1" x14ac:dyDescent="0.2">
      <c r="A226" s="10" t="s">
        <v>466</v>
      </c>
      <c r="B226" s="10" t="s">
        <v>472</v>
      </c>
      <c r="C226" s="10" t="s">
        <v>330</v>
      </c>
      <c r="D226" s="10" t="s">
        <v>857</v>
      </c>
      <c r="E226" s="10" t="s">
        <v>624</v>
      </c>
      <c r="F226" s="10">
        <v>971</v>
      </c>
      <c r="G226" s="10">
        <v>7</v>
      </c>
      <c r="H226" s="6">
        <v>988.98185873605905</v>
      </c>
      <c r="I226" s="3">
        <f t="shared" si="8"/>
        <v>17</v>
      </c>
      <c r="J226" s="3" t="str">
        <f t="shared" si="9"/>
        <v>partial match</v>
      </c>
      <c r="K226" s="10" t="s">
        <v>476</v>
      </c>
    </row>
    <row r="227" spans="1:11" ht="15" customHeight="1" x14ac:dyDescent="0.2">
      <c r="A227" s="10" t="s">
        <v>466</v>
      </c>
      <c r="B227" s="10" t="s">
        <v>472</v>
      </c>
      <c r="C227" s="10" t="s">
        <v>333</v>
      </c>
      <c r="D227" s="10" t="s">
        <v>858</v>
      </c>
      <c r="E227" s="10" t="s">
        <v>624</v>
      </c>
      <c r="F227" s="10">
        <v>1.6000000000000001E-3</v>
      </c>
      <c r="G227" s="10">
        <v>4.0000000000000003E-5</v>
      </c>
      <c r="H227" s="8">
        <v>1.7110497037538799E-3</v>
      </c>
      <c r="I227" s="3">
        <f t="shared" si="8"/>
        <v>1.1E-4</v>
      </c>
      <c r="J227" s="3" t="str">
        <f t="shared" si="9"/>
        <v>partial match</v>
      </c>
      <c r="K227" s="10" t="s">
        <v>477</v>
      </c>
    </row>
    <row r="228" spans="1:11" ht="15" customHeight="1" x14ac:dyDescent="0.2">
      <c r="A228" s="10" t="s">
        <v>466</v>
      </c>
      <c r="B228" s="10" t="s">
        <v>472</v>
      </c>
      <c r="C228" s="10" t="s">
        <v>336</v>
      </c>
      <c r="D228" s="10" t="s">
        <v>859</v>
      </c>
      <c r="E228" s="10" t="s">
        <v>624</v>
      </c>
      <c r="F228" s="10">
        <v>657</v>
      </c>
      <c r="G228" s="10">
        <v>4</v>
      </c>
      <c r="H228" s="6">
        <v>682.13536620301898</v>
      </c>
      <c r="I228" s="3">
        <f t="shared" si="8"/>
        <v>25</v>
      </c>
      <c r="J228" s="3" t="str">
        <f t="shared" si="9"/>
        <v>no match</v>
      </c>
      <c r="K228" s="10" t="s">
        <v>478</v>
      </c>
    </row>
    <row r="229" spans="1:11" ht="15" customHeight="1" x14ac:dyDescent="0.2">
      <c r="A229" s="10" t="s">
        <v>466</v>
      </c>
      <c r="B229" s="10" t="s">
        <v>472</v>
      </c>
      <c r="C229" s="10" t="s">
        <v>339</v>
      </c>
      <c r="D229" s="10" t="s">
        <v>860</v>
      </c>
      <c r="E229" s="10" t="s">
        <v>624</v>
      </c>
      <c r="F229" s="10">
        <v>21.6</v>
      </c>
      <c r="G229" s="10">
        <v>0.5</v>
      </c>
      <c r="H229" s="6">
        <v>21.605809282811901</v>
      </c>
      <c r="I229" s="3">
        <f t="shared" si="8"/>
        <v>0</v>
      </c>
      <c r="J229" s="3" t="str">
        <f t="shared" si="9"/>
        <v>match</v>
      </c>
      <c r="K229" s="10" t="s">
        <v>479</v>
      </c>
    </row>
    <row r="230" spans="1:11" ht="15" customHeight="1" x14ac:dyDescent="0.2">
      <c r="A230" s="10" t="s">
        <v>466</v>
      </c>
      <c r="B230" s="10" t="s">
        <v>472</v>
      </c>
      <c r="C230" s="10" t="s">
        <v>342</v>
      </c>
      <c r="D230" s="10" t="s">
        <v>861</v>
      </c>
      <c r="E230" s="10" t="s">
        <v>624</v>
      </c>
      <c r="F230" s="10">
        <v>70700000</v>
      </c>
      <c r="G230" s="10">
        <v>1500000</v>
      </c>
      <c r="H230" s="8">
        <v>70717580.916133702</v>
      </c>
      <c r="I230" s="3">
        <f t="shared" si="8"/>
        <v>0</v>
      </c>
      <c r="J230" s="3" t="str">
        <f t="shared" si="9"/>
        <v>match</v>
      </c>
      <c r="K230" s="10" t="s">
        <v>480</v>
      </c>
    </row>
    <row r="231" spans="1:11" ht="15" customHeight="1" x14ac:dyDescent="0.2">
      <c r="A231" s="10" t="s">
        <v>466</v>
      </c>
      <c r="B231" s="10" t="s">
        <v>472</v>
      </c>
      <c r="C231" s="10" t="s">
        <v>264</v>
      </c>
      <c r="D231" s="10" t="s">
        <v>846</v>
      </c>
      <c r="E231" s="10" t="s">
        <v>621</v>
      </c>
      <c r="F231" s="10">
        <v>195</v>
      </c>
      <c r="G231" s="10">
        <v>6</v>
      </c>
      <c r="H231" s="6">
        <v>192.11137546468399</v>
      </c>
      <c r="I231" s="3">
        <f t="shared" si="8"/>
        <v>2</v>
      </c>
      <c r="J231" s="3" t="str">
        <f t="shared" si="9"/>
        <v>match</v>
      </c>
      <c r="K231" s="10" t="s">
        <v>481</v>
      </c>
    </row>
    <row r="232" spans="1:11" ht="15" customHeight="1" x14ac:dyDescent="0.2">
      <c r="A232" s="10" t="s">
        <v>466</v>
      </c>
      <c r="B232" s="10" t="s">
        <v>472</v>
      </c>
      <c r="C232" s="10" t="s">
        <v>347</v>
      </c>
      <c r="D232" s="10" t="s">
        <v>847</v>
      </c>
      <c r="E232" s="10" t="s">
        <v>621</v>
      </c>
      <c r="F232" s="10">
        <v>2.86E-2</v>
      </c>
      <c r="G232" s="10">
        <v>2.9999999999999997E-4</v>
      </c>
      <c r="H232" s="6">
        <v>2.8566747280993902E-2</v>
      </c>
      <c r="I232" s="3">
        <f t="shared" si="8"/>
        <v>0</v>
      </c>
      <c r="J232" s="3" t="str">
        <f t="shared" si="9"/>
        <v>match</v>
      </c>
      <c r="K232" s="10" t="s">
        <v>482</v>
      </c>
    </row>
    <row r="233" spans="1:11" ht="15" customHeight="1" x14ac:dyDescent="0.2">
      <c r="A233" s="10" t="s">
        <v>466</v>
      </c>
      <c r="B233" s="10" t="s">
        <v>472</v>
      </c>
      <c r="C233" s="10" t="s">
        <v>350</v>
      </c>
      <c r="D233" s="10" t="s">
        <v>862</v>
      </c>
      <c r="E233" s="10" t="s">
        <v>621</v>
      </c>
      <c r="F233" s="10">
        <v>3040</v>
      </c>
      <c r="G233" s="10">
        <v>100</v>
      </c>
      <c r="H233" s="6">
        <v>3096.0988847583599</v>
      </c>
      <c r="I233" s="3">
        <f t="shared" si="8"/>
        <v>50</v>
      </c>
      <c r="J233" s="3" t="str">
        <f t="shared" si="9"/>
        <v>match</v>
      </c>
      <c r="K233" s="10" t="s">
        <v>483</v>
      </c>
    </row>
    <row r="234" spans="1:11" ht="15" customHeight="1" x14ac:dyDescent="0.2">
      <c r="A234" s="10" t="s">
        <v>466</v>
      </c>
      <c r="B234" s="10" t="s">
        <v>472</v>
      </c>
      <c r="C234" s="10" t="s">
        <v>353</v>
      </c>
      <c r="D234" s="10" t="s">
        <v>863</v>
      </c>
      <c r="E234" s="10" t="s">
        <v>621</v>
      </c>
      <c r="F234" s="10">
        <v>0.44700000000000001</v>
      </c>
      <c r="G234" s="10">
        <v>1E-3</v>
      </c>
      <c r="H234" s="6">
        <v>0.46038645126518402</v>
      </c>
      <c r="I234" s="3">
        <f t="shared" si="8"/>
        <v>1.2999999999999999E-2</v>
      </c>
      <c r="J234" s="3" t="str">
        <f t="shared" si="9"/>
        <v>no match</v>
      </c>
      <c r="K234" s="10" t="s">
        <v>484</v>
      </c>
    </row>
    <row r="235" spans="1:11" ht="15" customHeight="1" x14ac:dyDescent="0.2">
      <c r="A235" s="10" t="s">
        <v>466</v>
      </c>
      <c r="B235" s="10" t="s">
        <v>472</v>
      </c>
      <c r="C235" s="10" t="s">
        <v>356</v>
      </c>
      <c r="D235" s="10" t="s">
        <v>864</v>
      </c>
      <c r="E235" s="10" t="s">
        <v>621</v>
      </c>
      <c r="F235" s="10">
        <v>0.14799999999999999</v>
      </c>
      <c r="G235" s="10">
        <v>3.0000000000000001E-3</v>
      </c>
      <c r="H235" s="6">
        <v>0.14717468376592099</v>
      </c>
      <c r="I235" s="3">
        <f t="shared" si="8"/>
        <v>0</v>
      </c>
      <c r="J235" s="3" t="str">
        <f t="shared" si="9"/>
        <v>match</v>
      </c>
      <c r="K235" s="10" t="s">
        <v>485</v>
      </c>
    </row>
    <row r="236" spans="1:11" ht="15" customHeight="1" x14ac:dyDescent="0.2">
      <c r="A236" s="10" t="s">
        <v>466</v>
      </c>
      <c r="B236" s="10" t="s">
        <v>472</v>
      </c>
      <c r="C236" s="10" t="s">
        <v>278</v>
      </c>
      <c r="D236" s="10" t="s">
        <v>851</v>
      </c>
      <c r="E236" s="10" t="s">
        <v>621</v>
      </c>
      <c r="F236" s="10">
        <v>106</v>
      </c>
      <c r="G236" s="10">
        <v>1</v>
      </c>
      <c r="H236" s="6">
        <v>107.894086903166</v>
      </c>
      <c r="I236" s="3">
        <f t="shared" si="8"/>
        <v>1</v>
      </c>
      <c r="J236" s="3" t="str">
        <f t="shared" si="9"/>
        <v>match</v>
      </c>
      <c r="K236" s="10" t="s">
        <v>486</v>
      </c>
    </row>
    <row r="237" spans="1:11" ht="15" customHeight="1" x14ac:dyDescent="0.2">
      <c r="A237" s="10" t="s">
        <v>466</v>
      </c>
      <c r="B237" s="10" t="s">
        <v>472</v>
      </c>
      <c r="C237" s="10" t="s">
        <v>361</v>
      </c>
      <c r="D237" s="10" t="s">
        <v>865</v>
      </c>
      <c r="E237" s="10" t="s">
        <v>621</v>
      </c>
      <c r="F237" s="10">
        <v>38900</v>
      </c>
      <c r="G237" s="10">
        <v>900</v>
      </c>
      <c r="H237" s="6">
        <v>38915.3423653957</v>
      </c>
      <c r="I237" s="3">
        <f t="shared" si="8"/>
        <v>0</v>
      </c>
      <c r="J237" s="3" t="str">
        <f t="shared" si="9"/>
        <v>match</v>
      </c>
      <c r="K237" s="10" t="s">
        <v>487</v>
      </c>
    </row>
    <row r="238" spans="1:11" ht="15" customHeight="1" x14ac:dyDescent="0.2">
      <c r="A238" s="10" t="s">
        <v>466</v>
      </c>
      <c r="B238" s="10" t="s">
        <v>472</v>
      </c>
      <c r="C238" s="10" t="s">
        <v>364</v>
      </c>
      <c r="D238" s="10" t="s">
        <v>866</v>
      </c>
      <c r="E238" s="10" t="s">
        <v>621</v>
      </c>
      <c r="F238" s="10">
        <v>7</v>
      </c>
      <c r="G238" s="10">
        <v>0.01</v>
      </c>
      <c r="H238" s="6">
        <v>6.9702522636196003</v>
      </c>
      <c r="I238" s="3">
        <f t="shared" si="8"/>
        <v>0.02</v>
      </c>
      <c r="J238" s="3" t="str">
        <f t="shared" si="9"/>
        <v>partial match</v>
      </c>
      <c r="K238" s="10" t="s">
        <v>488</v>
      </c>
    </row>
    <row r="239" spans="1:11" ht="15" customHeight="1" x14ac:dyDescent="0.2">
      <c r="A239" s="10" t="s">
        <v>466</v>
      </c>
      <c r="B239" s="10" t="s">
        <v>489</v>
      </c>
      <c r="C239" s="10" t="s">
        <v>368</v>
      </c>
      <c r="D239" s="10" t="s">
        <v>867</v>
      </c>
      <c r="E239" s="10" t="s">
        <v>624</v>
      </c>
      <c r="F239" s="10">
        <v>0.53100000000000003</v>
      </c>
      <c r="G239" s="10">
        <v>6.0000000000000001E-3</v>
      </c>
      <c r="H239" s="6">
        <v>0.542436317886689</v>
      </c>
      <c r="I239" s="3">
        <f t="shared" si="8"/>
        <v>1.0999999999999999E-2</v>
      </c>
      <c r="J239" s="3" t="str">
        <f t="shared" si="9"/>
        <v>partial match</v>
      </c>
      <c r="K239" s="10" t="s">
        <v>490</v>
      </c>
    </row>
    <row r="240" spans="1:11" ht="15" customHeight="1" x14ac:dyDescent="0.2">
      <c r="A240" s="10" t="s">
        <v>466</v>
      </c>
      <c r="B240" s="10" t="s">
        <v>489</v>
      </c>
      <c r="C240" s="10" t="s">
        <v>370</v>
      </c>
      <c r="D240" s="10" t="s">
        <v>868</v>
      </c>
      <c r="E240" s="10" t="s">
        <v>624</v>
      </c>
      <c r="F240" s="10">
        <v>11</v>
      </c>
      <c r="G240" s="10">
        <v>0.3</v>
      </c>
      <c r="H240" s="6">
        <v>10.649814126394</v>
      </c>
      <c r="I240" s="3">
        <f t="shared" si="8"/>
        <v>0.3</v>
      </c>
      <c r="J240" s="3" t="str">
        <f t="shared" si="9"/>
        <v>match</v>
      </c>
      <c r="K240" s="10" t="s">
        <v>491</v>
      </c>
    </row>
    <row r="241" spans="1:11" ht="15" customHeight="1" x14ac:dyDescent="0.2">
      <c r="A241" s="10" t="s">
        <v>466</v>
      </c>
      <c r="B241" s="10" t="s">
        <v>489</v>
      </c>
      <c r="C241" s="10" t="s">
        <v>326</v>
      </c>
      <c r="D241" s="10" t="s">
        <v>856</v>
      </c>
      <c r="E241" s="10" t="s">
        <v>624</v>
      </c>
      <c r="F241" s="10">
        <v>2.3500000000000001E-3</v>
      </c>
      <c r="G241" s="10">
        <v>6.0000000000000002E-5</v>
      </c>
      <c r="H241" s="8">
        <v>2.4573947152987498E-3</v>
      </c>
      <c r="I241" s="3">
        <f t="shared" si="8"/>
        <v>1E-4</v>
      </c>
      <c r="J241" s="3" t="str">
        <f t="shared" si="9"/>
        <v>partial match</v>
      </c>
      <c r="K241" s="10" t="s">
        <v>492</v>
      </c>
    </row>
    <row r="242" spans="1:11" ht="15" customHeight="1" x14ac:dyDescent="0.2">
      <c r="A242" s="10" t="s">
        <v>466</v>
      </c>
      <c r="B242" s="10" t="s">
        <v>489</v>
      </c>
      <c r="C242" s="10" t="s">
        <v>330</v>
      </c>
      <c r="D242" s="10" t="s">
        <v>857</v>
      </c>
      <c r="E242" s="10" t="s">
        <v>624</v>
      </c>
      <c r="F242" s="10">
        <v>971</v>
      </c>
      <c r="G242" s="10">
        <v>7</v>
      </c>
      <c r="H242" s="6">
        <v>988.98185873605905</v>
      </c>
      <c r="I242" s="3">
        <f t="shared" si="8"/>
        <v>17</v>
      </c>
      <c r="J242" s="3" t="str">
        <f t="shared" si="9"/>
        <v>partial match</v>
      </c>
      <c r="K242" s="10" t="s">
        <v>493</v>
      </c>
    </row>
    <row r="243" spans="1:11" ht="15" customHeight="1" x14ac:dyDescent="0.2">
      <c r="A243" s="10" t="s">
        <v>466</v>
      </c>
      <c r="B243" s="10" t="s">
        <v>489</v>
      </c>
      <c r="C243" s="10" t="s">
        <v>375</v>
      </c>
      <c r="D243" s="10" t="s">
        <v>869</v>
      </c>
      <c r="E243" s="10" t="s">
        <v>624</v>
      </c>
      <c r="F243" s="10">
        <v>1.49E-3</v>
      </c>
      <c r="G243" s="10">
        <v>4.0000000000000003E-5</v>
      </c>
      <c r="H243" s="8">
        <v>1.5992685937522E-3</v>
      </c>
      <c r="I243" s="3">
        <f t="shared" si="8"/>
        <v>1E-4</v>
      </c>
      <c r="J243" s="3" t="str">
        <f t="shared" si="9"/>
        <v>partial match</v>
      </c>
      <c r="K243" s="10" t="s">
        <v>494</v>
      </c>
    </row>
    <row r="244" spans="1:11" ht="15" customHeight="1" x14ac:dyDescent="0.2">
      <c r="A244" s="10" t="s">
        <v>466</v>
      </c>
      <c r="B244" s="10" t="s">
        <v>489</v>
      </c>
      <c r="C244" s="10" t="s">
        <v>377</v>
      </c>
      <c r="D244" s="10" t="s">
        <v>870</v>
      </c>
      <c r="E244" s="10" t="s">
        <v>624</v>
      </c>
      <c r="F244" s="10">
        <v>476</v>
      </c>
      <c r="G244" s="10">
        <v>11</v>
      </c>
      <c r="H244" s="6">
        <v>494.38591931457</v>
      </c>
      <c r="I244" s="3">
        <f t="shared" si="8"/>
        <v>18</v>
      </c>
      <c r="J244" s="3" t="str">
        <f t="shared" si="9"/>
        <v>partial match</v>
      </c>
      <c r="K244" s="10" t="s">
        <v>495</v>
      </c>
    </row>
    <row r="245" spans="1:11" ht="15" customHeight="1" x14ac:dyDescent="0.2">
      <c r="A245" s="10" t="s">
        <v>466</v>
      </c>
      <c r="B245" s="10" t="s">
        <v>489</v>
      </c>
      <c r="C245" s="10" t="s">
        <v>379</v>
      </c>
      <c r="D245" s="10" t="s">
        <v>871</v>
      </c>
      <c r="E245" s="10" t="s">
        <v>624</v>
      </c>
      <c r="F245" s="10">
        <v>1.54E-2</v>
      </c>
      <c r="G245" s="10">
        <v>5.0000000000000001E-4</v>
      </c>
      <c r="H245" s="6">
        <v>1.5207773985350601E-2</v>
      </c>
      <c r="I245" s="3">
        <f t="shared" si="8"/>
        <v>1E-4</v>
      </c>
      <c r="J245" s="3" t="str">
        <f t="shared" si="9"/>
        <v>match</v>
      </c>
      <c r="K245" s="10" t="s">
        <v>497</v>
      </c>
    </row>
    <row r="246" spans="1:11" ht="15" customHeight="1" x14ac:dyDescent="0.2">
      <c r="A246" s="10" t="s">
        <v>466</v>
      </c>
      <c r="B246" s="10" t="s">
        <v>489</v>
      </c>
      <c r="C246" s="10" t="s">
        <v>381</v>
      </c>
      <c r="D246" s="10" t="s">
        <v>872</v>
      </c>
      <c r="E246" s="10" t="s">
        <v>624</v>
      </c>
      <c r="F246" s="10">
        <v>13400</v>
      </c>
      <c r="G246" s="10">
        <v>200</v>
      </c>
      <c r="H246" s="6">
        <v>13089.099330855001</v>
      </c>
      <c r="I246" s="3">
        <f t="shared" si="8"/>
        <v>300</v>
      </c>
      <c r="J246" s="3" t="str">
        <f t="shared" si="9"/>
        <v>partial match</v>
      </c>
      <c r="K246" s="10" t="s">
        <v>498</v>
      </c>
    </row>
    <row r="247" spans="1:11" ht="15" customHeight="1" x14ac:dyDescent="0.2">
      <c r="A247" s="10" t="s">
        <v>466</v>
      </c>
      <c r="B247" s="10" t="s">
        <v>489</v>
      </c>
      <c r="C247" s="10" t="s">
        <v>264</v>
      </c>
      <c r="D247" s="10" t="s">
        <v>846</v>
      </c>
      <c r="E247" s="10" t="s">
        <v>624</v>
      </c>
      <c r="F247" s="10">
        <v>195</v>
      </c>
      <c r="G247" s="10">
        <v>6</v>
      </c>
      <c r="H247" s="6">
        <v>192.11137546468399</v>
      </c>
      <c r="I247" s="3">
        <f t="shared" si="8"/>
        <v>2</v>
      </c>
      <c r="J247" s="3" t="str">
        <f t="shared" si="9"/>
        <v>match</v>
      </c>
      <c r="K247" s="10" t="s">
        <v>499</v>
      </c>
    </row>
    <row r="248" spans="1:11" ht="15" customHeight="1" x14ac:dyDescent="0.2">
      <c r="A248" s="10" t="s">
        <v>466</v>
      </c>
      <c r="B248" s="10" t="s">
        <v>489</v>
      </c>
      <c r="C248" s="10" t="s">
        <v>266</v>
      </c>
      <c r="D248" s="10" t="s">
        <v>847</v>
      </c>
      <c r="E248" s="10" t="s">
        <v>624</v>
      </c>
      <c r="F248" s="10">
        <v>2.86E-2</v>
      </c>
      <c r="G248" s="10">
        <v>2.9999999999999997E-4</v>
      </c>
      <c r="H248" s="6">
        <v>2.8566747280993902E-2</v>
      </c>
      <c r="I248" s="3">
        <f t="shared" si="8"/>
        <v>0</v>
      </c>
      <c r="J248" s="3" t="str">
        <f t="shared" si="9"/>
        <v>match</v>
      </c>
      <c r="K248" s="10" t="s">
        <v>500</v>
      </c>
    </row>
    <row r="249" spans="1:11" ht="15" customHeight="1" x14ac:dyDescent="0.2">
      <c r="A249" s="10" t="s">
        <v>466</v>
      </c>
      <c r="B249" s="10" t="s">
        <v>489</v>
      </c>
      <c r="C249" s="10" t="s">
        <v>385</v>
      </c>
      <c r="D249" s="10" t="s">
        <v>873</v>
      </c>
      <c r="E249" s="10" t="s">
        <v>624</v>
      </c>
      <c r="F249" s="10">
        <v>1870</v>
      </c>
      <c r="G249" s="10">
        <v>40</v>
      </c>
      <c r="H249" s="6">
        <v>1908.40252788104</v>
      </c>
      <c r="I249" s="3">
        <f t="shared" si="8"/>
        <v>30</v>
      </c>
      <c r="J249" s="3" t="str">
        <f t="shared" si="9"/>
        <v>match</v>
      </c>
      <c r="K249" s="10" t="s">
        <v>501</v>
      </c>
    </row>
    <row r="250" spans="1:11" ht="15" customHeight="1" x14ac:dyDescent="0.2">
      <c r="A250" s="10" t="s">
        <v>466</v>
      </c>
      <c r="B250" s="10" t="s">
        <v>489</v>
      </c>
      <c r="C250" s="10" t="s">
        <v>387</v>
      </c>
      <c r="D250" s="10" t="s">
        <v>874</v>
      </c>
      <c r="E250" s="10" t="s">
        <v>624</v>
      </c>
      <c r="F250" s="10">
        <v>0.27400000000000002</v>
      </c>
      <c r="G250" s="10">
        <v>5.0000000000000001E-3</v>
      </c>
      <c r="H250" s="6">
        <v>0.28377732756595397</v>
      </c>
      <c r="I250" s="3">
        <f t="shared" si="8"/>
        <v>8.9999999999999993E-3</v>
      </c>
      <c r="J250" s="3" t="str">
        <f t="shared" si="9"/>
        <v>partial match</v>
      </c>
      <c r="K250" s="10" t="s">
        <v>502</v>
      </c>
    </row>
    <row r="251" spans="1:11" ht="15" customHeight="1" x14ac:dyDescent="0.2">
      <c r="A251" s="10" t="s">
        <v>466</v>
      </c>
      <c r="B251" s="10" t="s">
        <v>489</v>
      </c>
      <c r="C251" s="10" t="s">
        <v>356</v>
      </c>
      <c r="D251" s="10" t="s">
        <v>864</v>
      </c>
      <c r="E251" s="10" t="s">
        <v>624</v>
      </c>
      <c r="F251" s="10">
        <v>0.14799999999999999</v>
      </c>
      <c r="G251" s="10">
        <v>3.0000000000000001E-3</v>
      </c>
      <c r="H251" s="6">
        <v>0.14717468376592099</v>
      </c>
      <c r="I251" s="3">
        <f t="shared" si="8"/>
        <v>0</v>
      </c>
      <c r="J251" s="3" t="str">
        <f t="shared" si="9"/>
        <v>match</v>
      </c>
      <c r="K251" s="10" t="s">
        <v>503</v>
      </c>
    </row>
    <row r="252" spans="1:11" ht="15" customHeight="1" x14ac:dyDescent="0.2">
      <c r="A252" s="10" t="s">
        <v>466</v>
      </c>
      <c r="B252" s="10" t="s">
        <v>489</v>
      </c>
      <c r="C252" s="10" t="s">
        <v>278</v>
      </c>
      <c r="D252" s="10" t="s">
        <v>851</v>
      </c>
      <c r="E252" s="10" t="s">
        <v>621</v>
      </c>
      <c r="F252" s="10">
        <v>106</v>
      </c>
      <c r="G252" s="10">
        <v>1</v>
      </c>
      <c r="H252" s="6">
        <v>107.894086903166</v>
      </c>
      <c r="I252" s="3">
        <f t="shared" si="8"/>
        <v>1</v>
      </c>
      <c r="J252" s="3" t="str">
        <f t="shared" si="9"/>
        <v>match</v>
      </c>
      <c r="K252" s="10" t="s">
        <v>504</v>
      </c>
    </row>
    <row r="253" spans="1:11" ht="15" customHeight="1" x14ac:dyDescent="0.2">
      <c r="A253" s="10" t="s">
        <v>466</v>
      </c>
      <c r="B253" s="10" t="s">
        <v>489</v>
      </c>
      <c r="C253" s="10" t="s">
        <v>391</v>
      </c>
      <c r="D253" s="10" t="s">
        <v>875</v>
      </c>
      <c r="E253" s="10" t="s">
        <v>624</v>
      </c>
      <c r="F253" s="10">
        <v>4.5999999999999996</v>
      </c>
      <c r="G253" s="10">
        <v>0.06</v>
      </c>
      <c r="H253" s="6">
        <v>4.4831774021917896</v>
      </c>
      <c r="I253" s="3">
        <f t="shared" si="8"/>
        <v>0.11</v>
      </c>
      <c r="J253" s="3" t="str">
        <f t="shared" si="9"/>
        <v>partial match</v>
      </c>
      <c r="K253" s="10" t="s">
        <v>505</v>
      </c>
    </row>
    <row r="254" spans="1:11" ht="15" customHeight="1" x14ac:dyDescent="0.2">
      <c r="A254" s="10" t="s">
        <v>466</v>
      </c>
      <c r="B254" s="10" t="s">
        <v>489</v>
      </c>
      <c r="C254" s="10" t="s">
        <v>393</v>
      </c>
      <c r="D254" s="10" t="s">
        <v>876</v>
      </c>
      <c r="E254" s="10" t="s">
        <v>624</v>
      </c>
      <c r="F254" s="10">
        <v>7.56</v>
      </c>
      <c r="G254" s="10">
        <v>0.03</v>
      </c>
      <c r="H254" s="6">
        <v>7.5408857190338399</v>
      </c>
      <c r="I254" s="3">
        <f t="shared" si="8"/>
        <v>0.01</v>
      </c>
      <c r="J254" s="3" t="str">
        <f t="shared" si="9"/>
        <v>match</v>
      </c>
      <c r="K254" s="10" t="s">
        <v>506</v>
      </c>
    </row>
    <row r="255" spans="1:11" ht="15" customHeight="1" x14ac:dyDescent="0.2">
      <c r="A255" s="10" t="s">
        <v>466</v>
      </c>
      <c r="B255" s="10" t="s">
        <v>507</v>
      </c>
      <c r="C255" s="10" t="s">
        <v>396</v>
      </c>
      <c r="D255" s="10" t="s">
        <v>396</v>
      </c>
      <c r="E255" s="10" t="s">
        <v>621</v>
      </c>
      <c r="F255" s="10">
        <v>2.1599999999999999E-4</v>
      </c>
      <c r="G255" s="10">
        <v>3.9999999999999998E-6</v>
      </c>
      <c r="H255" s="8">
        <v>2.15290471759194E-4</v>
      </c>
      <c r="I255" s="3">
        <f t="shared" si="8"/>
        <v>0</v>
      </c>
      <c r="J255" s="3" t="str">
        <f t="shared" si="9"/>
        <v>match</v>
      </c>
      <c r="K255" s="10" t="s">
        <v>508</v>
      </c>
    </row>
    <row r="256" spans="1:11" ht="15" customHeight="1" x14ac:dyDescent="0.2">
      <c r="A256" s="10" t="s">
        <v>466</v>
      </c>
      <c r="B256" s="10" t="s">
        <v>507</v>
      </c>
      <c r="C256" s="10" t="s">
        <v>181</v>
      </c>
      <c r="D256" s="10" t="s">
        <v>181</v>
      </c>
      <c r="E256" s="10" t="s">
        <v>621</v>
      </c>
      <c r="F256" s="10">
        <v>8.7300000000000003E-2</v>
      </c>
      <c r="G256" s="10">
        <v>1.8E-3</v>
      </c>
      <c r="H256" s="6">
        <v>8.2948895548597204E-2</v>
      </c>
      <c r="I256" s="3">
        <f t="shared" si="8"/>
        <v>4.3E-3</v>
      </c>
      <c r="J256" s="3" t="str">
        <f t="shared" si="9"/>
        <v>partial match</v>
      </c>
      <c r="K256" s="10" t="s">
        <v>509</v>
      </c>
    </row>
    <row r="257" spans="1:11" ht="15" customHeight="1" x14ac:dyDescent="0.2">
      <c r="A257" s="10" t="s">
        <v>466</v>
      </c>
      <c r="B257" s="10" t="s">
        <v>507</v>
      </c>
      <c r="C257" s="10" t="s">
        <v>399</v>
      </c>
      <c r="D257" s="10" t="s">
        <v>399</v>
      </c>
      <c r="E257" s="10" t="s">
        <v>621</v>
      </c>
      <c r="F257" s="10">
        <v>1.39</v>
      </c>
      <c r="G257" s="10">
        <v>0.01</v>
      </c>
      <c r="H257" s="6">
        <v>1.3588586418741599</v>
      </c>
      <c r="I257" s="3">
        <f t="shared" si="8"/>
        <v>0.03</v>
      </c>
      <c r="J257" s="3" t="str">
        <f t="shared" si="9"/>
        <v>no match</v>
      </c>
      <c r="K257" s="10" t="s">
        <v>510</v>
      </c>
    </row>
    <row r="258" spans="1:11" ht="15" customHeight="1" x14ac:dyDescent="0.2">
      <c r="A258" s="10" t="s">
        <v>466</v>
      </c>
      <c r="B258" s="10" t="s">
        <v>507</v>
      </c>
      <c r="C258" s="10" t="s">
        <v>401</v>
      </c>
      <c r="D258" s="10" t="s">
        <v>401</v>
      </c>
      <c r="E258" s="10" t="s">
        <v>621</v>
      </c>
      <c r="F258" s="10">
        <v>1810</v>
      </c>
      <c r="G258" s="10">
        <v>60</v>
      </c>
      <c r="H258" s="6">
        <v>1862.3372243819499</v>
      </c>
      <c r="I258" s="3">
        <f t="shared" si="8"/>
        <v>50</v>
      </c>
      <c r="J258" s="3" t="str">
        <f t="shared" si="9"/>
        <v>match</v>
      </c>
      <c r="K258" s="10" t="s">
        <v>511</v>
      </c>
    </row>
    <row r="259" spans="1:11" ht="15" customHeight="1" x14ac:dyDescent="0.2">
      <c r="A259" s="10" t="s">
        <v>466</v>
      </c>
      <c r="B259" s="10" t="s">
        <v>507</v>
      </c>
      <c r="C259" s="10" t="s">
        <v>403</v>
      </c>
      <c r="D259" s="10" t="s">
        <v>403</v>
      </c>
      <c r="E259" s="10" t="s">
        <v>621</v>
      </c>
      <c r="F259" s="10">
        <v>0.65100000000000002</v>
      </c>
      <c r="G259" s="10">
        <v>1.4E-2</v>
      </c>
      <c r="H259" s="6">
        <v>0.66035165439681898</v>
      </c>
      <c r="I259" s="3">
        <f t="shared" ref="I259:I276" si="10">IFERROR(IF(NOT(H259=""),ABS(ROUNDDOWN(F259-H259, 3 - (1+INT(LOG10(ABS(F259)))))),""),IF(AND(F259=0,NOT(F259="")),ABS(ROUNDDOWN(F259-H259,0)),""))</f>
        <v>8.9999999999999993E-3</v>
      </c>
      <c r="J259" s="3" t="str">
        <f t="shared" ref="J259:J276" si="11">IF(NOT(I259=""),IF(I259&lt;=G259,"match",IF(I259&lt;3*G259,"partial match","no match")),"")</f>
        <v>match</v>
      </c>
      <c r="K259" s="10" t="s">
        <v>512</v>
      </c>
    </row>
    <row r="260" spans="1:11" ht="15" customHeight="1" x14ac:dyDescent="0.2">
      <c r="A260" s="10" t="s">
        <v>466</v>
      </c>
      <c r="B260" s="10" t="s">
        <v>513</v>
      </c>
      <c r="C260" s="10" t="s">
        <v>406</v>
      </c>
      <c r="D260" s="10" t="s">
        <v>877</v>
      </c>
      <c r="E260" s="10" t="s">
        <v>621</v>
      </c>
      <c r="F260" s="10">
        <v>0.13700000000000001</v>
      </c>
      <c r="G260" s="10">
        <v>3.0000000000000001E-3</v>
      </c>
      <c r="H260" s="6">
        <v>0.137821227534491</v>
      </c>
      <c r="I260" s="3">
        <f t="shared" si="10"/>
        <v>0</v>
      </c>
      <c r="J260" s="3" t="str">
        <f t="shared" si="11"/>
        <v>match</v>
      </c>
      <c r="K260" s="10" t="s">
        <v>514</v>
      </c>
    </row>
    <row r="261" spans="1:11" ht="15" customHeight="1" x14ac:dyDescent="0.2">
      <c r="A261" s="10" t="s">
        <v>466</v>
      </c>
      <c r="B261" s="10" t="s">
        <v>513</v>
      </c>
      <c r="C261" s="10" t="s">
        <v>408</v>
      </c>
      <c r="D261" s="10" t="s">
        <v>878</v>
      </c>
      <c r="E261" s="10" t="s">
        <v>621</v>
      </c>
      <c r="F261" s="10">
        <v>126</v>
      </c>
      <c r="G261" s="10">
        <v>2</v>
      </c>
      <c r="H261" s="6">
        <v>125.22992077734401</v>
      </c>
      <c r="I261" s="3">
        <f t="shared" si="10"/>
        <v>0</v>
      </c>
      <c r="J261" s="3" t="str">
        <f t="shared" si="11"/>
        <v>match</v>
      </c>
      <c r="K261" s="10" t="s">
        <v>515</v>
      </c>
    </row>
    <row r="262" spans="1:11" ht="15" customHeight="1" x14ac:dyDescent="0.2">
      <c r="A262" s="10" t="s">
        <v>466</v>
      </c>
      <c r="B262" s="10" t="s">
        <v>513</v>
      </c>
      <c r="C262" s="10" t="s">
        <v>410</v>
      </c>
      <c r="D262" s="10" t="s">
        <v>879</v>
      </c>
      <c r="E262" s="10" t="s">
        <v>624</v>
      </c>
      <c r="F262" s="10">
        <v>1.2999999999999999E-3</v>
      </c>
      <c r="G262" s="10">
        <v>4.0000000000000003E-5</v>
      </c>
      <c r="H262" s="8">
        <v>1.3093092338261399E-3</v>
      </c>
      <c r="I262" s="3">
        <f t="shared" si="10"/>
        <v>0</v>
      </c>
      <c r="J262" s="3" t="str">
        <f t="shared" si="11"/>
        <v>match</v>
      </c>
      <c r="K262" s="10" t="s">
        <v>516</v>
      </c>
    </row>
    <row r="263" spans="1:11" ht="15" customHeight="1" x14ac:dyDescent="0.2">
      <c r="A263" s="10" t="s">
        <v>466</v>
      </c>
      <c r="B263" s="10" t="s">
        <v>513</v>
      </c>
      <c r="C263" s="10" t="s">
        <v>412</v>
      </c>
      <c r="D263" s="10" t="s">
        <v>880</v>
      </c>
      <c r="E263" s="10" t="s">
        <v>624</v>
      </c>
      <c r="F263" s="10">
        <v>1570</v>
      </c>
      <c r="G263" s="10">
        <v>10</v>
      </c>
      <c r="H263" s="6">
        <v>1572.33188164748</v>
      </c>
      <c r="I263" s="3">
        <f t="shared" si="10"/>
        <v>0</v>
      </c>
      <c r="J263" s="3" t="str">
        <f t="shared" si="11"/>
        <v>match</v>
      </c>
      <c r="K263" s="10" t="s">
        <v>517</v>
      </c>
    </row>
    <row r="264" spans="1:11" ht="15" customHeight="1" x14ac:dyDescent="0.2">
      <c r="A264" s="10" t="s">
        <v>466</v>
      </c>
      <c r="B264" s="10" t="s">
        <v>513</v>
      </c>
      <c r="C264" s="10" t="s">
        <v>414</v>
      </c>
      <c r="D264" s="10" t="s">
        <v>881</v>
      </c>
      <c r="E264" s="10" t="s">
        <v>624</v>
      </c>
      <c r="F264" s="10">
        <v>3.0600000000000001E-4</v>
      </c>
      <c r="G264" s="10">
        <v>1.2E-5</v>
      </c>
      <c r="H264" s="8">
        <v>3.2341133039214302E-4</v>
      </c>
      <c r="I264" s="3">
        <f t="shared" si="10"/>
        <v>1.7E-5</v>
      </c>
      <c r="J264" s="3" t="str">
        <f t="shared" si="11"/>
        <v>partial match</v>
      </c>
      <c r="K264" s="10" t="s">
        <v>518</v>
      </c>
    </row>
    <row r="265" spans="1:11" ht="15" customHeight="1" x14ac:dyDescent="0.2">
      <c r="A265" s="10" t="s">
        <v>466</v>
      </c>
      <c r="B265" s="10" t="s">
        <v>513</v>
      </c>
      <c r="C265" s="10" t="s">
        <v>416</v>
      </c>
      <c r="D265" s="10" t="s">
        <v>882</v>
      </c>
      <c r="E265" s="10" t="s">
        <v>624</v>
      </c>
      <c r="F265" s="10">
        <v>141</v>
      </c>
      <c r="G265" s="10">
        <v>2</v>
      </c>
      <c r="H265" s="6">
        <v>144.15586577615301</v>
      </c>
      <c r="I265" s="3">
        <f t="shared" si="10"/>
        <v>3</v>
      </c>
      <c r="J265" s="3" t="str">
        <f t="shared" si="11"/>
        <v>partial match</v>
      </c>
      <c r="K265" s="10" t="s">
        <v>519</v>
      </c>
    </row>
    <row r="266" spans="1:11" ht="15" customHeight="1" x14ac:dyDescent="0.2">
      <c r="A266" s="10" t="s">
        <v>466</v>
      </c>
      <c r="B266" s="10" t="s">
        <v>513</v>
      </c>
      <c r="C266" s="10" t="s">
        <v>418</v>
      </c>
      <c r="D266" s="11" t="s">
        <v>904</v>
      </c>
      <c r="E266" s="10" t="s">
        <v>624</v>
      </c>
      <c r="F266" s="10">
        <v>8.2799999999999999E-2</v>
      </c>
      <c r="G266" s="10">
        <v>2.0000000000000001E-4</v>
      </c>
      <c r="H266" s="6">
        <v>8.1674393707302298E-2</v>
      </c>
      <c r="I266" s="3">
        <f t="shared" si="10"/>
        <v>1.1000000000000001E-3</v>
      </c>
      <c r="J266" s="3" t="str">
        <f t="shared" si="11"/>
        <v>no match</v>
      </c>
      <c r="K266" s="10" t="s">
        <v>520</v>
      </c>
    </row>
    <row r="267" spans="1:11" ht="15" customHeight="1" x14ac:dyDescent="0.2">
      <c r="A267" s="10" t="s">
        <v>466</v>
      </c>
      <c r="B267" s="10" t="s">
        <v>513</v>
      </c>
      <c r="C267" s="10" t="s">
        <v>420</v>
      </c>
      <c r="D267" s="10" t="s">
        <v>883</v>
      </c>
      <c r="E267" s="10" t="s">
        <v>624</v>
      </c>
      <c r="F267" s="10">
        <v>227000</v>
      </c>
      <c r="G267" s="10">
        <v>3000</v>
      </c>
      <c r="H267" s="6">
        <v>224208.16560161</v>
      </c>
      <c r="I267" s="3">
        <f t="shared" si="10"/>
        <v>2000</v>
      </c>
      <c r="J267" s="3" t="str">
        <f t="shared" si="11"/>
        <v>match</v>
      </c>
      <c r="K267" s="10" t="s">
        <v>521</v>
      </c>
    </row>
    <row r="268" spans="1:11" ht="15" customHeight="1" x14ac:dyDescent="0.2">
      <c r="A268" s="10" t="s">
        <v>466</v>
      </c>
      <c r="B268" s="10" t="s">
        <v>513</v>
      </c>
      <c r="C268" s="10" t="s">
        <v>264</v>
      </c>
      <c r="D268" s="10" t="s">
        <v>846</v>
      </c>
      <c r="E268" s="10" t="s">
        <v>621</v>
      </c>
      <c r="F268" s="10">
        <v>6420</v>
      </c>
      <c r="G268" s="10">
        <v>10</v>
      </c>
      <c r="H268" s="6">
        <v>6393.4025473804004</v>
      </c>
      <c r="I268" s="3">
        <f t="shared" si="10"/>
        <v>20</v>
      </c>
      <c r="J268" s="3" t="str">
        <f t="shared" si="11"/>
        <v>partial match</v>
      </c>
      <c r="K268" s="10" t="s">
        <v>522</v>
      </c>
    </row>
    <row r="269" spans="1:11" ht="15" customHeight="1" x14ac:dyDescent="0.2">
      <c r="A269" s="10" t="s">
        <v>466</v>
      </c>
      <c r="B269" s="10" t="s">
        <v>513</v>
      </c>
      <c r="C269" s="10" t="s">
        <v>266</v>
      </c>
      <c r="D269" s="10" t="s">
        <v>847</v>
      </c>
      <c r="E269" s="10" t="s">
        <v>621</v>
      </c>
      <c r="F269" s="10">
        <v>0.14000000000000001</v>
      </c>
      <c r="G269" s="10">
        <v>3.0000000000000001E-3</v>
      </c>
      <c r="H269" s="6">
        <v>0.139917769234043</v>
      </c>
      <c r="I269" s="3">
        <f t="shared" si="10"/>
        <v>0</v>
      </c>
      <c r="J269" s="3" t="str">
        <f t="shared" si="11"/>
        <v>match</v>
      </c>
      <c r="K269" s="10" t="s">
        <v>523</v>
      </c>
    </row>
    <row r="270" spans="1:11" ht="15" customHeight="1" x14ac:dyDescent="0.2">
      <c r="A270" s="10" t="s">
        <v>466</v>
      </c>
      <c r="B270" s="10" t="s">
        <v>513</v>
      </c>
      <c r="C270" s="10" t="s">
        <v>424</v>
      </c>
      <c r="D270" s="10" t="s">
        <v>884</v>
      </c>
      <c r="E270" s="10" t="s">
        <v>621</v>
      </c>
      <c r="F270" s="10">
        <v>2450</v>
      </c>
      <c r="G270" s="10">
        <v>60</v>
      </c>
      <c r="H270" s="6">
        <v>2437.6795202871199</v>
      </c>
      <c r="I270" s="3">
        <f t="shared" si="10"/>
        <v>10</v>
      </c>
      <c r="J270" s="3" t="str">
        <f t="shared" si="11"/>
        <v>match</v>
      </c>
      <c r="K270" s="10" t="s">
        <v>524</v>
      </c>
    </row>
    <row r="271" spans="1:11" ht="15" customHeight="1" x14ac:dyDescent="0.2">
      <c r="A271" s="10" t="s">
        <v>466</v>
      </c>
      <c r="B271" s="10" t="s">
        <v>513</v>
      </c>
      <c r="C271" s="10" t="s">
        <v>426</v>
      </c>
      <c r="D271" s="10" t="s">
        <v>885</v>
      </c>
      <c r="E271" s="10" t="s">
        <v>621</v>
      </c>
      <c r="F271" s="10">
        <v>5.3199999999999997E-2</v>
      </c>
      <c r="G271" s="10">
        <v>5.0000000000000001E-4</v>
      </c>
      <c r="H271" s="6">
        <v>5.3347912642516003E-2</v>
      </c>
      <c r="I271" s="3">
        <f t="shared" si="10"/>
        <v>1E-4</v>
      </c>
      <c r="J271" s="3" t="str">
        <f t="shared" si="11"/>
        <v>match</v>
      </c>
      <c r="K271" s="10" t="s">
        <v>525</v>
      </c>
    </row>
    <row r="272" spans="1:11" ht="15" customHeight="1" x14ac:dyDescent="0.2">
      <c r="A272" s="10" t="s">
        <v>466</v>
      </c>
      <c r="B272" s="10" t="s">
        <v>513</v>
      </c>
      <c r="C272" s="10" t="s">
        <v>430</v>
      </c>
      <c r="D272" s="10" t="s">
        <v>886</v>
      </c>
      <c r="E272" s="10" t="s">
        <v>621</v>
      </c>
      <c r="F272" s="10">
        <v>1</v>
      </c>
      <c r="G272" s="10">
        <v>0</v>
      </c>
      <c r="I272" s="3" t="str">
        <f>IFERROR(IF(NOT(H272=""),ABS(ROUNDDOWN(F272-H272, 3 - (1+INT(LOG10(ABS(F272)))))),""),IF(AND(F272=0,NOT(F272="")),ABS(ROUNDDOWN(F272-H273,0)),""))</f>
        <v/>
      </c>
      <c r="J272" s="3" t="str">
        <f t="shared" si="11"/>
        <v/>
      </c>
      <c r="K272" s="10" t="s">
        <v>526</v>
      </c>
    </row>
    <row r="273" spans="1:11" ht="15" customHeight="1" x14ac:dyDescent="0.2">
      <c r="A273" s="10" t="s">
        <v>466</v>
      </c>
      <c r="B273" s="10" t="s">
        <v>513</v>
      </c>
      <c r="C273" s="10" t="s">
        <v>278</v>
      </c>
      <c r="D273" s="10" t="s">
        <v>851</v>
      </c>
      <c r="E273" s="10" t="s">
        <v>621</v>
      </c>
      <c r="F273" s="10">
        <v>81.099999999999994</v>
      </c>
      <c r="G273" s="10">
        <v>2.1</v>
      </c>
      <c r="H273" s="6">
        <v>79.886267578123096</v>
      </c>
      <c r="I273" s="3">
        <f>IFERROR(IF(NOT(H273=""),ABS(ROUNDDOWN(F273-H273, 3 - (1+INT(LOG10(ABS(F273)))))),""),IF(AND(F273=0,NOT(F273="")),ABS(ROUNDDOWN(F273-H274,0)),""))</f>
        <v>1.2</v>
      </c>
      <c r="J273" s="3" t="str">
        <f t="shared" si="11"/>
        <v>match</v>
      </c>
      <c r="K273" s="10" t="s">
        <v>527</v>
      </c>
    </row>
    <row r="274" spans="1:11" ht="15" customHeight="1" x14ac:dyDescent="0.2">
      <c r="A274" s="10" t="s">
        <v>466</v>
      </c>
      <c r="B274" s="10" t="s">
        <v>513</v>
      </c>
      <c r="C274" s="10" t="s">
        <v>436</v>
      </c>
      <c r="D274" s="10" t="s">
        <v>887</v>
      </c>
      <c r="E274" s="10" t="s">
        <v>624</v>
      </c>
      <c r="F274" s="10">
        <v>39.200000000000003</v>
      </c>
      <c r="G274" s="10">
        <v>0.1</v>
      </c>
      <c r="H274" s="6">
        <v>38.780702942982003</v>
      </c>
      <c r="I274" s="3">
        <f>IFERROR(IF(NOT(H274=""),ABS(ROUNDDOWN(F274-H274, 3 - (1+INT(LOG10(ABS(F274)))))),""),IF(AND(F274=0,NOT(F274="")),ABS(ROUNDDOWN(F274-H275,0)),""))</f>
        <v>0.4</v>
      </c>
      <c r="J274" s="3" t="str">
        <f t="shared" si="11"/>
        <v>no match</v>
      </c>
      <c r="K274" s="10" t="s">
        <v>528</v>
      </c>
    </row>
    <row r="275" spans="1:11" ht="15" customHeight="1" x14ac:dyDescent="0.2">
      <c r="A275" s="10" t="s">
        <v>466</v>
      </c>
      <c r="B275" s="10" t="s">
        <v>513</v>
      </c>
      <c r="C275" s="10" t="s">
        <v>439</v>
      </c>
      <c r="D275" s="10" t="s">
        <v>888</v>
      </c>
      <c r="E275" s="10" t="s">
        <v>621</v>
      </c>
      <c r="F275" s="10">
        <v>7.54</v>
      </c>
      <c r="G275" s="10">
        <v>0.03</v>
      </c>
      <c r="H275" s="6">
        <v>7.5329717898147797</v>
      </c>
      <c r="I275" s="3">
        <f>IFERROR(IF(NOT(H275=""),ABS(ROUNDDOWN(F275-H275, 3 - (1+INT(LOG10(ABS(F275)))))),""),IF(AND(F275=0,NOT(F275="")),ABS(ROUNDDOWN(F275-H276,0)),""))</f>
        <v>0</v>
      </c>
      <c r="J275" s="3" t="str">
        <f t="shared" si="11"/>
        <v>match</v>
      </c>
      <c r="K275" s="10" t="s">
        <v>529</v>
      </c>
    </row>
    <row r="276" spans="1:11" ht="15" customHeight="1" x14ac:dyDescent="0.2">
      <c r="A276" s="10" t="s">
        <v>466</v>
      </c>
      <c r="B276" s="10" t="s">
        <v>513</v>
      </c>
      <c r="C276" s="10" t="s">
        <v>442</v>
      </c>
      <c r="D276" s="10" t="s">
        <v>889</v>
      </c>
      <c r="E276" s="10" t="s">
        <v>621</v>
      </c>
      <c r="F276" s="10">
        <v>7.8899999999999994E-3</v>
      </c>
      <c r="G276" s="10">
        <v>1E-4</v>
      </c>
      <c r="H276" s="6">
        <v>7.8268078562326107E-3</v>
      </c>
      <c r="I276" s="3">
        <f>IFERROR(IF(NOT(H276=""),ABS(ROUNDDOWN(F276-H276, 3 - (1+INT(LOG10(ABS(F276)))))),""),IF(AND(F276=0,NOT(F276="")),ABS(ROUNDDOWN(F276-H277,0)),""))</f>
        <v>6.0000000000000002E-5</v>
      </c>
      <c r="J276" s="3" t="str">
        <f t="shared" si="11"/>
        <v>match</v>
      </c>
      <c r="K276" s="10" t="s">
        <v>530</v>
      </c>
    </row>
    <row r="277" spans="1:11" ht="15.75" customHeight="1" x14ac:dyDescent="0.2">
      <c r="D277" s="10"/>
    </row>
    <row r="278" spans="1:11" ht="15.75" customHeight="1" x14ac:dyDescent="0.2">
      <c r="D278" s="10"/>
    </row>
    <row r="279" spans="1:11" ht="15.75" customHeight="1" x14ac:dyDescent="0.2">
      <c r="D279" s="10"/>
    </row>
    <row r="280" spans="1:11" ht="15.75" customHeight="1" x14ac:dyDescent="0.2">
      <c r="D280" s="10"/>
    </row>
    <row r="281" spans="1:11" ht="15.75" customHeight="1" x14ac:dyDescent="0.2">
      <c r="D281" s="10"/>
    </row>
    <row r="282" spans="1:11" ht="15.75" customHeight="1" x14ac:dyDescent="0.2">
      <c r="D282" s="10"/>
    </row>
    <row r="283" spans="1:11" ht="15.75" customHeight="1" x14ac:dyDescent="0.2">
      <c r="D283" s="10"/>
    </row>
    <row r="284" spans="1:11" ht="15.75" customHeight="1" x14ac:dyDescent="0.2">
      <c r="D284" s="10"/>
    </row>
    <row r="285" spans="1:11" ht="15.75" customHeight="1" x14ac:dyDescent="0.2">
      <c r="D285" s="10"/>
    </row>
    <row r="286" spans="1:11" ht="15.75" customHeight="1" x14ac:dyDescent="0.2">
      <c r="D286" s="10"/>
    </row>
    <row r="287" spans="1:11" ht="15.75" customHeight="1" x14ac:dyDescent="0.2">
      <c r="D287" s="10"/>
    </row>
    <row r="288" spans="1:11" ht="15.75" customHeight="1" x14ac:dyDescent="0.2">
      <c r="D288" s="10"/>
    </row>
    <row r="289" spans="4:4" ht="15.75" customHeight="1" x14ac:dyDescent="0.2">
      <c r="D289" s="10"/>
    </row>
    <row r="290" spans="4:4" ht="15.75" customHeight="1" x14ac:dyDescent="0.2">
      <c r="D290" s="10"/>
    </row>
    <row r="291" spans="4:4" ht="15.75" customHeight="1" x14ac:dyDescent="0.2">
      <c r="D291" s="10"/>
    </row>
    <row r="292" spans="4:4" ht="15.75" customHeight="1" x14ac:dyDescent="0.2">
      <c r="D292" s="10"/>
    </row>
    <row r="293" spans="4:4" ht="15.75" customHeight="1" x14ac:dyDescent="0.2">
      <c r="D293" s="10"/>
    </row>
    <row r="294" spans="4:4" ht="15.75" customHeight="1" x14ac:dyDescent="0.2">
      <c r="D294" s="10"/>
    </row>
    <row r="295" spans="4:4" ht="15.75" customHeight="1" x14ac:dyDescent="0.2">
      <c r="D295" s="10"/>
    </row>
    <row r="296" spans="4:4" ht="15.75" customHeight="1" x14ac:dyDescent="0.2">
      <c r="D296" s="10"/>
    </row>
    <row r="297" spans="4:4" ht="15.75" customHeight="1" x14ac:dyDescent="0.2">
      <c r="D297" s="10"/>
    </row>
    <row r="298" spans="4:4" ht="15.75" customHeight="1" x14ac:dyDescent="0.2">
      <c r="D298" s="10"/>
    </row>
    <row r="299" spans="4:4" ht="15.75" customHeight="1" x14ac:dyDescent="0.2">
      <c r="D299" s="10"/>
    </row>
    <row r="300" spans="4:4" ht="15.75" customHeight="1" x14ac:dyDescent="0.2">
      <c r="D300" s="10"/>
    </row>
    <row r="301" spans="4:4" ht="15.75" customHeight="1" x14ac:dyDescent="0.2">
      <c r="D301" s="10"/>
    </row>
    <row r="302" spans="4:4" ht="15.75" customHeight="1" x14ac:dyDescent="0.2">
      <c r="D302" s="10"/>
    </row>
    <row r="303" spans="4:4" ht="15.75" customHeight="1" x14ac:dyDescent="0.2">
      <c r="D303" s="10"/>
    </row>
    <row r="304" spans="4:4" ht="15.75" customHeight="1" x14ac:dyDescent="0.2">
      <c r="D304" s="10"/>
    </row>
    <row r="305" spans="4:4" ht="15.75" customHeight="1" x14ac:dyDescent="0.2">
      <c r="D305" s="10"/>
    </row>
    <row r="306" spans="4:4" ht="15.75" customHeight="1" x14ac:dyDescent="0.2">
      <c r="D306" s="10"/>
    </row>
    <row r="307" spans="4:4" ht="15.75" customHeight="1" x14ac:dyDescent="0.2">
      <c r="D307" s="10"/>
    </row>
    <row r="308" spans="4:4" ht="15.75" customHeight="1" x14ac:dyDescent="0.2">
      <c r="D308" s="10"/>
    </row>
    <row r="309" spans="4:4" ht="15.75" customHeight="1" x14ac:dyDescent="0.2">
      <c r="D309" s="10"/>
    </row>
    <row r="310" spans="4:4" ht="15.75" customHeight="1" x14ac:dyDescent="0.2">
      <c r="D310" s="10"/>
    </row>
    <row r="311" spans="4:4" ht="15.75" customHeight="1" x14ac:dyDescent="0.2">
      <c r="D311" s="10"/>
    </row>
    <row r="312" spans="4:4" ht="15.75" customHeight="1" x14ac:dyDescent="0.2">
      <c r="D312" s="10"/>
    </row>
    <row r="313" spans="4:4" ht="15.75" customHeight="1" x14ac:dyDescent="0.2">
      <c r="D313" s="10"/>
    </row>
    <row r="314" spans="4:4" ht="15.75" customHeight="1" x14ac:dyDescent="0.2">
      <c r="D314" s="10"/>
    </row>
    <row r="315" spans="4:4" ht="15.75" customHeight="1" x14ac:dyDescent="0.2">
      <c r="D315" s="10"/>
    </row>
    <row r="316" spans="4:4" ht="15.75" customHeight="1" x14ac:dyDescent="0.2">
      <c r="D316" s="10"/>
    </row>
    <row r="317" spans="4:4" ht="15.75" customHeight="1" x14ac:dyDescent="0.2">
      <c r="D317" s="10"/>
    </row>
    <row r="318" spans="4:4" ht="15.75" customHeight="1" x14ac:dyDescent="0.2">
      <c r="D318" s="10"/>
    </row>
    <row r="335" spans="4:4" ht="15.75" customHeight="1" x14ac:dyDescent="0.2">
      <c r="D335" s="10"/>
    </row>
    <row r="336" spans="4:4" ht="15.75" customHeight="1" x14ac:dyDescent="0.2">
      <c r="D336" s="10"/>
    </row>
    <row r="337" spans="4:4" ht="15.75" customHeight="1" x14ac:dyDescent="0.2">
      <c r="D337" s="10"/>
    </row>
    <row r="338" spans="4:4" ht="15.75" customHeight="1" x14ac:dyDescent="0.2">
      <c r="D338" s="10"/>
    </row>
    <row r="339" spans="4:4" ht="15.75" customHeight="1" x14ac:dyDescent="0.2">
      <c r="D339" s="10"/>
    </row>
    <row r="340" spans="4:4" ht="15.75" customHeight="1" x14ac:dyDescent="0.2">
      <c r="D340" s="10"/>
    </row>
    <row r="341" spans="4:4" ht="15.75" customHeight="1" x14ac:dyDescent="0.2">
      <c r="D341" s="10"/>
    </row>
    <row r="342" spans="4:4" ht="15.75" customHeight="1" x14ac:dyDescent="0.2">
      <c r="D342" s="10"/>
    </row>
    <row r="343" spans="4:4" ht="15.75" customHeight="1" x14ac:dyDescent="0.2">
      <c r="D343" s="10"/>
    </row>
    <row r="344" spans="4:4" ht="15.75" customHeight="1" x14ac:dyDescent="0.2">
      <c r="D344" s="10"/>
    </row>
    <row r="345" spans="4:4" ht="15.75" customHeight="1" x14ac:dyDescent="0.2">
      <c r="D345" s="10"/>
    </row>
    <row r="346" spans="4:4" ht="15.75" customHeight="1" x14ac:dyDescent="0.2">
      <c r="D346" s="10"/>
    </row>
    <row r="347" spans="4:4" ht="15.75" customHeight="1" x14ac:dyDescent="0.2">
      <c r="D347" s="10"/>
    </row>
    <row r="348" spans="4:4" ht="15.75" customHeight="1" x14ac:dyDescent="0.2">
      <c r="D348" s="10"/>
    </row>
    <row r="349" spans="4:4" ht="15.75" customHeight="1" x14ac:dyDescent="0.2">
      <c r="D349" s="10"/>
    </row>
    <row r="350" spans="4:4" ht="15.75" customHeight="1" x14ac:dyDescent="0.2">
      <c r="D350" s="10"/>
    </row>
    <row r="351" spans="4:4" ht="15.75" customHeight="1" x14ac:dyDescent="0.2">
      <c r="D351" s="10"/>
    </row>
    <row r="352" spans="4:4" ht="15.75" customHeight="1" x14ac:dyDescent="0.2">
      <c r="D352" s="10"/>
    </row>
    <row r="353" spans="4:4" ht="15.75" customHeight="1" x14ac:dyDescent="0.2">
      <c r="D353" s="10"/>
    </row>
    <row r="354" spans="4:4" ht="15.75" customHeight="1" x14ac:dyDescent="0.2">
      <c r="D354" s="10"/>
    </row>
    <row r="355" spans="4:4" ht="15.75" customHeight="1" x14ac:dyDescent="0.2">
      <c r="D355" s="10"/>
    </row>
    <row r="356" spans="4:4" ht="15.75" customHeight="1" x14ac:dyDescent="0.2">
      <c r="D356" s="10"/>
    </row>
    <row r="357" spans="4:4" ht="15.75" customHeight="1" x14ac:dyDescent="0.2">
      <c r="D357" s="10"/>
    </row>
    <row r="358" spans="4:4" ht="15.75" customHeight="1" x14ac:dyDescent="0.2">
      <c r="D358" s="10"/>
    </row>
    <row r="359" spans="4:4" ht="15.75" customHeight="1" x14ac:dyDescent="0.2">
      <c r="D359" s="10"/>
    </row>
    <row r="360" spans="4:4" ht="15.75" customHeight="1" x14ac:dyDescent="0.2">
      <c r="D360" s="10"/>
    </row>
    <row r="361" spans="4:4" ht="15.75" customHeight="1" x14ac:dyDescent="0.2">
      <c r="D361" s="10"/>
    </row>
    <row r="362" spans="4:4" ht="15.75" customHeight="1" x14ac:dyDescent="0.2">
      <c r="D362" s="10"/>
    </row>
    <row r="363" spans="4:4" ht="15.75" customHeight="1" x14ac:dyDescent="0.2">
      <c r="D363" s="10"/>
    </row>
    <row r="364" spans="4:4" ht="15.75" customHeight="1" x14ac:dyDescent="0.2">
      <c r="D364" s="10"/>
    </row>
    <row r="365" spans="4:4" ht="15.75" customHeight="1" x14ac:dyDescent="0.2">
      <c r="D365" s="10"/>
    </row>
    <row r="366" spans="4:4" ht="15.75" customHeight="1" x14ac:dyDescent="0.2">
      <c r="D366" s="10"/>
    </row>
    <row r="383" spans="4:4" ht="15.75" customHeight="1" x14ac:dyDescent="0.2">
      <c r="D383" s="10"/>
    </row>
    <row r="384" spans="4:4" ht="15.75" customHeight="1" x14ac:dyDescent="0.2">
      <c r="D384" s="10"/>
    </row>
    <row r="385" spans="4:4" ht="15.75" customHeight="1" x14ac:dyDescent="0.2">
      <c r="D385" s="10"/>
    </row>
    <row r="386" spans="4:4" ht="15.75" customHeight="1" x14ac:dyDescent="0.2">
      <c r="D386" s="10"/>
    </row>
    <row r="387" spans="4:4" ht="15.75" customHeight="1" x14ac:dyDescent="0.2">
      <c r="D387" s="10"/>
    </row>
    <row r="388" spans="4:4" ht="15.75" customHeight="1" x14ac:dyDescent="0.2">
      <c r="D388" s="10"/>
    </row>
    <row r="389" spans="4:4" ht="15.75" customHeight="1" x14ac:dyDescent="0.2">
      <c r="D389" s="10"/>
    </row>
    <row r="390" spans="4:4" ht="15.75" customHeight="1" x14ac:dyDescent="0.2">
      <c r="D390" s="10"/>
    </row>
    <row r="391" spans="4:4" ht="15.75" customHeight="1" x14ac:dyDescent="0.2">
      <c r="D391" s="10"/>
    </row>
    <row r="392" spans="4:4" ht="15.75" customHeight="1" x14ac:dyDescent="0.2">
      <c r="D392" s="10"/>
    </row>
    <row r="398" spans="4:4" ht="15.75" customHeight="1" x14ac:dyDescent="0.2">
      <c r="D398" s="10"/>
    </row>
    <row r="399" spans="4:4" ht="15.75" customHeight="1" x14ac:dyDescent="0.2">
      <c r="D399" s="10"/>
    </row>
    <row r="400" spans="4:4" ht="15.75" customHeight="1" x14ac:dyDescent="0.2">
      <c r="D400" s="10"/>
    </row>
    <row r="401" spans="4:4" ht="15.75" customHeight="1" x14ac:dyDescent="0.2">
      <c r="D401" s="10"/>
    </row>
    <row r="402" spans="4:4" ht="15.75" customHeight="1" x14ac:dyDescent="0.2">
      <c r="D402" s="10"/>
    </row>
    <row r="403" spans="4:4" ht="15.75" customHeight="1" x14ac:dyDescent="0.2">
      <c r="D403" s="10"/>
    </row>
    <row r="404" spans="4:4" ht="15.75" customHeight="1" x14ac:dyDescent="0.2">
      <c r="D404" s="10"/>
    </row>
    <row r="405" spans="4:4" ht="15.75" customHeight="1" x14ac:dyDescent="0.2">
      <c r="D405" s="10"/>
    </row>
    <row r="406" spans="4:4" ht="15.75" customHeight="1" x14ac:dyDescent="0.2">
      <c r="D406" s="10"/>
    </row>
    <row r="407" spans="4:4" ht="15.75" customHeight="1" x14ac:dyDescent="0.2">
      <c r="D407" s="10"/>
    </row>
    <row r="408" spans="4:4" ht="15.75" customHeight="1" x14ac:dyDescent="0.2">
      <c r="D408" s="10"/>
    </row>
    <row r="409" spans="4:4" ht="15.75" customHeight="1" x14ac:dyDescent="0.2">
      <c r="D409" s="10"/>
    </row>
    <row r="410" spans="4:4" ht="15.75" customHeight="1" x14ac:dyDescent="0.2">
      <c r="D410" s="10"/>
    </row>
    <row r="411" spans="4:4" ht="15.75" customHeight="1" x14ac:dyDescent="0.2">
      <c r="D411" s="10"/>
    </row>
    <row r="412" spans="4:4" ht="15.75" customHeight="1" x14ac:dyDescent="0.2">
      <c r="D412" s="10"/>
    </row>
    <row r="413" spans="4:4" ht="15.75" customHeight="1" x14ac:dyDescent="0.2">
      <c r="D413" s="10"/>
    </row>
    <row r="414" spans="4:4" ht="15.75" customHeight="1" x14ac:dyDescent="0.2">
      <c r="D414" s="10"/>
    </row>
    <row r="415" spans="4:4" ht="15.75" customHeight="1" x14ac:dyDescent="0.2">
      <c r="D415" s="10"/>
    </row>
    <row r="416" spans="4:4" ht="15.75" customHeight="1" x14ac:dyDescent="0.2">
      <c r="D416" s="10"/>
    </row>
    <row r="417" spans="4:4" ht="15.75" customHeight="1" x14ac:dyDescent="0.2">
      <c r="D417" s="10"/>
    </row>
    <row r="418" spans="4:4" ht="15.75" customHeight="1" x14ac:dyDescent="0.2">
      <c r="D418" s="10"/>
    </row>
    <row r="419" spans="4:4" ht="15.75" customHeight="1" x14ac:dyDescent="0.2">
      <c r="D419" s="10"/>
    </row>
    <row r="420" spans="4:4" ht="15.75" customHeight="1" x14ac:dyDescent="0.2">
      <c r="D420" s="10"/>
    </row>
    <row r="421" spans="4:4" ht="15.75" customHeight="1" x14ac:dyDescent="0.2">
      <c r="D421" s="10"/>
    </row>
    <row r="422" spans="4:4" ht="15.75" customHeight="1" x14ac:dyDescent="0.2">
      <c r="D422" s="10"/>
    </row>
    <row r="423" spans="4:4" ht="15.75" customHeight="1" x14ac:dyDescent="0.2">
      <c r="D423" s="10"/>
    </row>
    <row r="424" spans="4:4" ht="15.75" customHeight="1" x14ac:dyDescent="0.2">
      <c r="D424" s="10"/>
    </row>
    <row r="425" spans="4:4" ht="15.75" customHeight="1" x14ac:dyDescent="0.2">
      <c r="D425" s="10"/>
    </row>
    <row r="426" spans="4:4" ht="15.75" customHeight="1" x14ac:dyDescent="0.2">
      <c r="D426" s="10"/>
    </row>
    <row r="427" spans="4:4" ht="15.75" customHeight="1" x14ac:dyDescent="0.2">
      <c r="D427" s="10"/>
    </row>
    <row r="428" spans="4:4" ht="15.75" customHeight="1" x14ac:dyDescent="0.2">
      <c r="D428" s="10"/>
    </row>
    <row r="429" spans="4:4" ht="15.75" customHeight="1" x14ac:dyDescent="0.2">
      <c r="D429" s="10"/>
    </row>
    <row r="430" spans="4:4" ht="15.75" customHeight="1" x14ac:dyDescent="0.2">
      <c r="D430" s="10"/>
    </row>
    <row r="431" spans="4:4" ht="15.75" customHeight="1" x14ac:dyDescent="0.2">
      <c r="D431" s="10"/>
    </row>
  </sheetData>
  <phoneticPr fontId="5"/>
  <conditionalFormatting sqref="J2:J276">
    <cfRule type="containsBlanks" dxfId="11" priority="5">
      <formula>LEN(TRIM(J2))=0</formula>
    </cfRule>
  </conditionalFormatting>
  <conditionalFormatting sqref="J2:J276">
    <cfRule type="cellIs" dxfId="10" priority="6" operator="equal">
      <formula>"match"</formula>
    </cfRule>
  </conditionalFormatting>
  <conditionalFormatting sqref="J2:J276">
    <cfRule type="cellIs" dxfId="9" priority="7" operator="equal">
      <formula>"partial match"</formula>
    </cfRule>
  </conditionalFormatting>
  <conditionalFormatting sqref="J2:J276">
    <cfRule type="cellIs" dxfId="8" priority="8" operator="equal">
      <formula>"no match"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431"/>
  <sheetViews>
    <sheetView topLeftCell="D28" workbookViewId="0">
      <selection activeCell="I278" sqref="I278"/>
    </sheetView>
  </sheetViews>
  <sheetFormatPr defaultColWidth="14.42578125" defaultRowHeight="15.75" customHeight="1" x14ac:dyDescent="0.2"/>
  <cols>
    <col min="2" max="2" width="43" customWidth="1"/>
    <col min="3" max="4" width="50.140625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496</v>
      </c>
      <c r="B2" s="10" t="s">
        <v>532</v>
      </c>
      <c r="C2" s="10" t="s">
        <v>533</v>
      </c>
      <c r="D2" s="10" t="s">
        <v>905</v>
      </c>
      <c r="E2" s="10" t="s">
        <v>621</v>
      </c>
      <c r="F2" s="10">
        <v>204</v>
      </c>
      <c r="G2" s="10">
        <v>0</v>
      </c>
      <c r="H2" s="9">
        <v>204</v>
      </c>
      <c r="I2" s="3">
        <f t="shared" ref="I2:I61" si="0">IFERROR(IF(NOT(H2=""),ABS(ROUNDDOWN(F2-H2, 3 - (1+INT(LOG10(ABS(F2)))))),""),IF(AND(F2=0,NOT(F2="")),ABS(ROUNDDOWN(F2-H2,0)),""))</f>
        <v>0</v>
      </c>
      <c r="J2" s="3" t="str">
        <f t="shared" ref="J2:J61" si="1">IF(NOT(I2=""),IF(I2&lt;=G2,"match",IF(I2&lt;3*G2,"partial match","no match")),"")</f>
        <v>match</v>
      </c>
      <c r="K2" s="10" t="s">
        <v>560</v>
      </c>
    </row>
    <row r="3" spans="1:11" ht="15" customHeight="1" x14ac:dyDescent="0.2">
      <c r="A3" s="10" t="s">
        <v>496</v>
      </c>
      <c r="B3" s="10" t="s">
        <v>532</v>
      </c>
      <c r="C3" s="10" t="s">
        <v>534</v>
      </c>
      <c r="D3" s="10" t="s">
        <v>906</v>
      </c>
      <c r="E3" s="10" t="s">
        <v>621</v>
      </c>
      <c r="F3" s="10">
        <v>201</v>
      </c>
      <c r="G3" s="10">
        <v>0</v>
      </c>
      <c r="H3" s="9">
        <v>201</v>
      </c>
      <c r="I3" s="3">
        <f t="shared" si="0"/>
        <v>0</v>
      </c>
      <c r="J3" s="3" t="str">
        <f t="shared" si="1"/>
        <v>match</v>
      </c>
      <c r="K3" s="10" t="s">
        <v>561</v>
      </c>
    </row>
    <row r="4" spans="1:11" ht="15" customHeight="1" x14ac:dyDescent="0.2">
      <c r="A4" s="10" t="s">
        <v>496</v>
      </c>
      <c r="B4" s="10" t="s">
        <v>532</v>
      </c>
      <c r="C4" s="10" t="s">
        <v>535</v>
      </c>
      <c r="D4" s="10" t="s">
        <v>907</v>
      </c>
      <c r="E4" s="10" t="s">
        <v>621</v>
      </c>
      <c r="F4" s="10">
        <v>60</v>
      </c>
      <c r="G4" s="10">
        <v>0</v>
      </c>
      <c r="H4" s="9">
        <v>60</v>
      </c>
      <c r="I4" s="3">
        <f t="shared" si="0"/>
        <v>0</v>
      </c>
      <c r="J4" s="3" t="str">
        <f t="shared" si="1"/>
        <v>match</v>
      </c>
      <c r="K4" s="10" t="s">
        <v>562</v>
      </c>
    </row>
    <row r="5" spans="1:11" ht="15" customHeight="1" x14ac:dyDescent="0.2">
      <c r="A5" s="10" t="s">
        <v>496</v>
      </c>
      <c r="B5" s="10" t="s">
        <v>532</v>
      </c>
      <c r="C5" s="10" t="s">
        <v>536</v>
      </c>
      <c r="D5" s="10" t="s">
        <v>908</v>
      </c>
      <c r="E5" s="10" t="s">
        <v>621</v>
      </c>
      <c r="F5" s="10">
        <v>0.97699999999999998</v>
      </c>
      <c r="G5" s="10">
        <v>0</v>
      </c>
      <c r="H5">
        <v>0.97699999809265103</v>
      </c>
      <c r="I5" s="3">
        <f t="shared" si="0"/>
        <v>0</v>
      </c>
      <c r="J5" s="3" t="str">
        <f t="shared" si="1"/>
        <v>match</v>
      </c>
      <c r="K5" s="10" t="s">
        <v>563</v>
      </c>
    </row>
    <row r="6" spans="1:11" ht="15" customHeight="1" x14ac:dyDescent="0.2">
      <c r="A6" s="10" t="s">
        <v>496</v>
      </c>
      <c r="B6" s="10" t="s">
        <v>532</v>
      </c>
      <c r="C6" s="10" t="s">
        <v>537</v>
      </c>
      <c r="D6" s="10" t="s">
        <v>909</v>
      </c>
      <c r="E6" s="10" t="s">
        <v>621</v>
      </c>
      <c r="F6" s="10">
        <v>0.97699999999999998</v>
      </c>
      <c r="G6" s="10">
        <v>0</v>
      </c>
      <c r="H6">
        <v>0.97699999809265103</v>
      </c>
      <c r="I6" s="3">
        <f t="shared" si="0"/>
        <v>0</v>
      </c>
      <c r="J6" s="3" t="str">
        <f t="shared" si="1"/>
        <v>match</v>
      </c>
      <c r="K6" s="10" t="s">
        <v>564</v>
      </c>
    </row>
    <row r="7" spans="1:11" ht="15" customHeight="1" x14ac:dyDescent="0.2">
      <c r="A7" s="10" t="s">
        <v>496</v>
      </c>
      <c r="B7" s="10" t="s">
        <v>532</v>
      </c>
      <c r="C7" s="10" t="s">
        <v>538</v>
      </c>
      <c r="D7" s="10" t="s">
        <v>910</v>
      </c>
      <c r="E7" s="10" t="s">
        <v>621</v>
      </c>
      <c r="F7" s="10">
        <v>3</v>
      </c>
      <c r="G7" s="10">
        <v>0</v>
      </c>
      <c r="H7">
        <v>3</v>
      </c>
      <c r="I7" s="3">
        <f t="shared" si="0"/>
        <v>0</v>
      </c>
      <c r="J7" s="3" t="str">
        <f t="shared" si="1"/>
        <v>match</v>
      </c>
      <c r="K7" s="10" t="s">
        <v>565</v>
      </c>
    </row>
    <row r="8" spans="1:11" ht="15" customHeight="1" x14ac:dyDescent="0.2">
      <c r="A8" s="10" t="s">
        <v>496</v>
      </c>
      <c r="B8" s="10" t="s">
        <v>532</v>
      </c>
      <c r="C8" s="10" t="s">
        <v>539</v>
      </c>
      <c r="D8" s="10" t="s">
        <v>911</v>
      </c>
      <c r="E8" s="10" t="s">
        <v>621</v>
      </c>
      <c r="F8" s="10">
        <v>-266</v>
      </c>
      <c r="G8" s="10">
        <v>0</v>
      </c>
      <c r="H8">
        <v>-266.47036711865502</v>
      </c>
      <c r="I8" s="3">
        <f t="shared" si="0"/>
        <v>0</v>
      </c>
      <c r="J8" s="3" t="str">
        <f t="shared" si="1"/>
        <v>match</v>
      </c>
      <c r="K8" s="10" t="s">
        <v>566</v>
      </c>
    </row>
    <row r="9" spans="1:11" ht="15" customHeight="1" x14ac:dyDescent="0.2">
      <c r="A9" s="10" t="s">
        <v>496</v>
      </c>
      <c r="B9" s="10" t="s">
        <v>532</v>
      </c>
      <c r="C9" s="10" t="s">
        <v>540</v>
      </c>
      <c r="D9" s="10" t="s">
        <v>912</v>
      </c>
      <c r="E9" s="10" t="s">
        <v>621</v>
      </c>
      <c r="F9" s="10">
        <v>-1000</v>
      </c>
      <c r="G9" s="10">
        <v>0</v>
      </c>
      <c r="H9">
        <v>-1000</v>
      </c>
      <c r="I9" s="3">
        <f t="shared" si="0"/>
        <v>0</v>
      </c>
      <c r="J9" s="3" t="str">
        <f t="shared" si="1"/>
        <v>match</v>
      </c>
      <c r="K9" s="10" t="s">
        <v>567</v>
      </c>
    </row>
    <row r="10" spans="1:11" ht="15" customHeight="1" x14ac:dyDescent="0.2">
      <c r="A10" s="10" t="s">
        <v>496</v>
      </c>
      <c r="B10" s="10" t="s">
        <v>532</v>
      </c>
      <c r="C10" s="10" t="s">
        <v>541</v>
      </c>
      <c r="D10" s="10" t="s">
        <v>913</v>
      </c>
      <c r="E10" s="10" t="s">
        <v>621</v>
      </c>
      <c r="F10" s="10">
        <v>3065</v>
      </c>
      <c r="G10" s="10">
        <v>0</v>
      </c>
      <c r="H10">
        <v>3065</v>
      </c>
      <c r="I10" s="3">
        <f t="shared" si="0"/>
        <v>0</v>
      </c>
      <c r="J10" s="3" t="str">
        <f t="shared" si="1"/>
        <v>match</v>
      </c>
      <c r="K10" s="10" t="s">
        <v>568</v>
      </c>
    </row>
    <row r="11" spans="1:11" ht="15" customHeight="1" x14ac:dyDescent="0.2">
      <c r="A11" s="10" t="s">
        <v>496</v>
      </c>
      <c r="B11" s="10" t="s">
        <v>542</v>
      </c>
      <c r="C11" s="10" t="s">
        <v>533</v>
      </c>
      <c r="D11" s="10" t="s">
        <v>914</v>
      </c>
      <c r="E11" s="10" t="s">
        <v>621</v>
      </c>
      <c r="F11" s="10">
        <v>100</v>
      </c>
      <c r="G11" s="10">
        <v>1</v>
      </c>
      <c r="H11">
        <v>100</v>
      </c>
      <c r="I11" s="3">
        <f t="shared" si="0"/>
        <v>0</v>
      </c>
      <c r="J11" s="3" t="str">
        <f t="shared" si="1"/>
        <v>match</v>
      </c>
      <c r="K11" s="10" t="s">
        <v>569</v>
      </c>
    </row>
    <row r="12" spans="1:11" ht="15" customHeight="1" x14ac:dyDescent="0.2">
      <c r="A12" s="10" t="s">
        <v>496</v>
      </c>
      <c r="B12" s="10" t="s">
        <v>542</v>
      </c>
      <c r="C12" s="10" t="s">
        <v>534</v>
      </c>
      <c r="D12" s="10" t="s">
        <v>915</v>
      </c>
      <c r="E12" s="10" t="s">
        <v>621</v>
      </c>
      <c r="F12" s="10">
        <v>99</v>
      </c>
      <c r="G12" s="10">
        <v>0.8</v>
      </c>
      <c r="H12">
        <v>99</v>
      </c>
      <c r="I12" s="3">
        <f t="shared" si="0"/>
        <v>0</v>
      </c>
      <c r="J12" s="3" t="str">
        <f t="shared" si="1"/>
        <v>match</v>
      </c>
      <c r="K12" s="10" t="s">
        <v>570</v>
      </c>
    </row>
    <row r="13" spans="1:11" ht="15" customHeight="1" x14ac:dyDescent="0.2">
      <c r="A13" s="10" t="s">
        <v>496</v>
      </c>
      <c r="B13" s="10" t="s">
        <v>542</v>
      </c>
      <c r="C13" s="10" t="s">
        <v>535</v>
      </c>
      <c r="D13" s="10" t="s">
        <v>916</v>
      </c>
      <c r="E13" s="10" t="s">
        <v>621</v>
      </c>
      <c r="F13" s="10">
        <v>90</v>
      </c>
      <c r="G13" s="10">
        <v>0</v>
      </c>
      <c r="H13">
        <v>90</v>
      </c>
      <c r="I13" s="3">
        <f t="shared" si="0"/>
        <v>0</v>
      </c>
      <c r="J13" s="3" t="str">
        <f t="shared" si="1"/>
        <v>match</v>
      </c>
      <c r="K13" s="10" t="s">
        <v>571</v>
      </c>
    </row>
    <row r="14" spans="1:11" ht="15" customHeight="1" x14ac:dyDescent="0.2">
      <c r="A14" s="10" t="s">
        <v>496</v>
      </c>
      <c r="B14" s="10" t="s">
        <v>542</v>
      </c>
      <c r="C14" s="10" t="s">
        <v>536</v>
      </c>
      <c r="D14" s="10" t="s">
        <v>917</v>
      </c>
      <c r="E14" s="10" t="s">
        <v>621</v>
      </c>
      <c r="F14" s="10">
        <v>2</v>
      </c>
      <c r="G14" s="10">
        <v>0</v>
      </c>
      <c r="H14">
        <v>2</v>
      </c>
      <c r="I14" s="3">
        <f t="shared" si="0"/>
        <v>0</v>
      </c>
      <c r="J14" s="3" t="str">
        <f t="shared" si="1"/>
        <v>match</v>
      </c>
      <c r="K14" s="10" t="s">
        <v>572</v>
      </c>
    </row>
    <row r="15" spans="1:11" ht="15" customHeight="1" x14ac:dyDescent="0.2">
      <c r="A15" s="10" t="s">
        <v>496</v>
      </c>
      <c r="B15" s="10" t="s">
        <v>542</v>
      </c>
      <c r="C15" s="10" t="s">
        <v>537</v>
      </c>
      <c r="D15" s="10" t="s">
        <v>918</v>
      </c>
      <c r="E15" s="10" t="s">
        <v>621</v>
      </c>
      <c r="F15" s="10">
        <v>2</v>
      </c>
      <c r="G15" s="10">
        <v>0</v>
      </c>
      <c r="H15">
        <v>2</v>
      </c>
      <c r="I15" s="3">
        <f t="shared" si="0"/>
        <v>0</v>
      </c>
      <c r="J15" s="3" t="str">
        <f t="shared" si="1"/>
        <v>match</v>
      </c>
      <c r="K15" s="10" t="s">
        <v>573</v>
      </c>
    </row>
    <row r="16" spans="1:11" ht="15" customHeight="1" x14ac:dyDescent="0.2">
      <c r="A16" s="10" t="s">
        <v>496</v>
      </c>
      <c r="B16" s="10" t="s">
        <v>542</v>
      </c>
      <c r="C16" s="10" t="s">
        <v>538</v>
      </c>
      <c r="D16" s="10" t="s">
        <v>919</v>
      </c>
      <c r="E16" s="10" t="s">
        <v>621</v>
      </c>
      <c r="F16" s="10">
        <v>2</v>
      </c>
      <c r="G16" s="10">
        <v>0</v>
      </c>
      <c r="H16">
        <v>2</v>
      </c>
      <c r="I16" s="3">
        <f t="shared" si="0"/>
        <v>0</v>
      </c>
      <c r="J16" s="3" t="str">
        <f t="shared" si="1"/>
        <v>match</v>
      </c>
      <c r="K16" s="10" t="s">
        <v>574</v>
      </c>
    </row>
    <row r="17" spans="1:11" ht="15" customHeight="1" x14ac:dyDescent="0.2">
      <c r="A17" s="10" t="s">
        <v>496</v>
      </c>
      <c r="B17" s="10" t="s">
        <v>542</v>
      </c>
      <c r="C17" s="10" t="s">
        <v>539</v>
      </c>
      <c r="D17" s="10" t="s">
        <v>920</v>
      </c>
      <c r="E17" s="10" t="s">
        <v>621</v>
      </c>
      <c r="F17" s="10">
        <v>-270</v>
      </c>
      <c r="G17" s="10">
        <v>3</v>
      </c>
      <c r="H17">
        <v>-269.30318344032003</v>
      </c>
      <c r="I17" s="3">
        <f t="shared" si="0"/>
        <v>0</v>
      </c>
      <c r="J17" s="3" t="str">
        <f t="shared" si="1"/>
        <v>match</v>
      </c>
      <c r="K17" s="10" t="s">
        <v>575</v>
      </c>
    </row>
    <row r="18" spans="1:11" ht="15" customHeight="1" x14ac:dyDescent="0.2">
      <c r="A18" s="10" t="s">
        <v>496</v>
      </c>
      <c r="B18" s="10" t="s">
        <v>542</v>
      </c>
      <c r="C18" s="10" t="s">
        <v>540</v>
      </c>
      <c r="D18" s="10" t="s">
        <v>921</v>
      </c>
      <c r="E18" s="10" t="s">
        <v>621</v>
      </c>
      <c r="F18" s="10">
        <v>-1000</v>
      </c>
      <c r="G18" s="10">
        <v>0</v>
      </c>
      <c r="H18">
        <v>-1000</v>
      </c>
      <c r="I18" s="3">
        <f t="shared" si="0"/>
        <v>0</v>
      </c>
      <c r="J18" s="3" t="str">
        <f t="shared" si="1"/>
        <v>match</v>
      </c>
      <c r="K18" s="10" t="s">
        <v>576</v>
      </c>
    </row>
    <row r="19" spans="1:11" ht="15" customHeight="1" x14ac:dyDescent="0.2">
      <c r="A19" s="10" t="s">
        <v>496</v>
      </c>
      <c r="B19" s="10" t="s">
        <v>542</v>
      </c>
      <c r="C19" s="10" t="s">
        <v>541</v>
      </c>
      <c r="D19" s="10" t="s">
        <v>922</v>
      </c>
      <c r="E19" s="10" t="s">
        <v>621</v>
      </c>
      <c r="F19" s="10">
        <v>1854</v>
      </c>
      <c r="G19" s="10">
        <v>30</v>
      </c>
      <c r="H19">
        <v>1748.79296875</v>
      </c>
      <c r="I19" s="3">
        <f t="shared" si="0"/>
        <v>100</v>
      </c>
      <c r="J19" s="3" t="str">
        <f t="shared" si="1"/>
        <v>no match</v>
      </c>
      <c r="K19" s="10" t="s">
        <v>577</v>
      </c>
    </row>
    <row r="20" spans="1:11" ht="15" customHeight="1" x14ac:dyDescent="0.2">
      <c r="A20" s="10" t="s">
        <v>496</v>
      </c>
      <c r="B20" s="10" t="s">
        <v>543</v>
      </c>
      <c r="C20" s="10" t="s">
        <v>544</v>
      </c>
      <c r="D20" s="10" t="s">
        <v>923</v>
      </c>
      <c r="E20" s="10" t="s">
        <v>621</v>
      </c>
      <c r="F20" s="10">
        <v>204</v>
      </c>
      <c r="G20" s="10">
        <v>0</v>
      </c>
      <c r="H20">
        <v>204</v>
      </c>
      <c r="I20" s="3">
        <f t="shared" si="0"/>
        <v>0</v>
      </c>
      <c r="J20" s="3" t="str">
        <f t="shared" si="1"/>
        <v>match</v>
      </c>
      <c r="K20" s="10" t="s">
        <v>578</v>
      </c>
    </row>
    <row r="21" spans="1:11" ht="15" customHeight="1" x14ac:dyDescent="0.2">
      <c r="A21" s="10" t="s">
        <v>496</v>
      </c>
      <c r="B21" s="10" t="s">
        <v>543</v>
      </c>
      <c r="C21" s="10" t="s">
        <v>545</v>
      </c>
      <c r="D21" s="10" t="s">
        <v>924</v>
      </c>
      <c r="E21" s="10" t="s">
        <v>621</v>
      </c>
      <c r="F21" s="10">
        <v>201</v>
      </c>
      <c r="G21" s="10">
        <v>0</v>
      </c>
      <c r="H21">
        <v>201</v>
      </c>
      <c r="I21" s="3">
        <f t="shared" si="0"/>
        <v>0</v>
      </c>
      <c r="J21" s="3" t="str">
        <f t="shared" si="1"/>
        <v>match</v>
      </c>
      <c r="K21" s="10" t="s">
        <v>579</v>
      </c>
    </row>
    <row r="22" spans="1:11" ht="15" customHeight="1" x14ac:dyDescent="0.2">
      <c r="A22" s="10" t="s">
        <v>496</v>
      </c>
      <c r="B22" s="10" t="s">
        <v>543</v>
      </c>
      <c r="C22" s="10" t="s">
        <v>546</v>
      </c>
      <c r="D22" s="10" t="s">
        <v>925</v>
      </c>
      <c r="E22" s="10" t="s">
        <v>621</v>
      </c>
      <c r="F22" s="10">
        <v>60</v>
      </c>
      <c r="G22" s="10">
        <v>0</v>
      </c>
      <c r="H22">
        <v>60</v>
      </c>
      <c r="I22" s="3">
        <f t="shared" si="0"/>
        <v>0</v>
      </c>
      <c r="J22" s="3" t="str">
        <f t="shared" si="1"/>
        <v>match</v>
      </c>
      <c r="K22" s="10" t="s">
        <v>580</v>
      </c>
    </row>
    <row r="23" spans="1:11" ht="15" customHeight="1" x14ac:dyDescent="0.2">
      <c r="A23" s="10" t="s">
        <v>496</v>
      </c>
      <c r="B23" s="10" t="s">
        <v>543</v>
      </c>
      <c r="C23" s="10" t="s">
        <v>547</v>
      </c>
      <c r="D23" s="10" t="s">
        <v>926</v>
      </c>
      <c r="E23" s="10" t="s">
        <v>621</v>
      </c>
      <c r="F23" s="10">
        <v>100</v>
      </c>
      <c r="G23" s="10">
        <v>0</v>
      </c>
      <c r="H23">
        <v>100</v>
      </c>
      <c r="I23" s="3">
        <f t="shared" si="0"/>
        <v>0</v>
      </c>
      <c r="J23" s="3" t="str">
        <f t="shared" si="1"/>
        <v>match</v>
      </c>
      <c r="K23" s="10" t="s">
        <v>581</v>
      </c>
    </row>
    <row r="24" spans="1:11" ht="15" customHeight="1" x14ac:dyDescent="0.2">
      <c r="A24" s="10" t="s">
        <v>496</v>
      </c>
      <c r="B24" s="10" t="s">
        <v>543</v>
      </c>
      <c r="C24" s="10" t="s">
        <v>548</v>
      </c>
      <c r="D24" s="10" t="s">
        <v>927</v>
      </c>
      <c r="E24" s="10" t="s">
        <v>621</v>
      </c>
      <c r="F24" s="10">
        <v>99</v>
      </c>
      <c r="G24" s="10">
        <v>0</v>
      </c>
      <c r="H24">
        <v>99</v>
      </c>
      <c r="I24" s="3">
        <f t="shared" si="0"/>
        <v>0</v>
      </c>
      <c r="J24" s="3" t="str">
        <f t="shared" si="1"/>
        <v>match</v>
      </c>
      <c r="K24" s="10" t="s">
        <v>582</v>
      </c>
    </row>
    <row r="25" spans="1:11" ht="15" customHeight="1" x14ac:dyDescent="0.2">
      <c r="A25" s="10" t="s">
        <v>496</v>
      </c>
      <c r="B25" s="10" t="s">
        <v>543</v>
      </c>
      <c r="C25" s="10" t="s">
        <v>549</v>
      </c>
      <c r="D25" s="10" t="s">
        <v>928</v>
      </c>
      <c r="E25" s="10" t="s">
        <v>621</v>
      </c>
      <c r="F25" s="10">
        <v>26</v>
      </c>
      <c r="G25" s="10">
        <v>0</v>
      </c>
      <c r="H25">
        <v>26</v>
      </c>
      <c r="I25" s="3">
        <f t="shared" si="0"/>
        <v>0</v>
      </c>
      <c r="J25" s="3" t="str">
        <f t="shared" si="1"/>
        <v>match</v>
      </c>
      <c r="K25" s="10" t="s">
        <v>583</v>
      </c>
    </row>
    <row r="26" spans="1:11" ht="15" customHeight="1" x14ac:dyDescent="0.2">
      <c r="A26" s="10" t="s">
        <v>496</v>
      </c>
      <c r="B26" s="10" t="s">
        <v>543</v>
      </c>
      <c r="C26" s="10" t="s">
        <v>550</v>
      </c>
      <c r="D26" s="10" t="s">
        <v>929</v>
      </c>
      <c r="E26" s="10" t="s">
        <v>621</v>
      </c>
      <c r="F26" s="10">
        <v>100</v>
      </c>
      <c r="G26" s="10">
        <v>0</v>
      </c>
      <c r="H26">
        <v>100</v>
      </c>
      <c r="I26" s="3">
        <f t="shared" si="0"/>
        <v>0</v>
      </c>
      <c r="J26" s="3" t="str">
        <f t="shared" si="1"/>
        <v>match</v>
      </c>
      <c r="K26" s="10" t="s">
        <v>584</v>
      </c>
    </row>
    <row r="27" spans="1:11" ht="15" customHeight="1" x14ac:dyDescent="0.2">
      <c r="A27" s="10" t="s">
        <v>496</v>
      </c>
      <c r="B27" s="10" t="s">
        <v>543</v>
      </c>
      <c r="C27" s="10" t="s">
        <v>551</v>
      </c>
      <c r="D27" s="10" t="s">
        <v>930</v>
      </c>
      <c r="E27" s="10" t="s">
        <v>621</v>
      </c>
      <c r="F27" s="10">
        <v>99</v>
      </c>
      <c r="G27" s="10">
        <v>0</v>
      </c>
      <c r="H27">
        <v>99</v>
      </c>
      <c r="I27" s="3">
        <f t="shared" si="0"/>
        <v>0</v>
      </c>
      <c r="J27" s="3" t="str">
        <f t="shared" si="1"/>
        <v>match</v>
      </c>
      <c r="K27" s="10" t="s">
        <v>585</v>
      </c>
    </row>
    <row r="28" spans="1:11" ht="15" customHeight="1" x14ac:dyDescent="0.2">
      <c r="A28" s="10" t="s">
        <v>496</v>
      </c>
      <c r="B28" s="10" t="s">
        <v>543</v>
      </c>
      <c r="C28" s="10" t="s">
        <v>552</v>
      </c>
      <c r="D28" s="10" t="s">
        <v>931</v>
      </c>
      <c r="E28" s="10" t="s">
        <v>621</v>
      </c>
      <c r="F28" s="10">
        <v>26</v>
      </c>
      <c r="G28" s="10">
        <v>0</v>
      </c>
      <c r="H28">
        <v>26</v>
      </c>
      <c r="I28" s="3">
        <f t="shared" si="0"/>
        <v>0</v>
      </c>
      <c r="J28" s="3" t="str">
        <f t="shared" si="1"/>
        <v>match</v>
      </c>
      <c r="K28" s="10" t="s">
        <v>586</v>
      </c>
    </row>
    <row r="29" spans="1:11" ht="15" customHeight="1" x14ac:dyDescent="0.2">
      <c r="A29" s="10" t="s">
        <v>496</v>
      </c>
      <c r="B29" s="10" t="s">
        <v>543</v>
      </c>
      <c r="C29" s="10" t="s">
        <v>553</v>
      </c>
      <c r="D29" s="10" t="s">
        <v>932</v>
      </c>
      <c r="E29" s="10" t="s">
        <v>621</v>
      </c>
      <c r="F29" s="10">
        <v>125256</v>
      </c>
      <c r="G29" s="10">
        <v>0</v>
      </c>
      <c r="H29">
        <v>125256</v>
      </c>
      <c r="I29" s="3">
        <f t="shared" si="0"/>
        <v>0</v>
      </c>
      <c r="J29" s="3" t="str">
        <f t="shared" si="1"/>
        <v>match</v>
      </c>
      <c r="K29" s="10" t="s">
        <v>587</v>
      </c>
    </row>
    <row r="30" spans="1:11" ht="15" customHeight="1" x14ac:dyDescent="0.2">
      <c r="A30" s="10" t="s">
        <v>496</v>
      </c>
      <c r="B30" s="10" t="s">
        <v>543</v>
      </c>
      <c r="C30" s="10" t="s">
        <v>554</v>
      </c>
      <c r="D30" s="10" t="s">
        <v>933</v>
      </c>
      <c r="E30" s="10" t="s">
        <v>621</v>
      </c>
      <c r="F30" s="10">
        <v>125256</v>
      </c>
      <c r="G30" s="10">
        <v>0</v>
      </c>
      <c r="I30" s="3" t="str">
        <f t="shared" si="0"/>
        <v/>
      </c>
      <c r="J30" s="3" t="str">
        <f t="shared" si="1"/>
        <v/>
      </c>
      <c r="K30" s="10" t="s">
        <v>588</v>
      </c>
    </row>
    <row r="31" spans="1:11" ht="15" customHeight="1" x14ac:dyDescent="0.2">
      <c r="A31" s="10" t="s">
        <v>496</v>
      </c>
      <c r="B31" s="10" t="s">
        <v>543</v>
      </c>
      <c r="C31" s="10" t="s">
        <v>555</v>
      </c>
      <c r="D31" s="10" t="s">
        <v>934</v>
      </c>
      <c r="E31" s="10" t="s">
        <v>621</v>
      </c>
      <c r="F31" s="10">
        <v>-46.9</v>
      </c>
      <c r="G31" s="10">
        <v>0</v>
      </c>
      <c r="H31">
        <v>-46.882720189052797</v>
      </c>
      <c r="I31" s="3">
        <f t="shared" si="0"/>
        <v>0</v>
      </c>
      <c r="J31" s="3" t="str">
        <f t="shared" si="1"/>
        <v>match</v>
      </c>
      <c r="K31" s="10" t="s">
        <v>589</v>
      </c>
    </row>
    <row r="32" spans="1:11" ht="15" customHeight="1" x14ac:dyDescent="0.2">
      <c r="A32" s="10" t="s">
        <v>496</v>
      </c>
      <c r="B32" s="10" t="s">
        <v>543</v>
      </c>
      <c r="C32" s="10" t="s">
        <v>556</v>
      </c>
      <c r="D32" s="10" t="s">
        <v>935</v>
      </c>
      <c r="E32" s="10" t="s">
        <v>621</v>
      </c>
      <c r="F32" s="10">
        <v>-1000</v>
      </c>
      <c r="G32" s="10">
        <v>0</v>
      </c>
      <c r="H32">
        <v>-1000</v>
      </c>
      <c r="I32" s="3">
        <f t="shared" si="0"/>
        <v>0</v>
      </c>
      <c r="J32" s="3" t="str">
        <f t="shared" si="1"/>
        <v>match</v>
      </c>
      <c r="K32" s="10" t="s">
        <v>590</v>
      </c>
    </row>
    <row r="33" spans="1:11" ht="15" customHeight="1" x14ac:dyDescent="0.2">
      <c r="A33" s="10" t="s">
        <v>496</v>
      </c>
      <c r="B33" s="10" t="s">
        <v>543</v>
      </c>
      <c r="C33" s="10" t="s">
        <v>557</v>
      </c>
      <c r="D33" s="10" t="s">
        <v>936</v>
      </c>
      <c r="E33" s="10" t="s">
        <v>621</v>
      </c>
      <c r="F33" s="10">
        <v>723</v>
      </c>
      <c r="G33" s="10">
        <v>0</v>
      </c>
      <c r="H33">
        <v>723</v>
      </c>
      <c r="I33" s="3">
        <f t="shared" si="0"/>
        <v>0</v>
      </c>
      <c r="J33" s="3" t="str">
        <f t="shared" si="1"/>
        <v>match</v>
      </c>
      <c r="K33" s="10" t="s">
        <v>591</v>
      </c>
    </row>
    <row r="34" spans="1:11" ht="15" customHeight="1" x14ac:dyDescent="0.2">
      <c r="A34" s="10" t="s">
        <v>496</v>
      </c>
      <c r="B34" s="10" t="s">
        <v>558</v>
      </c>
      <c r="C34" s="10" t="s">
        <v>544</v>
      </c>
      <c r="D34" s="10" t="s">
        <v>937</v>
      </c>
      <c r="E34" s="10" t="s">
        <v>621</v>
      </c>
      <c r="F34" s="10">
        <v>100</v>
      </c>
      <c r="G34" s="10">
        <v>1</v>
      </c>
      <c r="H34">
        <v>100</v>
      </c>
      <c r="I34" s="3">
        <f t="shared" si="0"/>
        <v>0</v>
      </c>
      <c r="J34" s="3" t="str">
        <f t="shared" si="1"/>
        <v>match</v>
      </c>
      <c r="K34" s="10" t="s">
        <v>592</v>
      </c>
    </row>
    <row r="35" spans="1:11" ht="15" customHeight="1" x14ac:dyDescent="0.2">
      <c r="A35" s="10" t="s">
        <v>496</v>
      </c>
      <c r="B35" s="10" t="s">
        <v>558</v>
      </c>
      <c r="C35" s="10" t="s">
        <v>545</v>
      </c>
      <c r="D35" s="10" t="s">
        <v>938</v>
      </c>
      <c r="E35" s="10" t="s">
        <v>621</v>
      </c>
      <c r="F35" s="10">
        <v>99</v>
      </c>
      <c r="G35" s="10">
        <v>0.8</v>
      </c>
      <c r="H35">
        <v>99</v>
      </c>
      <c r="I35" s="3">
        <f t="shared" si="0"/>
        <v>0</v>
      </c>
      <c r="J35" s="3" t="str">
        <f t="shared" si="1"/>
        <v>match</v>
      </c>
      <c r="K35" s="10" t="s">
        <v>593</v>
      </c>
    </row>
    <row r="36" spans="1:11" ht="15" customHeight="1" x14ac:dyDescent="0.2">
      <c r="A36" s="10" t="s">
        <v>496</v>
      </c>
      <c r="B36" s="10" t="s">
        <v>558</v>
      </c>
      <c r="C36" s="10" t="s">
        <v>546</v>
      </c>
      <c r="D36" s="10" t="s">
        <v>939</v>
      </c>
      <c r="E36" s="10" t="s">
        <v>621</v>
      </c>
      <c r="F36" s="10">
        <v>90</v>
      </c>
      <c r="G36" s="10">
        <v>0</v>
      </c>
      <c r="H36">
        <v>90</v>
      </c>
      <c r="I36" s="3">
        <f t="shared" si="0"/>
        <v>0</v>
      </c>
      <c r="J36" s="3" t="str">
        <f t="shared" si="1"/>
        <v>match</v>
      </c>
      <c r="K36" s="10" t="s">
        <v>594</v>
      </c>
    </row>
    <row r="37" spans="1:11" ht="15" customHeight="1" x14ac:dyDescent="0.2">
      <c r="A37" s="10" t="s">
        <v>496</v>
      </c>
      <c r="B37" s="10" t="s">
        <v>558</v>
      </c>
      <c r="C37" s="10" t="s">
        <v>547</v>
      </c>
      <c r="D37" s="10" t="s">
        <v>940</v>
      </c>
      <c r="E37" s="10" t="s">
        <v>621</v>
      </c>
      <c r="F37" s="10">
        <v>49</v>
      </c>
      <c r="G37" s="10">
        <v>0.2</v>
      </c>
      <c r="H37">
        <v>49</v>
      </c>
      <c r="I37" s="3">
        <f t="shared" si="0"/>
        <v>0</v>
      </c>
      <c r="J37" s="3" t="str">
        <f t="shared" si="1"/>
        <v>match</v>
      </c>
      <c r="K37" s="10" t="s">
        <v>595</v>
      </c>
    </row>
    <row r="38" spans="1:11" ht="15" customHeight="1" x14ac:dyDescent="0.2">
      <c r="A38" s="10" t="s">
        <v>496</v>
      </c>
      <c r="B38" s="10" t="s">
        <v>558</v>
      </c>
      <c r="C38" s="10" t="s">
        <v>548</v>
      </c>
      <c r="D38" s="10" t="s">
        <v>941</v>
      </c>
      <c r="E38" s="10" t="s">
        <v>621</v>
      </c>
      <c r="F38" s="10">
        <v>49</v>
      </c>
      <c r="G38" s="10">
        <v>0.3</v>
      </c>
      <c r="H38">
        <v>49</v>
      </c>
      <c r="I38" s="3">
        <f t="shared" si="0"/>
        <v>0</v>
      </c>
      <c r="J38" s="3" t="str">
        <f t="shared" si="1"/>
        <v>match</v>
      </c>
      <c r="K38" s="10" t="s">
        <v>596</v>
      </c>
    </row>
    <row r="39" spans="1:11" ht="15" customHeight="1" x14ac:dyDescent="0.2">
      <c r="A39" s="10" t="s">
        <v>496</v>
      </c>
      <c r="B39" s="10" t="s">
        <v>558</v>
      </c>
      <c r="C39" s="10" t="s">
        <v>549</v>
      </c>
      <c r="D39" s="10" t="s">
        <v>942</v>
      </c>
      <c r="E39" s="10" t="s">
        <v>621</v>
      </c>
      <c r="F39" s="10">
        <v>40</v>
      </c>
      <c r="G39" s="10">
        <v>0</v>
      </c>
      <c r="H39">
        <v>39</v>
      </c>
      <c r="I39" s="3">
        <f t="shared" si="0"/>
        <v>1</v>
      </c>
      <c r="J39" s="3" t="str">
        <f t="shared" si="1"/>
        <v>no match</v>
      </c>
      <c r="K39" s="10" t="s">
        <v>597</v>
      </c>
    </row>
    <row r="40" spans="1:11" ht="15" customHeight="1" x14ac:dyDescent="0.2">
      <c r="A40" s="10" t="s">
        <v>496</v>
      </c>
      <c r="B40" s="10" t="s">
        <v>558</v>
      </c>
      <c r="C40" s="10" t="s">
        <v>550</v>
      </c>
      <c r="D40" s="10" t="s">
        <v>943</v>
      </c>
      <c r="E40" s="10" t="s">
        <v>621</v>
      </c>
      <c r="F40" s="10">
        <v>49</v>
      </c>
      <c r="G40" s="10">
        <v>0.2</v>
      </c>
      <c r="I40" s="3" t="str">
        <f t="shared" si="0"/>
        <v/>
      </c>
      <c r="J40" s="3" t="str">
        <f t="shared" si="1"/>
        <v/>
      </c>
      <c r="K40" s="10" t="s">
        <v>598</v>
      </c>
    </row>
    <row r="41" spans="1:11" ht="15" customHeight="1" x14ac:dyDescent="0.2">
      <c r="A41" s="10" t="s">
        <v>496</v>
      </c>
      <c r="B41" s="10" t="s">
        <v>558</v>
      </c>
      <c r="C41" s="10" t="s">
        <v>551</v>
      </c>
      <c r="D41" s="10" t="s">
        <v>944</v>
      </c>
      <c r="E41" s="10" t="s">
        <v>621</v>
      </c>
      <c r="F41" s="10">
        <v>49</v>
      </c>
      <c r="G41" s="10">
        <v>0.3</v>
      </c>
      <c r="I41" s="3" t="str">
        <f t="shared" si="0"/>
        <v/>
      </c>
      <c r="J41" s="3" t="str">
        <f t="shared" si="1"/>
        <v/>
      </c>
      <c r="K41" s="10" t="s">
        <v>599</v>
      </c>
    </row>
    <row r="42" spans="1:11" ht="15" customHeight="1" x14ac:dyDescent="0.2">
      <c r="A42" s="10" t="s">
        <v>496</v>
      </c>
      <c r="B42" s="10" t="s">
        <v>558</v>
      </c>
      <c r="C42" s="10" t="s">
        <v>552</v>
      </c>
      <c r="D42" s="10" t="s">
        <v>945</v>
      </c>
      <c r="E42" s="10" t="s">
        <v>621</v>
      </c>
      <c r="F42" s="10">
        <v>40</v>
      </c>
      <c r="G42" s="10">
        <v>0</v>
      </c>
      <c r="I42" s="3" t="str">
        <f t="shared" si="0"/>
        <v/>
      </c>
      <c r="J42" s="3" t="str">
        <f t="shared" si="1"/>
        <v/>
      </c>
      <c r="K42" s="10" t="s">
        <v>600</v>
      </c>
    </row>
    <row r="43" spans="1:11" ht="15" customHeight="1" x14ac:dyDescent="0.2">
      <c r="A43" s="10" t="s">
        <v>496</v>
      </c>
      <c r="B43" s="10" t="s">
        <v>558</v>
      </c>
      <c r="C43" s="10" t="s">
        <v>553</v>
      </c>
      <c r="D43" s="10" t="s">
        <v>946</v>
      </c>
      <c r="E43" s="10" t="s">
        <v>621</v>
      </c>
      <c r="F43" s="10">
        <v>45985</v>
      </c>
      <c r="G43" s="10">
        <v>100</v>
      </c>
      <c r="H43">
        <v>45701</v>
      </c>
      <c r="I43" s="3">
        <f t="shared" si="0"/>
        <v>200</v>
      </c>
      <c r="J43" s="3" t="str">
        <f t="shared" si="1"/>
        <v>partial match</v>
      </c>
      <c r="K43" s="10" t="s">
        <v>601</v>
      </c>
    </row>
    <row r="44" spans="1:11" ht="15" customHeight="1" x14ac:dyDescent="0.2">
      <c r="A44" s="10" t="s">
        <v>496</v>
      </c>
      <c r="B44" s="10" t="s">
        <v>558</v>
      </c>
      <c r="C44" s="10" t="s">
        <v>554</v>
      </c>
      <c r="D44" s="10" t="s">
        <v>947</v>
      </c>
      <c r="E44" s="10" t="s">
        <v>621</v>
      </c>
      <c r="F44" s="10">
        <v>45985</v>
      </c>
      <c r="G44" s="10">
        <v>100</v>
      </c>
      <c r="I44" s="3" t="str">
        <f t="shared" si="0"/>
        <v/>
      </c>
      <c r="J44" s="3" t="str">
        <f t="shared" si="1"/>
        <v/>
      </c>
      <c r="K44" s="10" t="s">
        <v>602</v>
      </c>
    </row>
    <row r="45" spans="1:11" ht="15" customHeight="1" x14ac:dyDescent="0.2">
      <c r="A45" s="10" t="s">
        <v>496</v>
      </c>
      <c r="B45" s="10" t="s">
        <v>558</v>
      </c>
      <c r="C45" s="10" t="s">
        <v>555</v>
      </c>
      <c r="D45" s="10" t="s">
        <v>948</v>
      </c>
      <c r="E45" s="10" t="s">
        <v>621</v>
      </c>
      <c r="F45" s="10">
        <v>-48.9</v>
      </c>
      <c r="G45" s="10">
        <v>0.1</v>
      </c>
      <c r="H45">
        <v>-46.639653375166503</v>
      </c>
      <c r="I45" s="3">
        <f t="shared" si="0"/>
        <v>2.2000000000000002</v>
      </c>
      <c r="J45" s="3" t="str">
        <f t="shared" si="1"/>
        <v>no match</v>
      </c>
      <c r="K45" s="10" t="s">
        <v>603</v>
      </c>
    </row>
    <row r="46" spans="1:11" ht="15" customHeight="1" x14ac:dyDescent="0.2">
      <c r="A46" s="10" t="s">
        <v>496</v>
      </c>
      <c r="B46" s="10" t="s">
        <v>558</v>
      </c>
      <c r="C46" s="10" t="s">
        <v>556</v>
      </c>
      <c r="D46" s="10" t="s">
        <v>949</v>
      </c>
      <c r="E46" s="10" t="s">
        <v>621</v>
      </c>
      <c r="F46" s="10">
        <v>-939</v>
      </c>
      <c r="G46" s="10">
        <v>1</v>
      </c>
      <c r="H46">
        <v>-949.34533691406205</v>
      </c>
      <c r="I46" s="3">
        <f t="shared" si="0"/>
        <v>10</v>
      </c>
      <c r="J46" s="3" t="str">
        <f t="shared" si="1"/>
        <v>no match</v>
      </c>
      <c r="K46" s="10" t="s">
        <v>604</v>
      </c>
    </row>
    <row r="47" spans="1:11" ht="15" customHeight="1" x14ac:dyDescent="0.2">
      <c r="A47" s="10" t="s">
        <v>496</v>
      </c>
      <c r="B47" s="10" t="s">
        <v>558</v>
      </c>
      <c r="C47" s="10" t="s">
        <v>557</v>
      </c>
      <c r="D47" s="10" t="s">
        <v>950</v>
      </c>
      <c r="E47" s="10" t="s">
        <v>621</v>
      </c>
      <c r="F47" s="10">
        <v>521</v>
      </c>
      <c r="G47" s="10">
        <v>4</v>
      </c>
      <c r="H47">
        <v>641.55926513671795</v>
      </c>
      <c r="I47" s="3">
        <f t="shared" si="0"/>
        <v>120</v>
      </c>
      <c r="J47" s="3" t="str">
        <f t="shared" si="1"/>
        <v>no match</v>
      </c>
      <c r="K47" s="10" t="s">
        <v>605</v>
      </c>
    </row>
    <row r="48" spans="1:11" ht="15" customHeight="1" x14ac:dyDescent="0.2">
      <c r="A48" s="10" t="s">
        <v>496</v>
      </c>
      <c r="B48" s="10" t="s">
        <v>559</v>
      </c>
      <c r="C48" s="10" t="s">
        <v>544</v>
      </c>
      <c r="D48" s="10" t="s">
        <v>951</v>
      </c>
      <c r="E48" s="10" t="s">
        <v>621</v>
      </c>
      <c r="F48" s="10">
        <v>100</v>
      </c>
      <c r="G48" s="10">
        <v>1</v>
      </c>
      <c r="H48">
        <v>100</v>
      </c>
      <c r="I48" s="3">
        <f t="shared" si="0"/>
        <v>0</v>
      </c>
      <c r="J48" s="3" t="str">
        <f t="shared" si="1"/>
        <v>match</v>
      </c>
      <c r="K48" s="10" t="s">
        <v>606</v>
      </c>
    </row>
    <row r="49" spans="1:11" ht="15" customHeight="1" x14ac:dyDescent="0.2">
      <c r="A49" s="10" t="s">
        <v>496</v>
      </c>
      <c r="B49" s="10" t="s">
        <v>559</v>
      </c>
      <c r="C49" s="10" t="s">
        <v>545</v>
      </c>
      <c r="D49" s="10" t="s">
        <v>952</v>
      </c>
      <c r="E49" s="10" t="s">
        <v>621</v>
      </c>
      <c r="F49" s="10">
        <v>99</v>
      </c>
      <c r="G49" s="10">
        <v>0.8</v>
      </c>
      <c r="H49">
        <v>99</v>
      </c>
      <c r="I49" s="3">
        <f t="shared" si="0"/>
        <v>0</v>
      </c>
      <c r="J49" s="3" t="str">
        <f t="shared" si="1"/>
        <v>match</v>
      </c>
      <c r="K49" s="10" t="s">
        <v>607</v>
      </c>
    </row>
    <row r="50" spans="1:11" ht="15" customHeight="1" x14ac:dyDescent="0.2">
      <c r="A50" s="10" t="s">
        <v>496</v>
      </c>
      <c r="B50" s="10" t="s">
        <v>559</v>
      </c>
      <c r="C50" s="10" t="s">
        <v>546</v>
      </c>
      <c r="D50" s="10" t="s">
        <v>953</v>
      </c>
      <c r="E50" s="10" t="s">
        <v>621</v>
      </c>
      <c r="F50" s="10">
        <v>90</v>
      </c>
      <c r="G50" s="10">
        <v>0</v>
      </c>
      <c r="H50">
        <v>90</v>
      </c>
      <c r="I50" s="3">
        <f t="shared" si="0"/>
        <v>0</v>
      </c>
      <c r="J50" s="3" t="str">
        <f t="shared" si="1"/>
        <v>match</v>
      </c>
      <c r="K50" s="10" t="s">
        <v>608</v>
      </c>
    </row>
    <row r="51" spans="1:11" ht="15" customHeight="1" x14ac:dyDescent="0.2">
      <c r="A51" s="10" t="s">
        <v>496</v>
      </c>
      <c r="B51" s="10" t="s">
        <v>559</v>
      </c>
      <c r="C51" s="10" t="s">
        <v>547</v>
      </c>
      <c r="D51" s="10" t="s">
        <v>954</v>
      </c>
      <c r="E51" s="10" t="s">
        <v>621</v>
      </c>
      <c r="F51" s="10">
        <v>49</v>
      </c>
      <c r="G51" s="10">
        <v>0.3</v>
      </c>
      <c r="H51">
        <v>49</v>
      </c>
      <c r="I51" s="3">
        <f t="shared" si="0"/>
        <v>0</v>
      </c>
      <c r="J51" s="3" t="str">
        <f t="shared" si="1"/>
        <v>match</v>
      </c>
      <c r="K51" s="10" t="s">
        <v>609</v>
      </c>
    </row>
    <row r="52" spans="1:11" ht="15" customHeight="1" x14ac:dyDescent="0.2">
      <c r="A52" s="10" t="s">
        <v>496</v>
      </c>
      <c r="B52" s="10" t="s">
        <v>559</v>
      </c>
      <c r="C52" s="10" t="s">
        <v>548</v>
      </c>
      <c r="D52" s="10" t="s">
        <v>955</v>
      </c>
      <c r="E52" s="10" t="s">
        <v>621</v>
      </c>
      <c r="F52" s="10">
        <v>49</v>
      </c>
      <c r="G52" s="10">
        <v>0.3</v>
      </c>
      <c r="H52">
        <v>49</v>
      </c>
      <c r="I52" s="3">
        <f t="shared" si="0"/>
        <v>0</v>
      </c>
      <c r="J52" s="3" t="str">
        <f t="shared" si="1"/>
        <v>match</v>
      </c>
      <c r="K52" s="10" t="s">
        <v>610</v>
      </c>
    </row>
    <row r="53" spans="1:11" ht="15" customHeight="1" x14ac:dyDescent="0.2">
      <c r="A53" s="10" t="s">
        <v>496</v>
      </c>
      <c r="B53" s="10" t="s">
        <v>559</v>
      </c>
      <c r="C53" s="10" t="s">
        <v>549</v>
      </c>
      <c r="D53" s="10" t="s">
        <v>956</v>
      </c>
      <c r="E53" s="10" t="s">
        <v>621</v>
      </c>
      <c r="F53" s="10">
        <v>40</v>
      </c>
      <c r="G53" s="10">
        <v>0.3</v>
      </c>
      <c r="H53">
        <v>39</v>
      </c>
      <c r="I53" s="3">
        <f t="shared" si="0"/>
        <v>1</v>
      </c>
      <c r="J53" s="3" t="str">
        <f t="shared" si="1"/>
        <v>no match</v>
      </c>
      <c r="K53" s="10" t="s">
        <v>611</v>
      </c>
    </row>
    <row r="54" spans="1:11" ht="15" customHeight="1" x14ac:dyDescent="0.2">
      <c r="A54" s="10" t="s">
        <v>496</v>
      </c>
      <c r="B54" s="10" t="s">
        <v>559</v>
      </c>
      <c r="C54" s="10" t="s">
        <v>550</v>
      </c>
      <c r="D54" s="10" t="s">
        <v>957</v>
      </c>
      <c r="E54" s="10" t="s">
        <v>621</v>
      </c>
      <c r="F54" s="10">
        <v>49</v>
      </c>
      <c r="G54" s="10">
        <v>0.3</v>
      </c>
      <c r="I54" s="3" t="str">
        <f t="shared" si="0"/>
        <v/>
      </c>
      <c r="J54" s="3" t="str">
        <f t="shared" si="1"/>
        <v/>
      </c>
      <c r="K54" s="10" t="s">
        <v>612</v>
      </c>
    </row>
    <row r="55" spans="1:11" ht="15" customHeight="1" x14ac:dyDescent="0.2">
      <c r="A55" s="10" t="s">
        <v>496</v>
      </c>
      <c r="B55" s="10" t="s">
        <v>559</v>
      </c>
      <c r="C55" s="10" t="s">
        <v>551</v>
      </c>
      <c r="D55" s="10" t="s">
        <v>958</v>
      </c>
      <c r="E55" s="10" t="s">
        <v>621</v>
      </c>
      <c r="F55" s="10">
        <v>49</v>
      </c>
      <c r="G55" s="10">
        <v>0.3</v>
      </c>
      <c r="I55" s="3" t="str">
        <f t="shared" si="0"/>
        <v/>
      </c>
      <c r="J55" s="3" t="str">
        <f t="shared" si="1"/>
        <v/>
      </c>
      <c r="K55" s="10" t="s">
        <v>613</v>
      </c>
    </row>
    <row r="56" spans="1:11" ht="15" customHeight="1" x14ac:dyDescent="0.2">
      <c r="A56" s="10" t="s">
        <v>496</v>
      </c>
      <c r="B56" s="10" t="s">
        <v>559</v>
      </c>
      <c r="C56" s="10" t="s">
        <v>552</v>
      </c>
      <c r="D56" s="10" t="s">
        <v>959</v>
      </c>
      <c r="E56" s="10" t="s">
        <v>621</v>
      </c>
      <c r="F56" s="10">
        <v>40</v>
      </c>
      <c r="G56" s="10">
        <v>0.3</v>
      </c>
      <c r="I56" s="3" t="str">
        <f t="shared" si="0"/>
        <v/>
      </c>
      <c r="J56" s="3" t="str">
        <f t="shared" si="1"/>
        <v/>
      </c>
      <c r="K56" s="10" t="s">
        <v>614</v>
      </c>
    </row>
    <row r="57" spans="1:11" ht="15" customHeight="1" x14ac:dyDescent="0.2">
      <c r="A57" s="10" t="s">
        <v>496</v>
      </c>
      <c r="B57" s="10" t="s">
        <v>559</v>
      </c>
      <c r="C57" s="10" t="s">
        <v>553</v>
      </c>
      <c r="D57" s="10" t="s">
        <v>960</v>
      </c>
      <c r="E57" s="10" t="s">
        <v>621</v>
      </c>
      <c r="F57" s="10">
        <v>44465</v>
      </c>
      <c r="G57" s="10">
        <v>800</v>
      </c>
      <c r="H57">
        <v>44120</v>
      </c>
      <c r="I57" s="3">
        <f t="shared" si="0"/>
        <v>300</v>
      </c>
      <c r="J57" s="3" t="str">
        <f t="shared" si="1"/>
        <v>match</v>
      </c>
      <c r="K57" s="10" t="s">
        <v>615</v>
      </c>
    </row>
    <row r="58" spans="1:11" ht="15" customHeight="1" x14ac:dyDescent="0.2">
      <c r="A58" s="10" t="s">
        <v>496</v>
      </c>
      <c r="B58" s="10" t="s">
        <v>559</v>
      </c>
      <c r="C58" s="10" t="s">
        <v>554</v>
      </c>
      <c r="D58" s="10" t="s">
        <v>961</v>
      </c>
      <c r="E58" s="10" t="s">
        <v>621</v>
      </c>
      <c r="F58" s="10">
        <v>45985</v>
      </c>
      <c r="G58" s="10">
        <v>800</v>
      </c>
      <c r="I58" s="3" t="str">
        <f t="shared" si="0"/>
        <v/>
      </c>
      <c r="J58" s="3" t="str">
        <f t="shared" si="1"/>
        <v/>
      </c>
      <c r="K58" s="10" t="s">
        <v>616</v>
      </c>
    </row>
    <row r="59" spans="1:11" ht="15" customHeight="1" x14ac:dyDescent="0.2">
      <c r="A59" s="10" t="s">
        <v>496</v>
      </c>
      <c r="B59" s="10" t="s">
        <v>559</v>
      </c>
      <c r="C59" s="10" t="s">
        <v>555</v>
      </c>
      <c r="D59" s="10" t="s">
        <v>962</v>
      </c>
      <c r="E59" s="10" t="s">
        <v>621</v>
      </c>
      <c r="F59" s="10">
        <v>-23.5</v>
      </c>
      <c r="G59" s="10">
        <v>3.9</v>
      </c>
      <c r="H59">
        <v>-20.0277137959052</v>
      </c>
      <c r="I59" s="3">
        <f t="shared" si="0"/>
        <v>3.4</v>
      </c>
      <c r="J59" s="3" t="str">
        <f t="shared" si="1"/>
        <v>match</v>
      </c>
      <c r="K59" s="10" t="s">
        <v>617</v>
      </c>
    </row>
    <row r="60" spans="1:11" ht="15" customHeight="1" x14ac:dyDescent="0.2">
      <c r="A60" s="10" t="s">
        <v>496</v>
      </c>
      <c r="B60" s="10" t="s">
        <v>559</v>
      </c>
      <c r="C60" s="10" t="s">
        <v>556</v>
      </c>
      <c r="D60" s="10" t="s">
        <v>963</v>
      </c>
      <c r="E60" s="10" t="s">
        <v>621</v>
      </c>
      <c r="F60" s="10">
        <v>-724</v>
      </c>
      <c r="G60" s="10">
        <v>12</v>
      </c>
      <c r="H60">
        <v>-716.75921630859295</v>
      </c>
      <c r="I60" s="3">
        <f t="shared" si="0"/>
        <v>7</v>
      </c>
      <c r="J60" s="3" t="str">
        <f t="shared" si="1"/>
        <v>match</v>
      </c>
      <c r="K60" s="10" t="s">
        <v>618</v>
      </c>
    </row>
    <row r="61" spans="1:11" ht="15" customHeight="1" x14ac:dyDescent="0.2">
      <c r="A61" s="10" t="s">
        <v>496</v>
      </c>
      <c r="B61" s="10" t="s">
        <v>559</v>
      </c>
      <c r="C61" s="10" t="s">
        <v>557</v>
      </c>
      <c r="D61" s="10" t="s">
        <v>964</v>
      </c>
      <c r="E61" s="10" t="s">
        <v>621</v>
      </c>
      <c r="F61" s="10">
        <v>521</v>
      </c>
      <c r="G61" s="10">
        <v>21</v>
      </c>
      <c r="H61">
        <v>617.66534423828102</v>
      </c>
      <c r="I61" s="3">
        <f t="shared" si="0"/>
        <v>96</v>
      </c>
      <c r="J61" s="3" t="str">
        <f t="shared" si="1"/>
        <v>no match</v>
      </c>
      <c r="K61" s="10" t="s">
        <v>619</v>
      </c>
    </row>
    <row r="62" spans="1:11" ht="15" customHeight="1" x14ac:dyDescent="0.2">
      <c r="A62" s="10" t="s">
        <v>496</v>
      </c>
      <c r="B62" s="10" t="s">
        <v>13</v>
      </c>
      <c r="C62" s="10" t="s">
        <v>620</v>
      </c>
      <c r="D62" s="10" t="s">
        <v>771</v>
      </c>
      <c r="E62" s="10" t="s">
        <v>621</v>
      </c>
      <c r="F62" s="10">
        <v>367000</v>
      </c>
      <c r="G62" s="10">
        <v>6000</v>
      </c>
      <c r="H62" s="6">
        <v>340435.34375</v>
      </c>
      <c r="I62" s="3">
        <f t="shared" ref="I62:I276" si="2">IFERROR(IF(NOT(H62=""),ABS(ROUNDDOWN(F62-H62, 3 - (1+INT(LOG10(ABS(F62)))))),""),IF(AND(F62=0,NOT(F62="")),ABS(ROUNDDOWN(F62-H62,0)),""))</f>
        <v>26000</v>
      </c>
      <c r="J62" s="3" t="str">
        <f t="shared" ref="J62:J276" si="3">IF(NOT(I62=""),IF(I62&lt;=G62,"match",IF(I62&lt;3*G62,"partial match","no match")),"")</f>
        <v>no match</v>
      </c>
      <c r="K62" s="10" t="s">
        <v>14</v>
      </c>
    </row>
    <row r="63" spans="1:11" ht="15" customHeight="1" x14ac:dyDescent="0.2">
      <c r="A63" s="10" t="s">
        <v>496</v>
      </c>
      <c r="B63" s="10" t="s">
        <v>13</v>
      </c>
      <c r="C63" s="10" t="s">
        <v>622</v>
      </c>
      <c r="D63" s="10" t="s">
        <v>772</v>
      </c>
      <c r="E63" s="10" t="s">
        <v>621</v>
      </c>
      <c r="F63" s="10">
        <v>368000</v>
      </c>
      <c r="G63" s="10">
        <v>6000</v>
      </c>
      <c r="H63" s="6">
        <v>352960</v>
      </c>
      <c r="I63" s="3">
        <f t="shared" si="2"/>
        <v>15000</v>
      </c>
      <c r="J63" s="3" t="str">
        <f t="shared" si="3"/>
        <v>partial match</v>
      </c>
      <c r="K63" s="10" t="s">
        <v>15</v>
      </c>
    </row>
    <row r="64" spans="1:11" ht="15" customHeight="1" x14ac:dyDescent="0.2">
      <c r="A64" s="10" t="s">
        <v>496</v>
      </c>
      <c r="B64" s="10" t="s">
        <v>13</v>
      </c>
      <c r="C64" s="10" t="s">
        <v>16</v>
      </c>
      <c r="D64" s="10" t="s">
        <v>773</v>
      </c>
      <c r="E64" s="10" t="s">
        <v>621</v>
      </c>
      <c r="F64" s="10">
        <v>34300</v>
      </c>
      <c r="G64" s="10">
        <v>300</v>
      </c>
      <c r="H64" s="6">
        <v>34894.286251664103</v>
      </c>
      <c r="I64" s="3">
        <f t="shared" si="2"/>
        <v>500</v>
      </c>
      <c r="J64" s="3" t="str">
        <f t="shared" si="3"/>
        <v>partial match</v>
      </c>
      <c r="K64" s="10" t="s">
        <v>17</v>
      </c>
    </row>
    <row r="65" spans="1:11" ht="15" customHeight="1" x14ac:dyDescent="0.2">
      <c r="A65" s="10" t="s">
        <v>496</v>
      </c>
      <c r="B65" s="10" t="s">
        <v>13</v>
      </c>
      <c r="C65" s="10" t="s">
        <v>18</v>
      </c>
      <c r="D65" s="10" t="s">
        <v>774</v>
      </c>
      <c r="E65" s="10" t="s">
        <v>621</v>
      </c>
      <c r="F65" s="10">
        <v>9.3399999999999997E-2</v>
      </c>
      <c r="G65" s="10">
        <v>6.9999999999999999E-4</v>
      </c>
      <c r="H65" s="6">
        <v>0.10249901161052399</v>
      </c>
      <c r="I65" s="3">
        <f t="shared" si="2"/>
        <v>8.9999999999999993E-3</v>
      </c>
      <c r="J65" s="3" t="str">
        <f t="shared" si="3"/>
        <v>no match</v>
      </c>
      <c r="K65" s="10" t="s">
        <v>19</v>
      </c>
    </row>
    <row r="66" spans="1:11" ht="15" customHeight="1" x14ac:dyDescent="0.2">
      <c r="A66" s="10" t="s">
        <v>496</v>
      </c>
      <c r="B66" s="10" t="s">
        <v>13</v>
      </c>
      <c r="C66" s="10" t="s">
        <v>20</v>
      </c>
      <c r="D66" s="10" t="s">
        <v>775</v>
      </c>
      <c r="E66" s="10" t="s">
        <v>624</v>
      </c>
      <c r="F66" s="10">
        <v>3.2599999999999997E-2</v>
      </c>
      <c r="G66" s="10">
        <v>2.0000000000000001E-4</v>
      </c>
      <c r="H66" s="6">
        <v>2.9466477780672701E-2</v>
      </c>
      <c r="I66" s="3">
        <f t="shared" si="2"/>
        <v>3.0999999999999999E-3</v>
      </c>
      <c r="J66" s="3" t="str">
        <f t="shared" si="3"/>
        <v>no match</v>
      </c>
      <c r="K66" s="10" t="s">
        <v>21</v>
      </c>
    </row>
    <row r="67" spans="1:11" ht="15" customHeight="1" x14ac:dyDescent="0.2">
      <c r="A67" s="10" t="s">
        <v>496</v>
      </c>
      <c r="B67" s="10" t="s">
        <v>13</v>
      </c>
      <c r="C67" s="10" t="s">
        <v>22</v>
      </c>
      <c r="D67" s="10" t="s">
        <v>776</v>
      </c>
      <c r="E67" s="10" t="s">
        <v>621</v>
      </c>
      <c r="F67" s="10">
        <v>0.378</v>
      </c>
      <c r="G67" s="10">
        <v>4.0000000000000001E-3</v>
      </c>
      <c r="H67" s="6">
        <v>0.308502507936538</v>
      </c>
      <c r="I67" s="3">
        <f t="shared" si="2"/>
        <v>6.9000000000000006E-2</v>
      </c>
      <c r="J67" s="3" t="str">
        <f t="shared" si="3"/>
        <v>no match</v>
      </c>
      <c r="K67" s="10" t="s">
        <v>23</v>
      </c>
    </row>
    <row r="68" spans="1:11" ht="15" customHeight="1" x14ac:dyDescent="0.2">
      <c r="A68" s="10" t="s">
        <v>496</v>
      </c>
      <c r="B68" s="10" t="s">
        <v>13</v>
      </c>
      <c r="C68" s="10" t="s">
        <v>24</v>
      </c>
      <c r="D68" s="10" t="s">
        <v>777</v>
      </c>
      <c r="E68" s="10" t="s">
        <v>621</v>
      </c>
      <c r="F68" s="10">
        <v>1.38</v>
      </c>
      <c r="G68" s="10">
        <v>0.01</v>
      </c>
      <c r="H68" s="6">
        <v>1.4799501953292999</v>
      </c>
      <c r="I68" s="3">
        <f t="shared" si="2"/>
        <v>0.09</v>
      </c>
      <c r="J68" s="3" t="str">
        <f t="shared" si="3"/>
        <v>no match</v>
      </c>
      <c r="K68" s="10" t="s">
        <v>25</v>
      </c>
    </row>
    <row r="69" spans="1:11" ht="15" customHeight="1" x14ac:dyDescent="0.2">
      <c r="A69" s="10" t="s">
        <v>496</v>
      </c>
      <c r="B69" s="10" t="s">
        <v>13</v>
      </c>
      <c r="C69" s="10" t="s">
        <v>26</v>
      </c>
      <c r="D69" s="10" t="s">
        <v>26</v>
      </c>
      <c r="E69" s="10" t="s">
        <v>621</v>
      </c>
      <c r="F69" s="10">
        <v>0.72299999999999998</v>
      </c>
      <c r="G69" s="10">
        <v>3.0000000000000001E-3</v>
      </c>
      <c r="H69" s="6">
        <v>0.67569841414662302</v>
      </c>
      <c r="I69" s="3">
        <f t="shared" si="2"/>
        <v>4.7E-2</v>
      </c>
      <c r="J69" s="3" t="str">
        <f t="shared" si="3"/>
        <v>no match</v>
      </c>
      <c r="K69" s="10" t="s">
        <v>27</v>
      </c>
    </row>
    <row r="70" spans="1:11" ht="15" customHeight="1" x14ac:dyDescent="0.2">
      <c r="A70" s="10" t="s">
        <v>496</v>
      </c>
      <c r="B70" s="10" t="s">
        <v>13</v>
      </c>
      <c r="C70" s="10" t="s">
        <v>28</v>
      </c>
      <c r="D70" s="10" t="s">
        <v>28</v>
      </c>
      <c r="E70" s="10" t="s">
        <v>624</v>
      </c>
      <c r="F70" s="10">
        <v>0.38300000000000001</v>
      </c>
      <c r="G70" s="10">
        <v>5.0000000000000001E-3</v>
      </c>
      <c r="H70" s="6">
        <v>0.47995019532930899</v>
      </c>
      <c r="I70" s="3">
        <f t="shared" si="2"/>
        <v>9.6000000000000002E-2</v>
      </c>
      <c r="J70" s="3" t="str">
        <f t="shared" si="3"/>
        <v>no match</v>
      </c>
      <c r="K70" s="10" t="s">
        <v>29</v>
      </c>
    </row>
    <row r="71" spans="1:11" ht="15" customHeight="1" x14ac:dyDescent="0.2">
      <c r="A71" s="10" t="s">
        <v>496</v>
      </c>
      <c r="B71" s="10" t="s">
        <v>13</v>
      </c>
      <c r="C71" s="10" t="s">
        <v>30</v>
      </c>
      <c r="D71" s="10" t="s">
        <v>778</v>
      </c>
      <c r="E71" s="10" t="s">
        <v>621</v>
      </c>
      <c r="F71" s="10">
        <v>64.900000000000006</v>
      </c>
      <c r="G71" s="10">
        <v>4.0999999999999996</v>
      </c>
      <c r="H71" s="6">
        <v>73.536052213018806</v>
      </c>
      <c r="I71" s="3">
        <f t="shared" si="2"/>
        <v>8.6</v>
      </c>
      <c r="J71" s="3" t="str">
        <f t="shared" si="3"/>
        <v>partial match</v>
      </c>
      <c r="K71" s="10" t="s">
        <v>31</v>
      </c>
    </row>
    <row r="72" spans="1:11" ht="15" customHeight="1" x14ac:dyDescent="0.2">
      <c r="A72" s="10" t="s">
        <v>496</v>
      </c>
      <c r="B72" s="10" t="s">
        <v>13</v>
      </c>
      <c r="C72" s="10" t="s">
        <v>32</v>
      </c>
      <c r="D72" s="10" t="s">
        <v>779</v>
      </c>
      <c r="E72" s="10" t="s">
        <v>621</v>
      </c>
      <c r="F72" s="10">
        <v>125</v>
      </c>
      <c r="G72" s="10">
        <v>1</v>
      </c>
      <c r="H72" s="6">
        <v>123.98387145996</v>
      </c>
      <c r="I72" s="3">
        <f t="shared" si="2"/>
        <v>1</v>
      </c>
      <c r="J72" s="3" t="str">
        <f t="shared" si="3"/>
        <v>match</v>
      </c>
      <c r="K72" s="10" t="s">
        <v>33</v>
      </c>
    </row>
    <row r="73" spans="1:11" ht="15" customHeight="1" x14ac:dyDescent="0.2">
      <c r="A73" s="10" t="s">
        <v>496</v>
      </c>
      <c r="B73" s="10" t="s">
        <v>13</v>
      </c>
      <c r="C73" s="10" t="s">
        <v>34</v>
      </c>
      <c r="D73" s="10" t="s">
        <v>780</v>
      </c>
      <c r="E73" s="10" t="s">
        <v>621</v>
      </c>
      <c r="F73" s="10">
        <v>93.3</v>
      </c>
      <c r="G73" s="10">
        <v>0.5</v>
      </c>
      <c r="H73" s="6">
        <v>93.006379618928705</v>
      </c>
      <c r="I73" s="3">
        <f t="shared" si="2"/>
        <v>0.2</v>
      </c>
      <c r="J73" s="3" t="str">
        <f t="shared" si="3"/>
        <v>match</v>
      </c>
      <c r="K73" s="10" t="s">
        <v>35</v>
      </c>
    </row>
    <row r="74" spans="1:11" ht="15" customHeight="1" x14ac:dyDescent="0.2">
      <c r="A74" s="10" t="s">
        <v>496</v>
      </c>
      <c r="B74" s="10" t="s">
        <v>13</v>
      </c>
      <c r="C74" s="10" t="s">
        <v>36</v>
      </c>
      <c r="D74" s="10" t="s">
        <v>781</v>
      </c>
      <c r="E74" s="10" t="s">
        <v>621</v>
      </c>
      <c r="F74" s="10">
        <v>82</v>
      </c>
      <c r="G74" s="10">
        <v>0.5</v>
      </c>
      <c r="H74" s="6">
        <v>82.786494134221201</v>
      </c>
      <c r="I74" s="3">
        <f t="shared" si="2"/>
        <v>0.7</v>
      </c>
      <c r="J74" s="3" t="str">
        <f t="shared" si="3"/>
        <v>partial match</v>
      </c>
      <c r="K74" s="10" t="s">
        <v>37</v>
      </c>
    </row>
    <row r="75" spans="1:11" ht="15" customHeight="1" x14ac:dyDescent="0.2">
      <c r="A75" s="10" t="s">
        <v>496</v>
      </c>
      <c r="B75" s="10" t="s">
        <v>13</v>
      </c>
      <c r="C75" s="10" t="s">
        <v>38</v>
      </c>
      <c r="D75" s="10" t="s">
        <v>782</v>
      </c>
      <c r="E75" s="10" t="s">
        <v>621</v>
      </c>
      <c r="F75" s="10">
        <v>70.900000000000006</v>
      </c>
      <c r="G75" s="10">
        <v>0.5</v>
      </c>
      <c r="H75" s="6">
        <v>68.270759377485206</v>
      </c>
      <c r="I75" s="3">
        <f t="shared" si="2"/>
        <v>2.6</v>
      </c>
      <c r="J75" s="3" t="str">
        <f t="shared" si="3"/>
        <v>no match</v>
      </c>
      <c r="K75" s="10" t="s">
        <v>39</v>
      </c>
    </row>
    <row r="76" spans="1:11" ht="15" customHeight="1" x14ac:dyDescent="0.2">
      <c r="A76" s="10" t="s">
        <v>496</v>
      </c>
      <c r="B76" s="10" t="s">
        <v>13</v>
      </c>
      <c r="C76" s="10" t="s">
        <v>40</v>
      </c>
      <c r="D76" s="10" t="s">
        <v>40</v>
      </c>
      <c r="E76" s="10" t="s">
        <v>621</v>
      </c>
      <c r="F76" s="10">
        <v>0.879</v>
      </c>
      <c r="G76" s="10">
        <v>1E-3</v>
      </c>
      <c r="H76" s="6">
        <v>0.89011629603709896</v>
      </c>
      <c r="I76" s="3">
        <f t="shared" si="2"/>
        <v>1.0999999999999999E-2</v>
      </c>
      <c r="J76" s="3" t="str">
        <f t="shared" si="3"/>
        <v>no match</v>
      </c>
      <c r="K76" s="10" t="s">
        <v>41</v>
      </c>
    </row>
    <row r="77" spans="1:11" ht="15" customHeight="1" x14ac:dyDescent="0.2">
      <c r="A77" s="10" t="s">
        <v>496</v>
      </c>
      <c r="B77" s="10" t="s">
        <v>13</v>
      </c>
      <c r="C77" s="10" t="s">
        <v>42</v>
      </c>
      <c r="D77" s="10" t="s">
        <v>42</v>
      </c>
      <c r="E77" s="10" t="s">
        <v>621</v>
      </c>
      <c r="F77" s="10">
        <v>0.76</v>
      </c>
      <c r="G77" s="10">
        <v>1E-3</v>
      </c>
      <c r="H77" s="6">
        <v>0.73404383287692898</v>
      </c>
      <c r="I77" s="3">
        <f t="shared" si="2"/>
        <v>2.5000000000000001E-2</v>
      </c>
      <c r="J77" s="3" t="str">
        <f t="shared" si="3"/>
        <v>no match</v>
      </c>
      <c r="K77" s="10" t="s">
        <v>43</v>
      </c>
    </row>
    <row r="78" spans="1:11" ht="15" customHeight="1" x14ac:dyDescent="0.2">
      <c r="A78" s="10" t="s">
        <v>496</v>
      </c>
      <c r="B78" s="10" t="s">
        <v>13</v>
      </c>
      <c r="C78" s="10" t="s">
        <v>44</v>
      </c>
      <c r="D78" s="10" t="s">
        <v>783</v>
      </c>
      <c r="E78" s="10" t="s">
        <v>624</v>
      </c>
      <c r="F78" s="10">
        <v>0.47799999999999998</v>
      </c>
      <c r="G78" s="10">
        <v>3.0000000000000001E-3</v>
      </c>
      <c r="H78" s="6">
        <v>0.12404985227794001</v>
      </c>
      <c r="I78" s="3">
        <f t="shared" si="2"/>
        <v>0.35299999999999998</v>
      </c>
      <c r="J78" s="3" t="str">
        <f t="shared" si="3"/>
        <v>no match</v>
      </c>
      <c r="K78" s="10" t="s">
        <v>45</v>
      </c>
    </row>
    <row r="79" spans="1:11" ht="15" customHeight="1" x14ac:dyDescent="0.2">
      <c r="A79" s="10" t="s">
        <v>496</v>
      </c>
      <c r="B79" s="10" t="s">
        <v>13</v>
      </c>
      <c r="C79" s="10" t="s">
        <v>46</v>
      </c>
      <c r="D79" s="10" t="s">
        <v>784</v>
      </c>
      <c r="E79" s="10" t="s">
        <v>624</v>
      </c>
      <c r="F79" s="10">
        <v>0.67800000000000005</v>
      </c>
      <c r="G79" s="10">
        <v>3.0000000000000001E-3</v>
      </c>
      <c r="H79" s="6">
        <v>0.29598017076071798</v>
      </c>
      <c r="I79" s="3">
        <f t="shared" si="2"/>
        <v>0.38200000000000001</v>
      </c>
      <c r="J79" s="3" t="str">
        <f t="shared" si="3"/>
        <v>no match</v>
      </c>
      <c r="K79" s="10" t="s">
        <v>47</v>
      </c>
    </row>
    <row r="80" spans="1:11" ht="15" customHeight="1" x14ac:dyDescent="0.2">
      <c r="A80" s="10" t="s">
        <v>496</v>
      </c>
      <c r="B80" s="10" t="s">
        <v>13</v>
      </c>
      <c r="C80" s="10" t="s">
        <v>48</v>
      </c>
      <c r="D80" s="10" t="s">
        <v>785</v>
      </c>
      <c r="E80" s="10" t="s">
        <v>625</v>
      </c>
      <c r="F80" s="10"/>
      <c r="G80" s="10"/>
      <c r="H80" s="6"/>
      <c r="I80" s="3" t="str">
        <f t="shared" si="2"/>
        <v/>
      </c>
      <c r="J80" s="3" t="str">
        <f t="shared" si="3"/>
        <v/>
      </c>
      <c r="K80" s="10" t="s">
        <v>49</v>
      </c>
    </row>
    <row r="81" spans="1:11" ht="15" customHeight="1" x14ac:dyDescent="0.2">
      <c r="A81" s="10" t="s">
        <v>496</v>
      </c>
      <c r="B81" s="10" t="s">
        <v>13</v>
      </c>
      <c r="C81" s="10" t="s">
        <v>50</v>
      </c>
      <c r="D81" s="10" t="s">
        <v>786</v>
      </c>
      <c r="E81" s="10" t="s">
        <v>625</v>
      </c>
      <c r="F81" s="10"/>
      <c r="G81" s="10"/>
      <c r="H81" s="6"/>
      <c r="I81" s="3" t="str">
        <f t="shared" si="2"/>
        <v/>
      </c>
      <c r="J81" s="3" t="str">
        <f t="shared" si="3"/>
        <v/>
      </c>
      <c r="K81" s="10" t="s">
        <v>51</v>
      </c>
    </row>
    <row r="82" spans="1:11" ht="15" customHeight="1" x14ac:dyDescent="0.2">
      <c r="A82" s="10" t="s">
        <v>496</v>
      </c>
      <c r="B82" s="10" t="s">
        <v>13</v>
      </c>
      <c r="C82" s="10" t="s">
        <v>52</v>
      </c>
      <c r="D82" s="10" t="s">
        <v>787</v>
      </c>
      <c r="E82" s="10" t="s">
        <v>624</v>
      </c>
      <c r="F82" s="10">
        <v>1.29</v>
      </c>
      <c r="G82" s="10">
        <v>0.01</v>
      </c>
      <c r="H82" s="6">
        <v>1.23688423851393</v>
      </c>
      <c r="I82" s="3">
        <f t="shared" si="2"/>
        <v>0.05</v>
      </c>
      <c r="J82" s="3" t="str">
        <f t="shared" si="3"/>
        <v>no match</v>
      </c>
      <c r="K82" s="10" t="s">
        <v>53</v>
      </c>
    </row>
    <row r="83" spans="1:11" ht="15" customHeight="1" x14ac:dyDescent="0.2">
      <c r="A83" s="10" t="s">
        <v>496</v>
      </c>
      <c r="B83" s="10" t="s">
        <v>13</v>
      </c>
      <c r="C83" s="10" t="s">
        <v>54</v>
      </c>
      <c r="D83" s="10" t="s">
        <v>788</v>
      </c>
      <c r="E83" s="10" t="s">
        <v>624</v>
      </c>
      <c r="F83" s="10">
        <v>1.62</v>
      </c>
      <c r="G83" s="10">
        <v>0.01</v>
      </c>
      <c r="H83" s="6">
        <v>1.64143228269421</v>
      </c>
      <c r="I83" s="3">
        <f t="shared" si="2"/>
        <v>0.02</v>
      </c>
      <c r="J83" s="3" t="str">
        <f t="shared" si="3"/>
        <v>partial match</v>
      </c>
      <c r="K83" s="10" t="s">
        <v>55</v>
      </c>
    </row>
    <row r="84" spans="1:11" ht="15" customHeight="1" x14ac:dyDescent="0.2">
      <c r="A84" s="10" t="s">
        <v>496</v>
      </c>
      <c r="B84" s="10" t="s">
        <v>13</v>
      </c>
      <c r="C84" s="10" t="s">
        <v>56</v>
      </c>
      <c r="D84" s="10" t="s">
        <v>789</v>
      </c>
      <c r="E84" s="10" t="s">
        <v>625</v>
      </c>
      <c r="F84" s="10"/>
      <c r="G84" s="10"/>
      <c r="H84" s="6"/>
      <c r="I84" s="3" t="str">
        <f t="shared" si="2"/>
        <v/>
      </c>
      <c r="J84" s="3" t="str">
        <f t="shared" si="3"/>
        <v/>
      </c>
      <c r="K84" s="10" t="s">
        <v>57</v>
      </c>
    </row>
    <row r="85" spans="1:11" ht="15" customHeight="1" x14ac:dyDescent="0.2">
      <c r="A85" s="10" t="s">
        <v>496</v>
      </c>
      <c r="B85" s="10" t="s">
        <v>13</v>
      </c>
      <c r="C85" s="10" t="s">
        <v>58</v>
      </c>
      <c r="D85" s="10" t="s">
        <v>790</v>
      </c>
      <c r="E85" s="10" t="s">
        <v>625</v>
      </c>
      <c r="F85" s="10"/>
      <c r="G85" s="10"/>
      <c r="H85" s="6"/>
      <c r="I85" s="3" t="str">
        <f t="shared" si="2"/>
        <v/>
      </c>
      <c r="J85" s="3" t="str">
        <f t="shared" si="3"/>
        <v/>
      </c>
      <c r="K85" s="10" t="s">
        <v>59</v>
      </c>
    </row>
    <row r="86" spans="1:11" ht="15" customHeight="1" x14ac:dyDescent="0.2">
      <c r="A86" s="10" t="s">
        <v>496</v>
      </c>
      <c r="B86" s="10" t="s">
        <v>13</v>
      </c>
      <c r="C86" s="10" t="s">
        <v>60</v>
      </c>
      <c r="D86" s="10" t="s">
        <v>791</v>
      </c>
      <c r="E86" s="10" t="s">
        <v>624</v>
      </c>
      <c r="F86" s="10">
        <v>0.83399999999999996</v>
      </c>
      <c r="G86" s="10">
        <v>2E-3</v>
      </c>
      <c r="H86" s="6">
        <v>0.74119118900841996</v>
      </c>
      <c r="I86" s="3">
        <f t="shared" si="2"/>
        <v>9.1999999999999998E-2</v>
      </c>
      <c r="J86" s="3" t="str">
        <f t="shared" si="3"/>
        <v>no match</v>
      </c>
      <c r="K86" s="10" t="s">
        <v>61</v>
      </c>
    </row>
    <row r="87" spans="1:11" ht="15" customHeight="1" x14ac:dyDescent="0.2">
      <c r="A87" s="10" t="s">
        <v>496</v>
      </c>
      <c r="B87" s="10" t="s">
        <v>13</v>
      </c>
      <c r="C87" s="10" t="s">
        <v>62</v>
      </c>
      <c r="D87" s="10" t="s">
        <v>792</v>
      </c>
      <c r="E87" s="10" t="s">
        <v>624</v>
      </c>
      <c r="F87" s="10">
        <v>1.1299999999999999</v>
      </c>
      <c r="G87" s="10">
        <v>0.01</v>
      </c>
      <c r="H87" s="6">
        <v>1.08451604741412</v>
      </c>
      <c r="I87" s="3">
        <f t="shared" si="2"/>
        <v>0.04</v>
      </c>
      <c r="J87" s="3" t="str">
        <f t="shared" si="3"/>
        <v>no match</v>
      </c>
      <c r="K87" s="10" t="s">
        <v>63</v>
      </c>
    </row>
    <row r="88" spans="1:11" ht="15" customHeight="1" x14ac:dyDescent="0.2">
      <c r="A88" s="10" t="s">
        <v>496</v>
      </c>
      <c r="B88" s="10" t="s">
        <v>13</v>
      </c>
      <c r="C88" s="10" t="s">
        <v>64</v>
      </c>
      <c r="D88" s="10" t="s">
        <v>793</v>
      </c>
      <c r="E88" s="10" t="s">
        <v>624</v>
      </c>
      <c r="F88" s="10">
        <v>-8640000</v>
      </c>
      <c r="G88" s="10">
        <v>1560000</v>
      </c>
      <c r="H88" s="6">
        <v>-6818141.6306356201</v>
      </c>
      <c r="I88" s="3">
        <f t="shared" si="2"/>
        <v>1820000</v>
      </c>
      <c r="J88" s="3" t="str">
        <f t="shared" si="3"/>
        <v>partial match</v>
      </c>
      <c r="K88" s="10" t="s">
        <v>65</v>
      </c>
    </row>
    <row r="89" spans="1:11" ht="15" customHeight="1" x14ac:dyDescent="0.2">
      <c r="A89" s="10" t="s">
        <v>496</v>
      </c>
      <c r="B89" s="10" t="s">
        <v>13</v>
      </c>
      <c r="C89" s="10" t="s">
        <v>66</v>
      </c>
      <c r="D89" s="10" t="s">
        <v>794</v>
      </c>
      <c r="E89" s="10" t="s">
        <v>624</v>
      </c>
      <c r="F89" s="10">
        <v>6.2199999999999998E-2</v>
      </c>
      <c r="G89" s="10">
        <v>1.2999999999999999E-3</v>
      </c>
      <c r="H89" s="6">
        <v>5.9665246752391002E-2</v>
      </c>
      <c r="I89" s="3">
        <f t="shared" si="2"/>
        <v>2.5000000000000001E-3</v>
      </c>
      <c r="J89" s="3" t="str">
        <f t="shared" si="3"/>
        <v>partial match</v>
      </c>
      <c r="K89" s="10" t="s">
        <v>67</v>
      </c>
    </row>
    <row r="90" spans="1:11" ht="15" customHeight="1" x14ac:dyDescent="0.2">
      <c r="A90" s="10" t="s">
        <v>496</v>
      </c>
      <c r="B90" s="10" t="s">
        <v>13</v>
      </c>
      <c r="C90" s="10" t="s">
        <v>68</v>
      </c>
      <c r="D90" s="10" t="s">
        <v>795</v>
      </c>
      <c r="E90" s="10" t="s">
        <v>624</v>
      </c>
      <c r="F90" s="10">
        <v>0.85099999999999998</v>
      </c>
      <c r="G90" s="10">
        <v>1E-3</v>
      </c>
      <c r="H90" s="6">
        <v>0.85144274079436899</v>
      </c>
      <c r="I90" s="3">
        <f t="shared" si="2"/>
        <v>0</v>
      </c>
      <c r="J90" s="3" t="str">
        <f t="shared" si="3"/>
        <v>match</v>
      </c>
      <c r="K90" s="10" t="s">
        <v>69</v>
      </c>
    </row>
    <row r="91" spans="1:11" ht="15" customHeight="1" x14ac:dyDescent="0.2">
      <c r="A91" s="10" t="s">
        <v>496</v>
      </c>
      <c r="B91" s="10" t="s">
        <v>70</v>
      </c>
      <c r="C91" s="10" t="s">
        <v>71</v>
      </c>
      <c r="D91" s="10" t="s">
        <v>797</v>
      </c>
      <c r="E91" s="10" t="s">
        <v>624</v>
      </c>
      <c r="F91" s="10">
        <v>201</v>
      </c>
      <c r="G91" s="10">
        <v>7</v>
      </c>
      <c r="H91" s="6">
        <v>191.37389206498599</v>
      </c>
      <c r="I91" s="3">
        <f t="shared" si="2"/>
        <v>9</v>
      </c>
      <c r="J91" s="3" t="str">
        <f t="shared" si="3"/>
        <v>partial match</v>
      </c>
      <c r="K91" s="10" t="s">
        <v>72</v>
      </c>
    </row>
    <row r="92" spans="1:11" ht="15" customHeight="1" x14ac:dyDescent="0.2">
      <c r="A92" s="10" t="s">
        <v>496</v>
      </c>
      <c r="B92" s="10" t="s">
        <v>70</v>
      </c>
      <c r="C92" s="10" t="s">
        <v>73</v>
      </c>
      <c r="D92" s="11" t="s">
        <v>798</v>
      </c>
      <c r="E92" s="10" t="s">
        <v>624</v>
      </c>
      <c r="F92" s="10">
        <v>201</v>
      </c>
      <c r="G92" s="10">
        <v>5</v>
      </c>
      <c r="H92" s="6">
        <v>211.81179959211801</v>
      </c>
      <c r="I92" s="3">
        <f t="shared" si="2"/>
        <v>10</v>
      </c>
      <c r="J92" s="3" t="str">
        <f t="shared" si="3"/>
        <v>partial match</v>
      </c>
      <c r="K92" s="10" t="s">
        <v>74</v>
      </c>
    </row>
    <row r="93" spans="1:11" ht="15" customHeight="1" x14ac:dyDescent="0.2">
      <c r="A93" s="10" t="s">
        <v>496</v>
      </c>
      <c r="B93" s="10" t="s">
        <v>75</v>
      </c>
      <c r="C93" s="10" t="s">
        <v>76</v>
      </c>
      <c r="D93" s="10" t="s">
        <v>76</v>
      </c>
      <c r="E93" s="10" t="s">
        <v>621</v>
      </c>
      <c r="F93" s="10">
        <v>-23.5</v>
      </c>
      <c r="G93" s="10">
        <v>3.9</v>
      </c>
      <c r="H93" s="6">
        <v>-20.0277137959052</v>
      </c>
      <c r="I93" s="3">
        <f t="shared" si="2"/>
        <v>3.4</v>
      </c>
      <c r="J93" s="3" t="str">
        <f t="shared" si="3"/>
        <v>match</v>
      </c>
      <c r="K93" s="10" t="s">
        <v>77</v>
      </c>
    </row>
    <row r="94" spans="1:11" ht="15" customHeight="1" x14ac:dyDescent="0.2">
      <c r="A94" s="10" t="s">
        <v>496</v>
      </c>
      <c r="B94" s="10" t="s">
        <v>75</v>
      </c>
      <c r="C94" s="10" t="s">
        <v>78</v>
      </c>
      <c r="D94" s="10" t="s">
        <v>78</v>
      </c>
      <c r="E94" s="10" t="s">
        <v>621</v>
      </c>
      <c r="F94" s="10">
        <v>32800</v>
      </c>
      <c r="G94" s="10">
        <v>2100</v>
      </c>
      <c r="H94" s="6">
        <v>31102.948912876</v>
      </c>
      <c r="I94" s="3">
        <f t="shared" si="2"/>
        <v>1600</v>
      </c>
      <c r="J94" s="3" t="str">
        <f t="shared" si="3"/>
        <v>match</v>
      </c>
      <c r="K94" s="10" t="s">
        <v>79</v>
      </c>
    </row>
    <row r="95" spans="1:11" ht="15" customHeight="1" x14ac:dyDescent="0.2">
      <c r="A95" s="10" t="s">
        <v>496</v>
      </c>
      <c r="B95" s="10" t="s">
        <v>75</v>
      </c>
      <c r="C95" s="10" t="s">
        <v>80</v>
      </c>
      <c r="D95" s="10" t="s">
        <v>80</v>
      </c>
      <c r="E95" s="10" t="s">
        <v>621</v>
      </c>
      <c r="F95" s="10">
        <v>-2.2799999999999998</v>
      </c>
      <c r="G95" s="10">
        <v>0.06</v>
      </c>
      <c r="H95" s="6">
        <v>-2.3251318944993198</v>
      </c>
      <c r="I95" s="3">
        <f t="shared" si="2"/>
        <v>0.04</v>
      </c>
      <c r="J95" s="3" t="str">
        <f t="shared" si="3"/>
        <v>match</v>
      </c>
      <c r="K95" s="10" t="s">
        <v>81</v>
      </c>
    </row>
    <row r="96" spans="1:11" ht="15" customHeight="1" x14ac:dyDescent="0.2">
      <c r="A96" s="10" t="s">
        <v>496</v>
      </c>
      <c r="B96" s="10" t="s">
        <v>75</v>
      </c>
      <c r="C96" s="10" t="s">
        <v>626</v>
      </c>
      <c r="D96" s="10" t="s">
        <v>82</v>
      </c>
      <c r="E96" s="10" t="s">
        <v>621</v>
      </c>
      <c r="F96" s="10">
        <v>4.3499999999999996</v>
      </c>
      <c r="G96" s="10">
        <v>0.31</v>
      </c>
      <c r="H96" s="6">
        <v>7.6246672038150498</v>
      </c>
      <c r="I96" s="3">
        <f t="shared" si="2"/>
        <v>3.27</v>
      </c>
      <c r="J96" s="3" t="str">
        <f t="shared" si="3"/>
        <v>no match</v>
      </c>
      <c r="K96" s="10" t="s">
        <v>83</v>
      </c>
    </row>
    <row r="97" spans="1:11" ht="15" customHeight="1" x14ac:dyDescent="0.2">
      <c r="A97" s="10" t="s">
        <v>496</v>
      </c>
      <c r="B97" s="10" t="s">
        <v>75</v>
      </c>
      <c r="C97" s="10" t="s">
        <v>84</v>
      </c>
      <c r="D97" s="10" t="s">
        <v>84</v>
      </c>
      <c r="E97" s="10" t="s">
        <v>621</v>
      </c>
      <c r="F97" s="10">
        <v>42</v>
      </c>
      <c r="G97" s="10">
        <v>0.4</v>
      </c>
      <c r="H97" s="6">
        <v>42.244325637817298</v>
      </c>
      <c r="I97" s="3">
        <f t="shared" si="2"/>
        <v>0.2</v>
      </c>
      <c r="J97" s="3" t="str">
        <f t="shared" si="3"/>
        <v>match</v>
      </c>
      <c r="K97" s="10" t="s">
        <v>85</v>
      </c>
    </row>
    <row r="98" spans="1:11" ht="15" customHeight="1" x14ac:dyDescent="0.2">
      <c r="A98" s="10" t="s">
        <v>496</v>
      </c>
      <c r="B98" s="10" t="s">
        <v>75</v>
      </c>
      <c r="C98" s="10" t="s">
        <v>86</v>
      </c>
      <c r="D98" s="10" t="s">
        <v>86</v>
      </c>
      <c r="E98" s="10" t="s">
        <v>621</v>
      </c>
      <c r="F98" s="10">
        <v>-724</v>
      </c>
      <c r="G98" s="10">
        <v>12</v>
      </c>
      <c r="H98" s="6">
        <v>-716.75921630859295</v>
      </c>
      <c r="I98" s="3">
        <f t="shared" si="2"/>
        <v>7</v>
      </c>
      <c r="J98" s="3" t="str">
        <f t="shared" si="3"/>
        <v>match</v>
      </c>
      <c r="K98" s="10" t="s">
        <v>87</v>
      </c>
    </row>
    <row r="99" spans="1:11" ht="15" customHeight="1" x14ac:dyDescent="0.2">
      <c r="A99" s="10" t="s">
        <v>496</v>
      </c>
      <c r="B99" s="10" t="s">
        <v>75</v>
      </c>
      <c r="C99" s="10" t="s">
        <v>88</v>
      </c>
      <c r="D99" s="10" t="s">
        <v>800</v>
      </c>
      <c r="E99" s="10" t="s">
        <v>621</v>
      </c>
      <c r="F99" s="10">
        <v>-304</v>
      </c>
      <c r="G99" s="10">
        <v>20</v>
      </c>
      <c r="H99" s="6">
        <v>-284.49053955078102</v>
      </c>
      <c r="I99" s="3">
        <f t="shared" si="2"/>
        <v>19</v>
      </c>
      <c r="J99" s="3" t="str">
        <f t="shared" si="3"/>
        <v>match</v>
      </c>
      <c r="K99" s="10" t="s">
        <v>89</v>
      </c>
    </row>
    <row r="100" spans="1:11" ht="15" customHeight="1" x14ac:dyDescent="0.2">
      <c r="A100" s="10" t="s">
        <v>496</v>
      </c>
      <c r="B100" s="10" t="s">
        <v>75</v>
      </c>
      <c r="C100" s="10" t="s">
        <v>90</v>
      </c>
      <c r="D100" s="10" t="s">
        <v>801</v>
      </c>
      <c r="E100" s="10" t="s">
        <v>621</v>
      </c>
      <c r="F100" s="10">
        <v>86</v>
      </c>
      <c r="G100" s="10">
        <v>0.1</v>
      </c>
      <c r="H100" s="6">
        <v>86.800025939941406</v>
      </c>
      <c r="I100" s="3">
        <f t="shared" si="2"/>
        <v>0.8</v>
      </c>
      <c r="J100" s="3" t="str">
        <f t="shared" si="3"/>
        <v>no match</v>
      </c>
      <c r="K100" s="10" t="s">
        <v>91</v>
      </c>
    </row>
    <row r="101" spans="1:11" ht="15" customHeight="1" x14ac:dyDescent="0.2">
      <c r="A101" s="10" t="s">
        <v>496</v>
      </c>
      <c r="B101" s="10" t="s">
        <v>75</v>
      </c>
      <c r="C101" s="10" t="s">
        <v>92</v>
      </c>
      <c r="D101" s="10" t="s">
        <v>92</v>
      </c>
      <c r="E101" s="10" t="s">
        <v>621</v>
      </c>
      <c r="F101" s="10">
        <v>521</v>
      </c>
      <c r="G101" s="10">
        <v>21</v>
      </c>
      <c r="H101" s="6">
        <v>617.66534423828102</v>
      </c>
      <c r="I101" s="3">
        <f t="shared" si="2"/>
        <v>96</v>
      </c>
      <c r="J101" s="3" t="str">
        <f t="shared" si="3"/>
        <v>no match</v>
      </c>
      <c r="K101" s="10" t="s">
        <v>93</v>
      </c>
    </row>
    <row r="102" spans="1:11" ht="15" customHeight="1" x14ac:dyDescent="0.2">
      <c r="A102" s="10" t="s">
        <v>496</v>
      </c>
      <c r="B102" s="10" t="s">
        <v>75</v>
      </c>
      <c r="C102" s="10" t="s">
        <v>94</v>
      </c>
      <c r="D102" s="10" t="s">
        <v>802</v>
      </c>
      <c r="E102" s="10" t="s">
        <v>621</v>
      </c>
      <c r="F102" s="10">
        <v>57</v>
      </c>
      <c r="G102" s="10">
        <v>4</v>
      </c>
      <c r="H102" s="6">
        <v>55.900820732116699</v>
      </c>
      <c r="I102" s="3">
        <f t="shared" si="2"/>
        <v>1</v>
      </c>
      <c r="J102" s="3" t="str">
        <f t="shared" si="3"/>
        <v>match</v>
      </c>
      <c r="K102" s="10" t="s">
        <v>95</v>
      </c>
    </row>
    <row r="103" spans="1:11" ht="15" customHeight="1" x14ac:dyDescent="0.2">
      <c r="A103" s="10" t="s">
        <v>496</v>
      </c>
      <c r="B103" s="10" t="s">
        <v>75</v>
      </c>
      <c r="C103" s="10" t="s">
        <v>96</v>
      </c>
      <c r="D103" s="10" t="s">
        <v>96</v>
      </c>
      <c r="E103" s="10" t="s">
        <v>621</v>
      </c>
      <c r="F103" s="10">
        <v>1240</v>
      </c>
      <c r="G103" s="10">
        <v>40</v>
      </c>
      <c r="H103" s="6">
        <v>1334.42456054687</v>
      </c>
      <c r="I103" s="3">
        <f t="shared" si="2"/>
        <v>90</v>
      </c>
      <c r="J103" s="3" t="str">
        <f t="shared" si="3"/>
        <v>partial match</v>
      </c>
      <c r="K103" s="10" t="s">
        <v>97</v>
      </c>
    </row>
    <row r="104" spans="1:11" ht="15" customHeight="1" x14ac:dyDescent="0.2">
      <c r="A104" s="10" t="s">
        <v>496</v>
      </c>
      <c r="B104" s="10" t="s">
        <v>75</v>
      </c>
      <c r="C104" s="10" t="s">
        <v>98</v>
      </c>
      <c r="D104" s="10" t="s">
        <v>799</v>
      </c>
      <c r="E104" s="10" t="s">
        <v>621</v>
      </c>
      <c r="F104" s="10">
        <v>123</v>
      </c>
      <c r="G104" s="10">
        <v>6</v>
      </c>
      <c r="H104" s="6">
        <v>117.941991714537</v>
      </c>
      <c r="I104" s="3">
        <f t="shared" si="2"/>
        <v>5</v>
      </c>
      <c r="J104" s="3" t="str">
        <f t="shared" si="3"/>
        <v>match</v>
      </c>
      <c r="K104" s="10" t="s">
        <v>99</v>
      </c>
    </row>
    <row r="105" spans="1:11" ht="15" customHeight="1" x14ac:dyDescent="0.2">
      <c r="A105" s="10" t="s">
        <v>496</v>
      </c>
      <c r="B105" s="10" t="s">
        <v>75</v>
      </c>
      <c r="C105" s="10" t="s">
        <v>100</v>
      </c>
      <c r="D105" s="10" t="s">
        <v>803</v>
      </c>
      <c r="E105" s="10" t="s">
        <v>621</v>
      </c>
      <c r="F105" s="10">
        <v>46.8</v>
      </c>
      <c r="G105" s="10">
        <v>3.6</v>
      </c>
      <c r="H105" s="6">
        <v>43.662833861477502</v>
      </c>
      <c r="I105" s="3">
        <f t="shared" si="2"/>
        <v>3.1</v>
      </c>
      <c r="J105" s="3" t="str">
        <f t="shared" si="3"/>
        <v>match</v>
      </c>
      <c r="K105" s="10" t="s">
        <v>101</v>
      </c>
    </row>
    <row r="106" spans="1:11" ht="15" customHeight="1" x14ac:dyDescent="0.2">
      <c r="A106" s="10" t="s">
        <v>496</v>
      </c>
      <c r="B106" s="10" t="s">
        <v>75</v>
      </c>
      <c r="C106" s="10" t="s">
        <v>102</v>
      </c>
      <c r="D106" s="10" t="s">
        <v>804</v>
      </c>
      <c r="E106" s="10" t="s">
        <v>624</v>
      </c>
      <c r="F106" s="10">
        <v>94.7</v>
      </c>
      <c r="G106" s="10">
        <v>3.8</v>
      </c>
      <c r="H106" s="6">
        <v>91.604381542814806</v>
      </c>
      <c r="I106" s="3">
        <f t="shared" si="2"/>
        <v>3</v>
      </c>
      <c r="J106" s="3" t="str">
        <f t="shared" si="3"/>
        <v>match</v>
      </c>
      <c r="K106" s="10" t="s">
        <v>103</v>
      </c>
    </row>
    <row r="107" spans="1:11" ht="15" customHeight="1" x14ac:dyDescent="0.2">
      <c r="A107" s="10" t="s">
        <v>496</v>
      </c>
      <c r="B107" s="10" t="s">
        <v>75</v>
      </c>
      <c r="C107" s="10" t="s">
        <v>104</v>
      </c>
      <c r="D107" s="10" t="s">
        <v>805</v>
      </c>
      <c r="E107" s="10" t="s">
        <v>621</v>
      </c>
      <c r="F107" s="10">
        <v>-7.7</v>
      </c>
      <c r="G107" s="10">
        <v>1.1499999999999999</v>
      </c>
      <c r="H107" s="6">
        <v>-8.8058119543710003</v>
      </c>
      <c r="I107" s="3">
        <f t="shared" si="2"/>
        <v>1.1000000000000001</v>
      </c>
      <c r="J107" s="3" t="str">
        <f t="shared" si="3"/>
        <v>match</v>
      </c>
      <c r="K107" s="10" t="s">
        <v>105</v>
      </c>
    </row>
    <row r="108" spans="1:11" ht="15" customHeight="1" x14ac:dyDescent="0.2">
      <c r="A108" s="10" t="s">
        <v>496</v>
      </c>
      <c r="B108" s="10" t="s">
        <v>75</v>
      </c>
      <c r="C108" s="10" t="s">
        <v>106</v>
      </c>
      <c r="D108" s="10" t="s">
        <v>806</v>
      </c>
      <c r="E108" s="10" t="s">
        <v>624</v>
      </c>
      <c r="F108" s="10">
        <v>0.74</v>
      </c>
      <c r="G108" s="10">
        <v>1.52</v>
      </c>
      <c r="H108" s="6">
        <v>0.707659068085843</v>
      </c>
      <c r="I108" s="3">
        <f t="shared" si="2"/>
        <v>3.2000000000000001E-2</v>
      </c>
      <c r="J108" s="3" t="str">
        <f t="shared" si="3"/>
        <v>match</v>
      </c>
      <c r="K108" s="10" t="s">
        <v>107</v>
      </c>
    </row>
    <row r="109" spans="1:11" ht="15" customHeight="1" x14ac:dyDescent="0.2">
      <c r="A109" s="10" t="s">
        <v>496</v>
      </c>
      <c r="B109" s="10" t="s">
        <v>75</v>
      </c>
      <c r="C109" s="10" t="s">
        <v>108</v>
      </c>
      <c r="D109" s="10" t="s">
        <v>108</v>
      </c>
      <c r="E109" s="10" t="s">
        <v>621</v>
      </c>
      <c r="F109" s="10">
        <v>1480000000</v>
      </c>
      <c r="G109" s="10">
        <v>140000000</v>
      </c>
      <c r="H109" s="8">
        <v>1389959049.2297201</v>
      </c>
      <c r="I109" s="3">
        <f t="shared" si="2"/>
        <v>90000000</v>
      </c>
      <c r="J109" s="3" t="str">
        <f t="shared" si="3"/>
        <v>match</v>
      </c>
      <c r="K109" s="10" t="s">
        <v>109</v>
      </c>
    </row>
    <row r="110" spans="1:11" ht="15" customHeight="1" x14ac:dyDescent="0.2">
      <c r="A110" s="10" t="s">
        <v>496</v>
      </c>
      <c r="B110" s="10" t="s">
        <v>75</v>
      </c>
      <c r="C110" s="10" t="s">
        <v>110</v>
      </c>
      <c r="D110" s="10" t="s">
        <v>807</v>
      </c>
      <c r="E110" s="10" t="s">
        <v>621</v>
      </c>
      <c r="F110" s="10">
        <v>183</v>
      </c>
      <c r="G110" s="10">
        <v>7</v>
      </c>
      <c r="H110" s="6">
        <v>177.49382590041799</v>
      </c>
      <c r="I110" s="3">
        <f t="shared" si="2"/>
        <v>5</v>
      </c>
      <c r="J110" s="3" t="str">
        <f t="shared" si="3"/>
        <v>match</v>
      </c>
      <c r="K110" s="10" t="s">
        <v>111</v>
      </c>
    </row>
    <row r="111" spans="1:11" ht="15" customHeight="1" x14ac:dyDescent="0.2">
      <c r="A111" s="10" t="s">
        <v>496</v>
      </c>
      <c r="B111" s="10" t="s">
        <v>112</v>
      </c>
      <c r="C111" s="10" t="s">
        <v>76</v>
      </c>
      <c r="D111" s="10" t="s">
        <v>808</v>
      </c>
      <c r="E111" s="10" t="s">
        <v>624</v>
      </c>
      <c r="F111" s="10">
        <v>18.5</v>
      </c>
      <c r="G111" s="10">
        <v>0.5</v>
      </c>
      <c r="H111" s="6">
        <v>17.206119673617401</v>
      </c>
      <c r="I111" s="3">
        <f t="shared" si="2"/>
        <v>1.2</v>
      </c>
      <c r="J111" s="3" t="str">
        <f t="shared" si="3"/>
        <v>partial match</v>
      </c>
      <c r="K111" s="10" t="s">
        <v>113</v>
      </c>
    </row>
    <row r="112" spans="1:11" ht="15" customHeight="1" x14ac:dyDescent="0.2">
      <c r="A112" s="10" t="s">
        <v>496</v>
      </c>
      <c r="B112" s="10" t="s">
        <v>112</v>
      </c>
      <c r="C112" s="10" t="s">
        <v>78</v>
      </c>
      <c r="D112" s="10" t="s">
        <v>78</v>
      </c>
      <c r="E112" s="10" t="s">
        <v>624</v>
      </c>
      <c r="F112" s="10">
        <v>21.7</v>
      </c>
      <c r="G112" s="10">
        <v>0.4</v>
      </c>
      <c r="H112" s="6">
        <v>17.9371157681264</v>
      </c>
      <c r="I112" s="3">
        <f t="shared" si="2"/>
        <v>3.7</v>
      </c>
      <c r="J112" s="3" t="str">
        <f t="shared" si="3"/>
        <v>no match</v>
      </c>
      <c r="K112" s="10" t="s">
        <v>114</v>
      </c>
    </row>
    <row r="113" spans="1:11" ht="15" customHeight="1" x14ac:dyDescent="0.2">
      <c r="A113" s="10" t="s">
        <v>496</v>
      </c>
      <c r="B113" s="10" t="s">
        <v>112</v>
      </c>
      <c r="C113" s="10" t="s">
        <v>80</v>
      </c>
      <c r="D113" s="10" t="s">
        <v>80</v>
      </c>
      <c r="E113" s="10" t="s">
        <v>624</v>
      </c>
      <c r="F113" s="10">
        <v>-2.27</v>
      </c>
      <c r="G113" s="10">
        <v>0.06</v>
      </c>
      <c r="H113" s="6">
        <v>-2.3029726799520298</v>
      </c>
      <c r="I113" s="3">
        <f t="shared" si="2"/>
        <v>0.03</v>
      </c>
      <c r="J113" s="3" t="str">
        <f t="shared" si="3"/>
        <v>match</v>
      </c>
      <c r="K113" s="10" t="s">
        <v>115</v>
      </c>
    </row>
    <row r="114" spans="1:11" ht="15" customHeight="1" x14ac:dyDescent="0.2">
      <c r="A114" s="10" t="s">
        <v>496</v>
      </c>
      <c r="B114" s="10" t="s">
        <v>112</v>
      </c>
      <c r="C114" s="10" t="s">
        <v>82</v>
      </c>
      <c r="D114" s="10" t="s">
        <v>82</v>
      </c>
      <c r="E114" s="10" t="s">
        <v>624</v>
      </c>
      <c r="F114" s="10">
        <v>4.3099999999999996</v>
      </c>
      <c r="G114" s="10">
        <v>0.31</v>
      </c>
      <c r="H114" s="6">
        <v>7.55257931926689</v>
      </c>
      <c r="I114" s="3">
        <f t="shared" si="2"/>
        <v>3.24</v>
      </c>
      <c r="J114" s="3" t="str">
        <f t="shared" si="3"/>
        <v>no match</v>
      </c>
      <c r="K114" s="10" t="s">
        <v>116</v>
      </c>
    </row>
    <row r="115" spans="1:11" ht="15" customHeight="1" x14ac:dyDescent="0.2">
      <c r="A115" s="10" t="s">
        <v>496</v>
      </c>
      <c r="B115" s="10" t="s">
        <v>112</v>
      </c>
      <c r="C115" s="10" t="s">
        <v>84</v>
      </c>
      <c r="D115" s="10" t="s">
        <v>84</v>
      </c>
      <c r="E115" s="10" t="s">
        <v>624</v>
      </c>
      <c r="F115" s="10">
        <v>20</v>
      </c>
      <c r="G115" s="10">
        <v>0.4</v>
      </c>
      <c r="H115" s="6">
        <v>19</v>
      </c>
      <c r="I115" s="3">
        <f t="shared" si="2"/>
        <v>1</v>
      </c>
      <c r="J115" s="3" t="str">
        <f t="shared" si="3"/>
        <v>partial match</v>
      </c>
      <c r="K115" s="10" t="s">
        <v>117</v>
      </c>
    </row>
    <row r="116" spans="1:11" ht="15" customHeight="1" x14ac:dyDescent="0.2">
      <c r="A116" s="10" t="s">
        <v>496</v>
      </c>
      <c r="B116" s="10" t="s">
        <v>112</v>
      </c>
      <c r="C116" s="10" t="s">
        <v>86</v>
      </c>
      <c r="D116" s="10" t="s">
        <v>86</v>
      </c>
      <c r="E116" s="10" t="s">
        <v>624</v>
      </c>
      <c r="F116" s="10">
        <v>1</v>
      </c>
      <c r="G116" s="10">
        <v>0</v>
      </c>
      <c r="H116" s="6">
        <v>1</v>
      </c>
      <c r="I116" s="3">
        <f t="shared" si="2"/>
        <v>0</v>
      </c>
      <c r="J116" s="3" t="str">
        <f t="shared" si="3"/>
        <v>match</v>
      </c>
      <c r="K116" s="10" t="s">
        <v>118</v>
      </c>
    </row>
    <row r="117" spans="1:11" ht="15" customHeight="1" x14ac:dyDescent="0.2">
      <c r="A117" s="10" t="s">
        <v>496</v>
      </c>
      <c r="B117" s="10" t="s">
        <v>112</v>
      </c>
      <c r="C117" s="10" t="s">
        <v>88</v>
      </c>
      <c r="D117" s="10" t="s">
        <v>800</v>
      </c>
      <c r="E117" s="10" t="s">
        <v>624</v>
      </c>
      <c r="F117" s="10">
        <v>11</v>
      </c>
      <c r="G117" s="10">
        <v>0.7</v>
      </c>
      <c r="H117" s="6">
        <v>11</v>
      </c>
      <c r="I117" s="3">
        <f t="shared" si="2"/>
        <v>0</v>
      </c>
      <c r="J117" s="3" t="str">
        <f t="shared" si="3"/>
        <v>match</v>
      </c>
      <c r="K117" s="10" t="s">
        <v>119</v>
      </c>
    </row>
    <row r="118" spans="1:11" ht="15" customHeight="1" x14ac:dyDescent="0.2">
      <c r="A118" s="10" t="s">
        <v>496</v>
      </c>
      <c r="B118" s="10" t="s">
        <v>112</v>
      </c>
      <c r="C118" s="10" t="s">
        <v>90</v>
      </c>
      <c r="D118" s="10" t="s">
        <v>801</v>
      </c>
      <c r="E118" s="10" t="s">
        <v>624</v>
      </c>
      <c r="F118" s="10">
        <v>21</v>
      </c>
      <c r="G118" s="10">
        <v>0.5</v>
      </c>
      <c r="H118" s="6">
        <v>20</v>
      </c>
      <c r="I118" s="3">
        <f t="shared" si="2"/>
        <v>1</v>
      </c>
      <c r="J118" s="3" t="str">
        <f t="shared" si="3"/>
        <v>partial match</v>
      </c>
      <c r="K118" s="10" t="s">
        <v>120</v>
      </c>
    </row>
    <row r="119" spans="1:11" ht="15" customHeight="1" x14ac:dyDescent="0.2">
      <c r="A119" s="10" t="s">
        <v>496</v>
      </c>
      <c r="B119" s="10" t="s">
        <v>112</v>
      </c>
      <c r="C119" s="10" t="s">
        <v>92</v>
      </c>
      <c r="D119" s="10" t="s">
        <v>92</v>
      </c>
      <c r="E119" s="10" t="s">
        <v>624</v>
      </c>
      <c r="F119" s="10">
        <v>32</v>
      </c>
      <c r="G119" s="10">
        <v>0</v>
      </c>
      <c r="H119" s="6">
        <v>32</v>
      </c>
      <c r="I119" s="3">
        <f t="shared" si="2"/>
        <v>0</v>
      </c>
      <c r="J119" s="3" t="str">
        <f t="shared" si="3"/>
        <v>match</v>
      </c>
      <c r="K119" s="10" t="s">
        <v>121</v>
      </c>
    </row>
    <row r="120" spans="1:11" ht="15" customHeight="1" x14ac:dyDescent="0.2">
      <c r="A120" s="10" t="s">
        <v>496</v>
      </c>
      <c r="B120" s="10" t="s">
        <v>112</v>
      </c>
      <c r="C120" s="10" t="s">
        <v>122</v>
      </c>
      <c r="D120" s="10" t="s">
        <v>122</v>
      </c>
      <c r="E120" s="10" t="s">
        <v>624</v>
      </c>
      <c r="F120" s="10">
        <v>20</v>
      </c>
      <c r="G120" s="10">
        <v>0.4</v>
      </c>
      <c r="H120" s="6">
        <v>19</v>
      </c>
      <c r="I120" s="3">
        <f t="shared" si="2"/>
        <v>1</v>
      </c>
      <c r="J120" s="3" t="str">
        <f t="shared" si="3"/>
        <v>partial match</v>
      </c>
      <c r="K120" s="10" t="s">
        <v>123</v>
      </c>
    </row>
    <row r="121" spans="1:11" ht="15" customHeight="1" x14ac:dyDescent="0.2">
      <c r="A121" s="10" t="s">
        <v>496</v>
      </c>
      <c r="B121" s="10" t="s">
        <v>112</v>
      </c>
      <c r="C121" s="10" t="s">
        <v>94</v>
      </c>
      <c r="D121" s="10" t="s">
        <v>802</v>
      </c>
      <c r="E121" s="10" t="s">
        <v>624</v>
      </c>
      <c r="F121" s="10">
        <v>2</v>
      </c>
      <c r="G121" s="10">
        <v>0.06</v>
      </c>
      <c r="H121" s="6">
        <v>1</v>
      </c>
      <c r="I121" s="3">
        <f t="shared" si="2"/>
        <v>1</v>
      </c>
      <c r="J121" s="3" t="str">
        <f t="shared" si="3"/>
        <v>no match</v>
      </c>
      <c r="K121" s="10" t="s">
        <v>124</v>
      </c>
    </row>
    <row r="122" spans="1:11" ht="15" customHeight="1" x14ac:dyDescent="0.2">
      <c r="A122" s="10" t="s">
        <v>496</v>
      </c>
      <c r="B122" s="10" t="s">
        <v>112</v>
      </c>
      <c r="C122" s="10" t="s">
        <v>96</v>
      </c>
      <c r="D122" s="10" t="s">
        <v>96</v>
      </c>
      <c r="E122" s="10" t="s">
        <v>624</v>
      </c>
      <c r="F122" s="10">
        <v>31</v>
      </c>
      <c r="G122" s="10">
        <v>0</v>
      </c>
      <c r="H122" s="6">
        <v>31</v>
      </c>
      <c r="I122" s="3">
        <f t="shared" si="2"/>
        <v>0</v>
      </c>
      <c r="J122" s="3" t="str">
        <f t="shared" si="3"/>
        <v>match</v>
      </c>
      <c r="K122" s="10" t="s">
        <v>125</v>
      </c>
    </row>
    <row r="123" spans="1:11" ht="15" customHeight="1" x14ac:dyDescent="0.2">
      <c r="A123" s="10" t="s">
        <v>496</v>
      </c>
      <c r="B123" s="10" t="s">
        <v>112</v>
      </c>
      <c r="C123" s="10" t="s">
        <v>98</v>
      </c>
      <c r="D123" s="10" t="s">
        <v>799</v>
      </c>
      <c r="E123" s="10" t="s">
        <v>624</v>
      </c>
      <c r="F123" s="10">
        <v>3.15</v>
      </c>
      <c r="G123" s="10">
        <v>0.05</v>
      </c>
      <c r="H123" s="6">
        <v>2.8279531118870702</v>
      </c>
      <c r="I123" s="3">
        <f t="shared" si="2"/>
        <v>0.32</v>
      </c>
      <c r="J123" s="3" t="str">
        <f t="shared" si="3"/>
        <v>no match</v>
      </c>
      <c r="K123" s="10" t="s">
        <v>126</v>
      </c>
    </row>
    <row r="124" spans="1:11" ht="15" customHeight="1" x14ac:dyDescent="0.2">
      <c r="A124" s="10" t="s">
        <v>496</v>
      </c>
      <c r="B124" s="10" t="s">
        <v>112</v>
      </c>
      <c r="C124" s="10" t="s">
        <v>100</v>
      </c>
      <c r="D124" s="10" t="s">
        <v>803</v>
      </c>
      <c r="E124" s="10" t="s">
        <v>624</v>
      </c>
      <c r="F124" s="10">
        <v>1.33</v>
      </c>
      <c r="G124" s="10">
        <v>0.06</v>
      </c>
      <c r="H124" s="6">
        <v>1.1625575582463199</v>
      </c>
      <c r="I124" s="3">
        <f t="shared" si="2"/>
        <v>0.16</v>
      </c>
      <c r="J124" s="3" t="str">
        <f t="shared" si="3"/>
        <v>partial match</v>
      </c>
      <c r="K124" s="10" t="s">
        <v>127</v>
      </c>
    </row>
    <row r="125" spans="1:11" ht="15" customHeight="1" x14ac:dyDescent="0.2">
      <c r="A125" s="10" t="s">
        <v>496</v>
      </c>
      <c r="B125" s="10" t="s">
        <v>112</v>
      </c>
      <c r="C125" s="10" t="s">
        <v>102</v>
      </c>
      <c r="D125" s="10" t="s">
        <v>804</v>
      </c>
      <c r="E125" s="10" t="s">
        <v>624</v>
      </c>
      <c r="F125" s="10">
        <v>2.41</v>
      </c>
      <c r="G125" s="10">
        <v>0.04</v>
      </c>
      <c r="H125" s="6">
        <v>2.20294650951949</v>
      </c>
      <c r="I125" s="3">
        <f t="shared" si="2"/>
        <v>0.2</v>
      </c>
      <c r="J125" s="3" t="str">
        <f t="shared" si="3"/>
        <v>no match</v>
      </c>
      <c r="K125" s="10" t="s">
        <v>128</v>
      </c>
    </row>
    <row r="126" spans="1:11" ht="15" customHeight="1" x14ac:dyDescent="0.2">
      <c r="A126" s="10" t="s">
        <v>496</v>
      </c>
      <c r="B126" s="10" t="s">
        <v>112</v>
      </c>
      <c r="C126" s="10" t="s">
        <v>104</v>
      </c>
      <c r="D126" s="10" t="s">
        <v>805</v>
      </c>
      <c r="E126" s="10" t="s">
        <v>624</v>
      </c>
      <c r="F126" s="10">
        <v>0.252</v>
      </c>
      <c r="G126" s="10">
        <v>6.0000000000000001E-3</v>
      </c>
      <c r="H126" s="6">
        <v>0.246146330819416</v>
      </c>
      <c r="I126" s="3">
        <f t="shared" si="2"/>
        <v>5.0000000000000001E-3</v>
      </c>
      <c r="J126" s="3" t="str">
        <f t="shared" si="3"/>
        <v>match</v>
      </c>
      <c r="K126" s="10" t="s">
        <v>129</v>
      </c>
    </row>
    <row r="127" spans="1:11" ht="15" customHeight="1" x14ac:dyDescent="0.2">
      <c r="A127" s="10" t="s">
        <v>496</v>
      </c>
      <c r="B127" s="10" t="s">
        <v>112</v>
      </c>
      <c r="C127" s="10" t="s">
        <v>106</v>
      </c>
      <c r="D127" s="10" t="s">
        <v>806</v>
      </c>
      <c r="E127" s="10" t="s">
        <v>624</v>
      </c>
      <c r="F127" s="10">
        <v>0.05</v>
      </c>
      <c r="G127" s="10">
        <v>2.0999999999999999E-3</v>
      </c>
      <c r="H127" s="6">
        <v>2.7027027027027001E-2</v>
      </c>
      <c r="I127" s="3">
        <f t="shared" si="2"/>
        <v>2.29E-2</v>
      </c>
      <c r="J127" s="3" t="str">
        <f t="shared" si="3"/>
        <v>no match</v>
      </c>
      <c r="K127" s="10" t="s">
        <v>130</v>
      </c>
    </row>
    <row r="128" spans="1:11" ht="15" customHeight="1" x14ac:dyDescent="0.2">
      <c r="A128" s="10" t="s">
        <v>496</v>
      </c>
      <c r="B128" s="10" t="s">
        <v>112</v>
      </c>
      <c r="C128" s="10" t="s">
        <v>131</v>
      </c>
      <c r="D128" s="10" t="s">
        <v>131</v>
      </c>
      <c r="E128" s="10" t="s">
        <v>621</v>
      </c>
      <c r="F128" s="10">
        <v>2.94</v>
      </c>
      <c r="G128" s="10">
        <v>0.02</v>
      </c>
      <c r="H128" s="6">
        <v>2.8648711539146401</v>
      </c>
      <c r="I128" s="3">
        <f t="shared" si="2"/>
        <v>7.0000000000000007E-2</v>
      </c>
      <c r="J128" s="3" t="str">
        <f t="shared" si="3"/>
        <v>no match</v>
      </c>
      <c r="K128" s="10" t="s">
        <v>132</v>
      </c>
    </row>
    <row r="129" spans="1:11" ht="15" customHeight="1" x14ac:dyDescent="0.2">
      <c r="A129" s="10" t="s">
        <v>496</v>
      </c>
      <c r="B129" s="10" t="s">
        <v>112</v>
      </c>
      <c r="C129" s="10" t="s">
        <v>133</v>
      </c>
      <c r="D129" s="10" t="s">
        <v>133</v>
      </c>
      <c r="E129" s="10" t="s">
        <v>621</v>
      </c>
      <c r="F129" s="10">
        <v>0.22900000000000001</v>
      </c>
      <c r="G129" s="10">
        <v>3.0000000000000001E-3</v>
      </c>
      <c r="H129" s="6">
        <v>0.233851459260945</v>
      </c>
      <c r="I129" s="3">
        <f t="shared" si="2"/>
        <v>4.0000000000000001E-3</v>
      </c>
      <c r="J129" s="3" t="str">
        <f t="shared" si="3"/>
        <v>partial match</v>
      </c>
      <c r="K129" s="10" t="s">
        <v>134</v>
      </c>
    </row>
    <row r="130" spans="1:11" ht="15" customHeight="1" x14ac:dyDescent="0.2">
      <c r="A130" s="10" t="s">
        <v>496</v>
      </c>
      <c r="B130" s="10" t="s">
        <v>112</v>
      </c>
      <c r="C130" s="10" t="s">
        <v>135</v>
      </c>
      <c r="D130" s="10" t="s">
        <v>809</v>
      </c>
      <c r="E130" s="10" t="s">
        <v>624</v>
      </c>
      <c r="F130" s="10">
        <v>7260</v>
      </c>
      <c r="G130" s="10">
        <v>210</v>
      </c>
      <c r="H130" s="6">
        <v>8279</v>
      </c>
      <c r="I130" s="3">
        <f t="shared" si="2"/>
        <v>1010</v>
      </c>
      <c r="J130" s="3" t="str">
        <f t="shared" si="3"/>
        <v>no match</v>
      </c>
      <c r="K130" s="10" t="s">
        <v>136</v>
      </c>
    </row>
    <row r="131" spans="1:11" ht="15" customHeight="1" x14ac:dyDescent="0.2">
      <c r="A131" s="10" t="s">
        <v>496</v>
      </c>
      <c r="B131" s="10" t="s">
        <v>112</v>
      </c>
      <c r="C131" s="10" t="s">
        <v>137</v>
      </c>
      <c r="D131" s="10" t="s">
        <v>810</v>
      </c>
      <c r="E131" s="10" t="s">
        <v>624</v>
      </c>
      <c r="F131" s="10">
        <v>19</v>
      </c>
      <c r="G131" s="10">
        <v>0.4</v>
      </c>
      <c r="H131" s="6">
        <v>18</v>
      </c>
      <c r="I131" s="3">
        <f t="shared" si="2"/>
        <v>1</v>
      </c>
      <c r="J131" s="3" t="str">
        <f t="shared" si="3"/>
        <v>partial match</v>
      </c>
      <c r="K131" s="10" t="s">
        <v>138</v>
      </c>
    </row>
    <row r="132" spans="1:11" ht="15" customHeight="1" x14ac:dyDescent="0.2">
      <c r="A132" s="10" t="s">
        <v>496</v>
      </c>
      <c r="B132" s="10" t="s">
        <v>112</v>
      </c>
      <c r="C132" s="10" t="s">
        <v>139</v>
      </c>
      <c r="D132" s="10" t="s">
        <v>811</v>
      </c>
      <c r="E132" s="10" t="s">
        <v>624</v>
      </c>
      <c r="F132" s="10">
        <v>-6670</v>
      </c>
      <c r="G132" s="10">
        <v>240</v>
      </c>
      <c r="H132" s="6">
        <v>-8494</v>
      </c>
      <c r="I132" s="3">
        <f t="shared" si="2"/>
        <v>1820</v>
      </c>
      <c r="J132" s="3" t="str">
        <f t="shared" si="3"/>
        <v>no match</v>
      </c>
      <c r="K132" s="10" t="s">
        <v>140</v>
      </c>
    </row>
    <row r="133" spans="1:11" ht="15" customHeight="1" x14ac:dyDescent="0.2">
      <c r="A133" s="10" t="s">
        <v>496</v>
      </c>
      <c r="B133" s="10" t="s">
        <v>112</v>
      </c>
      <c r="C133" s="10" t="s">
        <v>141</v>
      </c>
      <c r="D133" s="10" t="s">
        <v>812</v>
      </c>
      <c r="E133" s="10" t="s">
        <v>624</v>
      </c>
      <c r="F133" s="10">
        <v>22</v>
      </c>
      <c r="G133" s="10">
        <v>0.4</v>
      </c>
      <c r="H133" s="6">
        <v>20</v>
      </c>
      <c r="I133" s="3">
        <f t="shared" si="2"/>
        <v>2</v>
      </c>
      <c r="J133" s="3" t="str">
        <f t="shared" si="3"/>
        <v>no match</v>
      </c>
      <c r="K133" s="10" t="s">
        <v>142</v>
      </c>
    </row>
    <row r="134" spans="1:11" ht="15" customHeight="1" x14ac:dyDescent="0.2">
      <c r="A134" s="10" t="s">
        <v>496</v>
      </c>
      <c r="B134" s="10" t="s">
        <v>143</v>
      </c>
      <c r="C134" s="10" t="s">
        <v>144</v>
      </c>
      <c r="D134" s="11" t="s">
        <v>903</v>
      </c>
      <c r="E134" s="10" t="s">
        <v>624</v>
      </c>
      <c r="F134" s="10">
        <v>0.97199999999999998</v>
      </c>
      <c r="G134" s="10">
        <v>3.0000000000000001E-3</v>
      </c>
      <c r="H134" s="6">
        <v>0.97046690843155003</v>
      </c>
      <c r="I134" s="3">
        <f t="shared" si="2"/>
        <v>1E-3</v>
      </c>
      <c r="J134" s="3" t="str">
        <f t="shared" si="3"/>
        <v>match</v>
      </c>
      <c r="K134" s="10" t="s">
        <v>145</v>
      </c>
    </row>
    <row r="135" spans="1:11" ht="15" customHeight="1" x14ac:dyDescent="0.2">
      <c r="A135" s="10" t="s">
        <v>496</v>
      </c>
      <c r="B135" s="10" t="s">
        <v>143</v>
      </c>
      <c r="C135" s="10" t="s">
        <v>146</v>
      </c>
      <c r="D135" s="11" t="s">
        <v>902</v>
      </c>
      <c r="E135" s="10" t="s">
        <v>624</v>
      </c>
      <c r="F135" s="10">
        <v>9.0000000000000006E-5</v>
      </c>
      <c r="G135" s="10">
        <v>8.92E-4</v>
      </c>
      <c r="H135" s="8">
        <v>1.35992747053448E-4</v>
      </c>
      <c r="I135" s="3">
        <f t="shared" si="2"/>
        <v>4.5899999999999998E-5</v>
      </c>
      <c r="J135" s="3" t="str">
        <f t="shared" si="3"/>
        <v>match</v>
      </c>
      <c r="K135" s="10" t="s">
        <v>147</v>
      </c>
    </row>
    <row r="136" spans="1:11" ht="15" customHeight="1" x14ac:dyDescent="0.2">
      <c r="A136" s="10" t="s">
        <v>496</v>
      </c>
      <c r="B136" s="10" t="s">
        <v>143</v>
      </c>
      <c r="C136" s="10" t="s">
        <v>148</v>
      </c>
      <c r="D136" s="11" t="s">
        <v>900</v>
      </c>
      <c r="E136" s="10" t="s">
        <v>624</v>
      </c>
      <c r="F136" s="10">
        <v>87</v>
      </c>
      <c r="G136" s="10">
        <v>0.1</v>
      </c>
      <c r="H136" s="6">
        <v>87</v>
      </c>
      <c r="I136" s="3">
        <f t="shared" si="2"/>
        <v>0</v>
      </c>
      <c r="J136" s="3" t="str">
        <f t="shared" si="3"/>
        <v>match</v>
      </c>
      <c r="K136" s="10" t="s">
        <v>149</v>
      </c>
    </row>
    <row r="137" spans="1:11" ht="15" customHeight="1" x14ac:dyDescent="0.2">
      <c r="A137" s="10" t="s">
        <v>496</v>
      </c>
      <c r="B137" s="10" t="s">
        <v>143</v>
      </c>
      <c r="C137" s="10" t="s">
        <v>150</v>
      </c>
      <c r="D137" s="11" t="s">
        <v>901</v>
      </c>
      <c r="E137" s="10" t="s">
        <v>624</v>
      </c>
      <c r="F137" s="10">
        <v>-303</v>
      </c>
      <c r="G137" s="10">
        <v>20</v>
      </c>
      <c r="H137" s="6">
        <v>-284</v>
      </c>
      <c r="I137" s="3">
        <f t="shared" si="2"/>
        <v>19</v>
      </c>
      <c r="J137" s="3" t="str">
        <f t="shared" si="3"/>
        <v>match</v>
      </c>
      <c r="K137" s="10" t="s">
        <v>151</v>
      </c>
    </row>
    <row r="138" spans="1:11" ht="15" customHeight="1" x14ac:dyDescent="0.2">
      <c r="A138" s="10" t="s">
        <v>496</v>
      </c>
      <c r="B138" s="10" t="s">
        <v>143</v>
      </c>
      <c r="C138" s="10" t="s">
        <v>152</v>
      </c>
      <c r="D138" s="10" t="s">
        <v>813</v>
      </c>
      <c r="E138" s="10" t="s">
        <v>624</v>
      </c>
      <c r="F138" s="10">
        <v>0.97099999999999997</v>
      </c>
      <c r="G138" s="10">
        <v>1E-3</v>
      </c>
      <c r="H138" s="6">
        <v>0.97033091568449603</v>
      </c>
      <c r="I138" s="3">
        <f t="shared" si="2"/>
        <v>0</v>
      </c>
      <c r="J138" s="3" t="str">
        <f t="shared" si="3"/>
        <v>match</v>
      </c>
      <c r="K138" s="10" t="s">
        <v>153</v>
      </c>
    </row>
    <row r="139" spans="1:11" ht="15" customHeight="1" x14ac:dyDescent="0.2">
      <c r="A139" s="10" t="s">
        <v>496</v>
      </c>
      <c r="B139" s="10" t="s">
        <v>143</v>
      </c>
      <c r="C139" s="10" t="s">
        <v>154</v>
      </c>
      <c r="D139" s="10" t="s">
        <v>814</v>
      </c>
      <c r="E139" s="10" t="s">
        <v>624</v>
      </c>
      <c r="F139" s="10">
        <v>390</v>
      </c>
      <c r="G139" s="10">
        <v>20</v>
      </c>
      <c r="H139" s="6">
        <v>371</v>
      </c>
      <c r="I139" s="3">
        <f t="shared" si="2"/>
        <v>19</v>
      </c>
      <c r="J139" s="3" t="str">
        <f t="shared" si="3"/>
        <v>match</v>
      </c>
      <c r="K139" s="10" t="s">
        <v>155</v>
      </c>
    </row>
    <row r="140" spans="1:11" ht="15" customHeight="1" x14ac:dyDescent="0.2">
      <c r="A140" s="10" t="s">
        <v>496</v>
      </c>
      <c r="B140" s="10" t="s">
        <v>143</v>
      </c>
      <c r="C140" s="10" t="s">
        <v>156</v>
      </c>
      <c r="D140" s="10" t="s">
        <v>815</v>
      </c>
      <c r="E140" s="10" t="s">
        <v>624</v>
      </c>
      <c r="F140" s="10">
        <v>0.56299999999999994</v>
      </c>
      <c r="G140" s="10">
        <v>1.2999999999999999E-2</v>
      </c>
      <c r="H140" s="6"/>
      <c r="I140" s="3" t="str">
        <f t="shared" si="2"/>
        <v/>
      </c>
      <c r="J140" s="3" t="str">
        <f t="shared" si="3"/>
        <v/>
      </c>
      <c r="K140" s="10" t="s">
        <v>157</v>
      </c>
    </row>
    <row r="141" spans="1:11" ht="15" customHeight="1" x14ac:dyDescent="0.2">
      <c r="A141" s="10" t="s">
        <v>496</v>
      </c>
      <c r="B141" s="10" t="s">
        <v>235</v>
      </c>
      <c r="C141" s="10" t="s">
        <v>159</v>
      </c>
      <c r="D141" s="10" t="s">
        <v>816</v>
      </c>
      <c r="E141" s="10" t="s">
        <v>624</v>
      </c>
      <c r="F141" s="10">
        <v>0.23200000000000001</v>
      </c>
      <c r="G141" s="10">
        <v>7.0000000000000001E-3</v>
      </c>
      <c r="H141" s="6">
        <v>0.260731706105437</v>
      </c>
      <c r="I141" s="3">
        <f t="shared" si="2"/>
        <v>2.8000000000000001E-2</v>
      </c>
      <c r="J141" s="3" t="str">
        <f t="shared" si="3"/>
        <v>no match</v>
      </c>
      <c r="K141" s="10" t="s">
        <v>236</v>
      </c>
    </row>
    <row r="142" spans="1:11" ht="15" customHeight="1" x14ac:dyDescent="0.2">
      <c r="A142" s="10" t="s">
        <v>496</v>
      </c>
      <c r="B142" s="10" t="s">
        <v>235</v>
      </c>
      <c r="C142" s="10" t="s">
        <v>161</v>
      </c>
      <c r="D142" s="10" t="s">
        <v>817</v>
      </c>
      <c r="E142" s="10" t="s">
        <v>621</v>
      </c>
      <c r="F142" s="10">
        <v>18.899999999999999</v>
      </c>
      <c r="G142" s="10">
        <v>0.5</v>
      </c>
      <c r="H142" s="6">
        <v>17.529151566046899</v>
      </c>
      <c r="I142" s="3">
        <f t="shared" si="2"/>
        <v>1.3</v>
      </c>
      <c r="J142" s="3" t="str">
        <f t="shared" si="3"/>
        <v>partial match</v>
      </c>
      <c r="K142" s="10" t="s">
        <v>237</v>
      </c>
    </row>
    <row r="143" spans="1:11" ht="15" customHeight="1" x14ac:dyDescent="0.2">
      <c r="A143" s="10" t="s">
        <v>496</v>
      </c>
      <c r="B143" s="10" t="s">
        <v>235</v>
      </c>
      <c r="C143" s="10" t="s">
        <v>163</v>
      </c>
      <c r="D143" s="10" t="s">
        <v>818</v>
      </c>
      <c r="E143" s="10" t="s">
        <v>624</v>
      </c>
      <c r="F143" s="10">
        <v>17.600000000000001</v>
      </c>
      <c r="G143" s="10">
        <v>0.4</v>
      </c>
      <c r="H143" s="6">
        <v>14.444557851490099</v>
      </c>
      <c r="I143" s="3">
        <f t="shared" si="2"/>
        <v>3.1</v>
      </c>
      <c r="J143" s="3" t="str">
        <f t="shared" si="3"/>
        <v>no match</v>
      </c>
      <c r="K143" s="10" t="s">
        <v>238</v>
      </c>
    </row>
    <row r="144" spans="1:11" ht="15" customHeight="1" x14ac:dyDescent="0.2">
      <c r="A144" s="10" t="s">
        <v>496</v>
      </c>
      <c r="B144" s="10" t="s">
        <v>235</v>
      </c>
      <c r="C144" s="10" t="s">
        <v>165</v>
      </c>
      <c r="D144" s="10" t="s">
        <v>819</v>
      </c>
      <c r="E144" s="10" t="s">
        <v>624</v>
      </c>
      <c r="F144" s="10">
        <v>4.95</v>
      </c>
      <c r="G144" s="10">
        <v>0.03</v>
      </c>
      <c r="H144" s="6">
        <v>4.8188587430734797</v>
      </c>
      <c r="I144" s="3">
        <f t="shared" si="2"/>
        <v>0.13</v>
      </c>
      <c r="J144" s="3" t="str">
        <f t="shared" si="3"/>
        <v>no match</v>
      </c>
      <c r="K144" s="10" t="s">
        <v>241</v>
      </c>
    </row>
    <row r="145" spans="1:11" ht="15" customHeight="1" x14ac:dyDescent="0.2">
      <c r="A145" s="10" t="s">
        <v>496</v>
      </c>
      <c r="B145" s="10" t="s">
        <v>235</v>
      </c>
      <c r="C145" s="10" t="s">
        <v>167</v>
      </c>
      <c r="D145" s="10" t="s">
        <v>820</v>
      </c>
      <c r="E145" s="10" t="s">
        <v>624</v>
      </c>
      <c r="F145" s="10">
        <v>1.29</v>
      </c>
      <c r="G145" s="10">
        <v>0.02</v>
      </c>
      <c r="H145" s="6">
        <v>1.2116580592519599</v>
      </c>
      <c r="I145" s="3">
        <f t="shared" si="2"/>
        <v>7.0000000000000007E-2</v>
      </c>
      <c r="J145" s="3" t="str">
        <f t="shared" si="3"/>
        <v>no match</v>
      </c>
      <c r="K145" s="10" t="s">
        <v>244</v>
      </c>
    </row>
    <row r="146" spans="1:11" ht="15" customHeight="1" x14ac:dyDescent="0.2">
      <c r="A146" s="10" t="s">
        <v>496</v>
      </c>
      <c r="B146" s="10" t="s">
        <v>235</v>
      </c>
      <c r="C146" s="10" t="s">
        <v>169</v>
      </c>
      <c r="D146" s="10" t="s">
        <v>821</v>
      </c>
      <c r="E146" s="10" t="s">
        <v>624</v>
      </c>
      <c r="F146" s="10">
        <v>5.37</v>
      </c>
      <c r="G146" s="10">
        <v>0.12</v>
      </c>
      <c r="H146" s="6">
        <v>4.6023614612511601</v>
      </c>
      <c r="I146" s="3">
        <f t="shared" si="2"/>
        <v>0.76</v>
      </c>
      <c r="J146" s="3" t="str">
        <f t="shared" si="3"/>
        <v>no match</v>
      </c>
      <c r="K146" s="10" t="s">
        <v>247</v>
      </c>
    </row>
    <row r="147" spans="1:11" ht="15" customHeight="1" x14ac:dyDescent="0.2">
      <c r="A147" s="10" t="s">
        <v>496</v>
      </c>
      <c r="B147" s="10" t="s">
        <v>235</v>
      </c>
      <c r="C147" s="10" t="s">
        <v>171</v>
      </c>
      <c r="D147" s="10" t="s">
        <v>822</v>
      </c>
      <c r="E147" s="10" t="s">
        <v>624</v>
      </c>
      <c r="F147" s="10">
        <v>2.13</v>
      </c>
      <c r="G147" s="10">
        <v>0.01</v>
      </c>
      <c r="H147" s="6">
        <v>2.0725153399030201</v>
      </c>
      <c r="I147" s="3">
        <f t="shared" si="2"/>
        <v>0.05</v>
      </c>
      <c r="J147" s="3" t="str">
        <f t="shared" si="3"/>
        <v>no match</v>
      </c>
      <c r="K147" s="10" t="s">
        <v>251</v>
      </c>
    </row>
    <row r="148" spans="1:11" ht="15" customHeight="1" x14ac:dyDescent="0.2">
      <c r="A148" s="10" t="s">
        <v>496</v>
      </c>
      <c r="B148" s="10" t="s">
        <v>235</v>
      </c>
      <c r="C148" s="10" t="s">
        <v>173</v>
      </c>
      <c r="D148" s="10" t="s">
        <v>823</v>
      </c>
      <c r="E148" s="10" t="s">
        <v>621</v>
      </c>
      <c r="F148" s="10">
        <v>37.700000000000003</v>
      </c>
      <c r="G148" s="10">
        <v>0.9</v>
      </c>
      <c r="H148" s="6">
        <v>35.058303132093897</v>
      </c>
      <c r="I148" s="3">
        <f t="shared" si="2"/>
        <v>2.6</v>
      </c>
      <c r="J148" s="3" t="str">
        <f t="shared" si="3"/>
        <v>partial match</v>
      </c>
      <c r="K148" s="10" t="s">
        <v>255</v>
      </c>
    </row>
    <row r="149" spans="1:11" ht="15" customHeight="1" x14ac:dyDescent="0.2">
      <c r="A149" s="10" t="s">
        <v>496</v>
      </c>
      <c r="B149" s="10" t="s">
        <v>235</v>
      </c>
      <c r="C149" s="10" t="s">
        <v>175</v>
      </c>
      <c r="D149" s="10" t="s">
        <v>824</v>
      </c>
      <c r="E149" s="10" t="s">
        <v>624</v>
      </c>
      <c r="F149" s="10">
        <v>63.4</v>
      </c>
      <c r="G149" s="10">
        <v>1.4</v>
      </c>
      <c r="H149" s="6">
        <v>51.681426174385003</v>
      </c>
      <c r="I149" s="3">
        <f t="shared" si="2"/>
        <v>11.7</v>
      </c>
      <c r="J149" s="3" t="str">
        <f t="shared" si="3"/>
        <v>no match</v>
      </c>
      <c r="K149" s="10" t="s">
        <v>258</v>
      </c>
    </row>
    <row r="150" spans="1:11" ht="15" customHeight="1" x14ac:dyDescent="0.2">
      <c r="A150" s="10" t="s">
        <v>496</v>
      </c>
      <c r="B150" s="10" t="s">
        <v>235</v>
      </c>
      <c r="C150" s="10" t="s">
        <v>177</v>
      </c>
      <c r="D150" s="10" t="s">
        <v>825</v>
      </c>
      <c r="E150" s="10" t="s">
        <v>624</v>
      </c>
      <c r="F150" s="10">
        <v>3.68</v>
      </c>
      <c r="G150" s="10">
        <v>0.02</v>
      </c>
      <c r="H150" s="6">
        <v>3.5966238083382698</v>
      </c>
      <c r="I150" s="3">
        <f t="shared" si="2"/>
        <v>0.08</v>
      </c>
      <c r="J150" s="3" t="str">
        <f t="shared" si="3"/>
        <v>no match</v>
      </c>
      <c r="K150" s="10" t="s">
        <v>260</v>
      </c>
    </row>
    <row r="151" spans="1:11" ht="15" customHeight="1" x14ac:dyDescent="0.2">
      <c r="A151" s="10" t="s">
        <v>496</v>
      </c>
      <c r="B151" s="10" t="s">
        <v>235</v>
      </c>
      <c r="C151" s="10" t="s">
        <v>179</v>
      </c>
      <c r="D151" s="10" t="s">
        <v>826</v>
      </c>
      <c r="E151" s="10" t="s">
        <v>624</v>
      </c>
      <c r="F151" s="10">
        <v>0.11</v>
      </c>
      <c r="G151" s="10">
        <v>3.0000000000000001E-3</v>
      </c>
      <c r="H151" s="6">
        <v>0.10857321335483</v>
      </c>
      <c r="I151" s="3">
        <f t="shared" si="2"/>
        <v>1E-3</v>
      </c>
      <c r="J151" s="3" t="str">
        <f t="shared" si="3"/>
        <v>match</v>
      </c>
      <c r="K151" s="10" t="s">
        <v>263</v>
      </c>
    </row>
    <row r="152" spans="1:11" ht="15" customHeight="1" x14ac:dyDescent="0.2">
      <c r="A152" s="10" t="s">
        <v>496</v>
      </c>
      <c r="B152" s="10" t="s">
        <v>235</v>
      </c>
      <c r="C152" s="10" t="s">
        <v>181</v>
      </c>
      <c r="D152" s="10" t="s">
        <v>181</v>
      </c>
      <c r="E152" s="10" t="s">
        <v>624</v>
      </c>
      <c r="F152" s="10">
        <v>7.07</v>
      </c>
      <c r="G152" s="10">
        <v>0.15</v>
      </c>
      <c r="H152" s="6">
        <v>6.0968052315753596</v>
      </c>
      <c r="I152" s="3">
        <f t="shared" si="2"/>
        <v>0.97</v>
      </c>
      <c r="J152" s="3" t="str">
        <f t="shared" si="3"/>
        <v>no match</v>
      </c>
      <c r="K152" s="10" t="s">
        <v>267</v>
      </c>
    </row>
    <row r="153" spans="1:11" ht="15" customHeight="1" x14ac:dyDescent="0.2">
      <c r="A153" s="10" t="s">
        <v>496</v>
      </c>
      <c r="B153" s="10" t="s">
        <v>235</v>
      </c>
      <c r="C153" s="10" t="s">
        <v>183</v>
      </c>
      <c r="D153" s="10" t="s">
        <v>183</v>
      </c>
      <c r="E153" s="10" t="s">
        <v>624</v>
      </c>
      <c r="F153" s="10">
        <v>1.29</v>
      </c>
      <c r="G153" s="10">
        <v>0.02</v>
      </c>
      <c r="H153" s="6">
        <v>1.2116580592519599</v>
      </c>
      <c r="I153" s="3">
        <f t="shared" si="2"/>
        <v>7.0000000000000007E-2</v>
      </c>
      <c r="J153" s="3" t="str">
        <f t="shared" si="3"/>
        <v>no match</v>
      </c>
      <c r="K153" s="10" t="s">
        <v>270</v>
      </c>
    </row>
    <row r="154" spans="1:11" ht="15" customHeight="1" x14ac:dyDescent="0.2">
      <c r="A154" s="10" t="s">
        <v>496</v>
      </c>
      <c r="B154" s="10" t="s">
        <v>235</v>
      </c>
      <c r="C154" s="10" t="s">
        <v>185</v>
      </c>
      <c r="D154" s="10" t="s">
        <v>827</v>
      </c>
      <c r="E154" s="10" t="s">
        <v>624</v>
      </c>
      <c r="F154" s="10">
        <v>0.68200000000000005</v>
      </c>
      <c r="G154" s="10">
        <v>3.0000000000000001E-3</v>
      </c>
      <c r="H154" s="6">
        <v>0.68643773669415398</v>
      </c>
      <c r="I154" s="3">
        <f t="shared" si="2"/>
        <v>4.0000000000000001E-3</v>
      </c>
      <c r="J154" s="3" t="str">
        <f t="shared" si="3"/>
        <v>partial match</v>
      </c>
      <c r="K154" s="10" t="s">
        <v>273</v>
      </c>
    </row>
    <row r="155" spans="1:11" ht="15" customHeight="1" x14ac:dyDescent="0.2">
      <c r="A155" s="10" t="s">
        <v>496</v>
      </c>
      <c r="B155" s="10" t="s">
        <v>235</v>
      </c>
      <c r="C155" s="10" t="s">
        <v>187</v>
      </c>
      <c r="D155" s="10" t="s">
        <v>828</v>
      </c>
      <c r="E155" s="10" t="s">
        <v>624</v>
      </c>
      <c r="F155" s="10">
        <v>0.96499999999999997</v>
      </c>
      <c r="G155" s="10">
        <v>1E-3</v>
      </c>
      <c r="H155" s="6">
        <v>0.96692301491834398</v>
      </c>
      <c r="I155" s="3">
        <f t="shared" si="2"/>
        <v>1E-3</v>
      </c>
      <c r="J155" s="3" t="str">
        <f t="shared" si="3"/>
        <v>match</v>
      </c>
      <c r="K155" s="10" t="s">
        <v>276</v>
      </c>
    </row>
    <row r="156" spans="1:11" ht="15" customHeight="1" x14ac:dyDescent="0.2">
      <c r="A156" s="10" t="s">
        <v>496</v>
      </c>
      <c r="B156" s="10" t="s">
        <v>235</v>
      </c>
      <c r="C156" s="10" t="s">
        <v>189</v>
      </c>
      <c r="D156" s="10" t="s">
        <v>829</v>
      </c>
      <c r="E156" s="10" t="s">
        <v>624</v>
      </c>
      <c r="F156" s="10">
        <v>0.65600000000000003</v>
      </c>
      <c r="G156" s="10">
        <v>3.0000000000000001E-3</v>
      </c>
      <c r="H156" s="6">
        <v>0.66230691375972905</v>
      </c>
      <c r="I156" s="3">
        <f t="shared" si="2"/>
        <v>6.0000000000000001E-3</v>
      </c>
      <c r="J156" s="3" t="str">
        <f t="shared" si="3"/>
        <v>partial match</v>
      </c>
      <c r="K156" s="10" t="s">
        <v>279</v>
      </c>
    </row>
    <row r="157" spans="1:11" ht="15" customHeight="1" x14ac:dyDescent="0.2">
      <c r="A157" s="10" t="s">
        <v>496</v>
      </c>
      <c r="B157" s="10" t="s">
        <v>235</v>
      </c>
      <c r="C157" s="10" t="s">
        <v>191</v>
      </c>
      <c r="D157" s="10" t="s">
        <v>830</v>
      </c>
      <c r="E157" s="10" t="s">
        <v>624</v>
      </c>
      <c r="F157" s="10">
        <v>0.99399999999999999</v>
      </c>
      <c r="G157" s="10">
        <v>1E-3</v>
      </c>
      <c r="H157" s="8">
        <v>0.99448276698934002</v>
      </c>
      <c r="I157" s="3">
        <f t="shared" si="2"/>
        <v>0</v>
      </c>
      <c r="J157" s="3" t="str">
        <f t="shared" si="3"/>
        <v>match</v>
      </c>
      <c r="K157" s="10" t="s">
        <v>282</v>
      </c>
    </row>
    <row r="158" spans="1:11" ht="15" customHeight="1" x14ac:dyDescent="0.2">
      <c r="A158" s="10" t="s">
        <v>496</v>
      </c>
      <c r="B158" s="10" t="s">
        <v>235</v>
      </c>
      <c r="C158" s="10" t="s">
        <v>193</v>
      </c>
      <c r="D158" s="10" t="s">
        <v>831</v>
      </c>
      <c r="E158" s="10" t="s">
        <v>624</v>
      </c>
      <c r="F158" s="10">
        <v>0.34100000000000003</v>
      </c>
      <c r="G158" s="10">
        <v>5.0000000000000001E-3</v>
      </c>
      <c r="H158" s="6">
        <v>0.34983028663972898</v>
      </c>
      <c r="I158" s="3">
        <f t="shared" si="2"/>
        <v>8.0000000000000002E-3</v>
      </c>
      <c r="J158" s="3" t="str">
        <f t="shared" si="3"/>
        <v>partial match</v>
      </c>
      <c r="K158" s="10" t="s">
        <v>285</v>
      </c>
    </row>
    <row r="159" spans="1:11" ht="15" customHeight="1" x14ac:dyDescent="0.2">
      <c r="A159" s="10" t="s">
        <v>496</v>
      </c>
      <c r="B159" s="10" t="s">
        <v>235</v>
      </c>
      <c r="C159" s="10" t="s">
        <v>195</v>
      </c>
      <c r="D159" s="10" t="s">
        <v>195</v>
      </c>
      <c r="E159" s="10" t="s">
        <v>621</v>
      </c>
      <c r="F159" s="10">
        <v>0.79800000000000004</v>
      </c>
      <c r="G159" s="10">
        <v>5.0000000000000001E-3</v>
      </c>
      <c r="H159" s="6">
        <v>0.78738666155014003</v>
      </c>
      <c r="I159" s="3">
        <f t="shared" si="2"/>
        <v>0.01</v>
      </c>
      <c r="J159" s="3" t="str">
        <f t="shared" si="3"/>
        <v>partial match</v>
      </c>
      <c r="K159" s="10" t="s">
        <v>288</v>
      </c>
    </row>
    <row r="160" spans="1:11" ht="15" customHeight="1" x14ac:dyDescent="0.2">
      <c r="A160" s="10" t="s">
        <v>496</v>
      </c>
      <c r="B160" s="10" t="s">
        <v>235</v>
      </c>
      <c r="C160" s="10" t="s">
        <v>197</v>
      </c>
      <c r="D160" s="10" t="s">
        <v>832</v>
      </c>
      <c r="E160" s="10" t="s">
        <v>621</v>
      </c>
      <c r="F160" s="10">
        <v>370</v>
      </c>
      <c r="G160" s="10">
        <v>17</v>
      </c>
      <c r="H160" s="6">
        <v>318.66940089459399</v>
      </c>
      <c r="I160" s="3">
        <f t="shared" si="2"/>
        <v>51</v>
      </c>
      <c r="J160" s="3" t="str">
        <f t="shared" si="3"/>
        <v>no match</v>
      </c>
      <c r="K160" s="10" t="s">
        <v>290</v>
      </c>
    </row>
    <row r="161" spans="1:11" ht="15" customHeight="1" x14ac:dyDescent="0.2">
      <c r="A161" s="10" t="s">
        <v>496</v>
      </c>
      <c r="B161" s="10" t="s">
        <v>235</v>
      </c>
      <c r="C161" s="10" t="s">
        <v>199</v>
      </c>
      <c r="D161" s="10" t="s">
        <v>833</v>
      </c>
      <c r="E161" s="10" t="s">
        <v>624</v>
      </c>
      <c r="F161" s="10">
        <v>63.4</v>
      </c>
      <c r="G161" s="10">
        <v>1.4</v>
      </c>
      <c r="H161" s="6">
        <v>51.681426174385003</v>
      </c>
      <c r="I161" s="3">
        <f t="shared" si="2"/>
        <v>11.7</v>
      </c>
      <c r="J161" s="3" t="str">
        <f t="shared" si="3"/>
        <v>no match</v>
      </c>
      <c r="K161" s="10" t="s">
        <v>292</v>
      </c>
    </row>
    <row r="162" spans="1:11" ht="15" customHeight="1" x14ac:dyDescent="0.2">
      <c r="A162" s="10" t="s">
        <v>496</v>
      </c>
      <c r="B162" s="10" t="s">
        <v>235</v>
      </c>
      <c r="C162" s="10" t="s">
        <v>201</v>
      </c>
      <c r="D162" s="10" t="s">
        <v>834</v>
      </c>
      <c r="E162" s="10" t="s">
        <v>624</v>
      </c>
      <c r="F162" s="10">
        <v>-1270</v>
      </c>
      <c r="G162" s="10">
        <v>50</v>
      </c>
      <c r="H162" s="6">
        <v>-955.02454572758199</v>
      </c>
      <c r="I162" s="3">
        <f t="shared" si="2"/>
        <v>310</v>
      </c>
      <c r="J162" s="3" t="str">
        <f t="shared" si="3"/>
        <v>no match</v>
      </c>
      <c r="K162" s="10" t="s">
        <v>294</v>
      </c>
    </row>
    <row r="163" spans="1:11" ht="15" customHeight="1" x14ac:dyDescent="0.2">
      <c r="A163" s="10" t="s">
        <v>496</v>
      </c>
      <c r="B163" s="10" t="s">
        <v>235</v>
      </c>
      <c r="C163" s="10" t="s">
        <v>203</v>
      </c>
      <c r="D163" s="10" t="s">
        <v>835</v>
      </c>
      <c r="E163" s="10" t="s">
        <v>624</v>
      </c>
      <c r="F163" s="10">
        <v>35700</v>
      </c>
      <c r="G163" s="10">
        <v>2000</v>
      </c>
      <c r="H163" s="6">
        <v>24674.583851762301</v>
      </c>
      <c r="I163" s="3">
        <f t="shared" si="2"/>
        <v>11000</v>
      </c>
      <c r="J163" s="3" t="str">
        <f t="shared" si="3"/>
        <v>no match</v>
      </c>
      <c r="K163" s="10" t="s">
        <v>296</v>
      </c>
    </row>
    <row r="164" spans="1:11" ht="15" customHeight="1" x14ac:dyDescent="0.2">
      <c r="A164" s="10" t="s">
        <v>496</v>
      </c>
      <c r="B164" s="10" t="s">
        <v>235</v>
      </c>
      <c r="C164" s="10" t="s">
        <v>205</v>
      </c>
      <c r="D164" s="10" t="s">
        <v>836</v>
      </c>
      <c r="E164" s="10" t="s">
        <v>624</v>
      </c>
      <c r="F164" s="10">
        <v>-0.23100000000000001</v>
      </c>
      <c r="G164" s="10">
        <v>3.0000000000000001E-3</v>
      </c>
      <c r="H164" s="6">
        <v>-0.22781457381308501</v>
      </c>
      <c r="I164" s="3">
        <f t="shared" si="2"/>
        <v>3.0000000000000001E-3</v>
      </c>
      <c r="J164" s="3" t="str">
        <f t="shared" si="3"/>
        <v>match</v>
      </c>
      <c r="K164" s="10" t="s">
        <v>298</v>
      </c>
    </row>
    <row r="165" spans="1:11" ht="15" customHeight="1" x14ac:dyDescent="0.2">
      <c r="A165" s="10" t="s">
        <v>496</v>
      </c>
      <c r="B165" s="10" t="s">
        <v>235</v>
      </c>
      <c r="C165" s="10" t="s">
        <v>207</v>
      </c>
      <c r="D165" s="10" t="s">
        <v>837</v>
      </c>
      <c r="E165" s="10" t="s">
        <v>621</v>
      </c>
      <c r="F165" s="10">
        <v>0.84499999999999997</v>
      </c>
      <c r="G165" s="10">
        <v>3.0000000000000001E-3</v>
      </c>
      <c r="H165" s="6">
        <v>0.83626844800775602</v>
      </c>
      <c r="I165" s="3">
        <f t="shared" si="2"/>
        <v>8.0000000000000002E-3</v>
      </c>
      <c r="J165" s="3" t="str">
        <f t="shared" si="3"/>
        <v>partial match</v>
      </c>
      <c r="K165" s="10" t="s">
        <v>300</v>
      </c>
    </row>
    <row r="166" spans="1:11" ht="15" customHeight="1" x14ac:dyDescent="0.2">
      <c r="A166" s="10" t="s">
        <v>496</v>
      </c>
      <c r="B166" s="10" t="s">
        <v>301</v>
      </c>
      <c r="C166" s="10" t="s">
        <v>159</v>
      </c>
      <c r="D166" s="10"/>
      <c r="E166" s="10" t="s">
        <v>621</v>
      </c>
      <c r="F166" s="10">
        <v>0.23200000000000001</v>
      </c>
      <c r="G166" s="10">
        <v>7.0000000000000001E-3</v>
      </c>
      <c r="H166" s="6"/>
      <c r="I166" s="3" t="str">
        <f t="shared" si="2"/>
        <v/>
      </c>
      <c r="J166" s="3" t="str">
        <f t="shared" si="3"/>
        <v/>
      </c>
      <c r="K166" s="10" t="s">
        <v>303</v>
      </c>
    </row>
    <row r="167" spans="1:11" ht="15" customHeight="1" x14ac:dyDescent="0.2">
      <c r="A167" s="10" t="s">
        <v>496</v>
      </c>
      <c r="B167" s="10" t="s">
        <v>301</v>
      </c>
      <c r="C167" s="10" t="s">
        <v>161</v>
      </c>
      <c r="D167" s="10"/>
      <c r="E167" s="10" t="s">
        <v>621</v>
      </c>
      <c r="F167" s="10">
        <v>18.899999999999999</v>
      </c>
      <c r="G167" s="10">
        <v>0.5</v>
      </c>
      <c r="H167" s="6"/>
      <c r="I167" s="3" t="str">
        <f t="shared" si="2"/>
        <v/>
      </c>
      <c r="J167" s="3" t="str">
        <f t="shared" si="3"/>
        <v/>
      </c>
      <c r="K167" s="10" t="s">
        <v>305</v>
      </c>
    </row>
    <row r="168" spans="1:11" ht="15" customHeight="1" x14ac:dyDescent="0.2">
      <c r="A168" s="10" t="s">
        <v>496</v>
      </c>
      <c r="B168" s="10" t="s">
        <v>301</v>
      </c>
      <c r="C168" s="10" t="s">
        <v>163</v>
      </c>
      <c r="D168" s="10"/>
      <c r="E168" s="10" t="s">
        <v>621</v>
      </c>
      <c r="F168" s="10">
        <v>17.600000000000001</v>
      </c>
      <c r="G168" s="10">
        <v>0.4</v>
      </c>
      <c r="H168" s="6"/>
      <c r="I168" s="3" t="str">
        <f t="shared" si="2"/>
        <v/>
      </c>
      <c r="J168" s="3" t="str">
        <f t="shared" si="3"/>
        <v/>
      </c>
      <c r="K168" s="10" t="s">
        <v>307</v>
      </c>
    </row>
    <row r="169" spans="1:11" ht="15" customHeight="1" x14ac:dyDescent="0.2">
      <c r="A169" s="10" t="s">
        <v>496</v>
      </c>
      <c r="B169" s="10" t="s">
        <v>301</v>
      </c>
      <c r="C169" s="10" t="s">
        <v>165</v>
      </c>
      <c r="D169" s="10"/>
      <c r="E169" s="10" t="s">
        <v>621</v>
      </c>
      <c r="F169" s="10">
        <v>4.96</v>
      </c>
      <c r="G169" s="10">
        <v>0.03</v>
      </c>
      <c r="H169" s="6"/>
      <c r="I169" s="3" t="str">
        <f t="shared" si="2"/>
        <v/>
      </c>
      <c r="J169" s="3" t="str">
        <f t="shared" si="3"/>
        <v/>
      </c>
      <c r="K169" s="10" t="s">
        <v>309</v>
      </c>
    </row>
    <row r="170" spans="1:11" ht="15" customHeight="1" x14ac:dyDescent="0.2">
      <c r="A170" s="10" t="s">
        <v>496</v>
      </c>
      <c r="B170" s="10" t="s">
        <v>301</v>
      </c>
      <c r="C170" s="10" t="s">
        <v>167</v>
      </c>
      <c r="D170" s="10"/>
      <c r="E170" s="10" t="s">
        <v>621</v>
      </c>
      <c r="F170" s="10">
        <v>1.29</v>
      </c>
      <c r="G170" s="10">
        <v>0.02</v>
      </c>
      <c r="H170" s="6"/>
      <c r="I170" s="3" t="str">
        <f t="shared" si="2"/>
        <v/>
      </c>
      <c r="J170" s="3" t="str">
        <f t="shared" si="3"/>
        <v/>
      </c>
      <c r="K170" s="10" t="s">
        <v>311</v>
      </c>
    </row>
    <row r="171" spans="1:11" ht="15" customHeight="1" x14ac:dyDescent="0.2">
      <c r="A171" s="10" t="s">
        <v>496</v>
      </c>
      <c r="B171" s="10" t="s">
        <v>301</v>
      </c>
      <c r="C171" s="10" t="s">
        <v>169</v>
      </c>
      <c r="D171" s="10"/>
      <c r="E171" s="10" t="s">
        <v>621</v>
      </c>
      <c r="F171" s="10">
        <v>5.38</v>
      </c>
      <c r="G171" s="10">
        <v>0.12</v>
      </c>
      <c r="H171" s="6"/>
      <c r="I171" s="3" t="str">
        <f t="shared" si="2"/>
        <v/>
      </c>
      <c r="J171" s="3" t="str">
        <f t="shared" si="3"/>
        <v/>
      </c>
      <c r="K171" s="10" t="s">
        <v>313</v>
      </c>
    </row>
    <row r="172" spans="1:11" ht="15" customHeight="1" x14ac:dyDescent="0.2">
      <c r="A172" s="10" t="s">
        <v>496</v>
      </c>
      <c r="B172" s="10" t="s">
        <v>301</v>
      </c>
      <c r="C172" s="10" t="s">
        <v>171</v>
      </c>
      <c r="D172" s="10"/>
      <c r="E172" s="10" t="s">
        <v>621</v>
      </c>
      <c r="F172" s="10">
        <v>2.14</v>
      </c>
      <c r="G172" s="10">
        <v>0.01</v>
      </c>
      <c r="H172" s="6"/>
      <c r="I172" s="3" t="str">
        <f t="shared" si="2"/>
        <v/>
      </c>
      <c r="J172" s="3" t="str">
        <f t="shared" si="3"/>
        <v/>
      </c>
      <c r="K172" s="10" t="s">
        <v>317</v>
      </c>
    </row>
    <row r="173" spans="1:11" ht="15" customHeight="1" x14ac:dyDescent="0.2">
      <c r="A173" s="10" t="s">
        <v>496</v>
      </c>
      <c r="B173" s="10" t="s">
        <v>301</v>
      </c>
      <c r="C173" s="10" t="s">
        <v>173</v>
      </c>
      <c r="D173" s="10"/>
      <c r="E173" s="10" t="s">
        <v>621</v>
      </c>
      <c r="F173" s="10">
        <v>37.700000000000003</v>
      </c>
      <c r="G173" s="10">
        <v>0.9</v>
      </c>
      <c r="H173" s="6"/>
      <c r="I173" s="3" t="str">
        <f t="shared" si="2"/>
        <v/>
      </c>
      <c r="J173" s="3" t="str">
        <f t="shared" si="3"/>
        <v/>
      </c>
      <c r="K173" s="10" t="s">
        <v>321</v>
      </c>
    </row>
    <row r="174" spans="1:11" ht="15" customHeight="1" x14ac:dyDescent="0.2">
      <c r="A174" s="10" t="s">
        <v>496</v>
      </c>
      <c r="B174" s="10" t="s">
        <v>301</v>
      </c>
      <c r="C174" s="10" t="s">
        <v>175</v>
      </c>
      <c r="D174" s="10"/>
      <c r="E174" s="10" t="s">
        <v>621</v>
      </c>
      <c r="F174" s="10">
        <v>63.5</v>
      </c>
      <c r="G174" s="10">
        <v>1.4</v>
      </c>
      <c r="H174" s="6"/>
      <c r="I174" s="3" t="str">
        <f t="shared" si="2"/>
        <v/>
      </c>
      <c r="J174" s="3" t="str">
        <f t="shared" si="3"/>
        <v/>
      </c>
      <c r="K174" s="10" t="s">
        <v>324</v>
      </c>
    </row>
    <row r="175" spans="1:11" ht="15" customHeight="1" x14ac:dyDescent="0.2">
      <c r="A175" s="10" t="s">
        <v>496</v>
      </c>
      <c r="B175" s="10" t="s">
        <v>301</v>
      </c>
      <c r="C175" s="10" t="s">
        <v>177</v>
      </c>
      <c r="D175" s="10"/>
      <c r="E175" s="10" t="s">
        <v>621</v>
      </c>
      <c r="F175" s="10">
        <v>3.68</v>
      </c>
      <c r="G175" s="10">
        <v>0.02</v>
      </c>
      <c r="H175" s="6"/>
      <c r="I175" s="3" t="str">
        <f t="shared" si="2"/>
        <v/>
      </c>
      <c r="J175" s="3" t="str">
        <f t="shared" si="3"/>
        <v/>
      </c>
      <c r="K175" s="10" t="s">
        <v>327</v>
      </c>
    </row>
    <row r="176" spans="1:11" ht="15" customHeight="1" x14ac:dyDescent="0.2">
      <c r="A176" s="10" t="s">
        <v>496</v>
      </c>
      <c r="B176" s="10" t="s">
        <v>301</v>
      </c>
      <c r="C176" s="10" t="s">
        <v>179</v>
      </c>
      <c r="D176" s="10"/>
      <c r="E176" s="10" t="s">
        <v>621</v>
      </c>
      <c r="F176" s="10">
        <v>0.109</v>
      </c>
      <c r="G176" s="10">
        <v>3.0000000000000001E-3</v>
      </c>
      <c r="H176" s="6"/>
      <c r="I176" s="3" t="str">
        <f t="shared" si="2"/>
        <v/>
      </c>
      <c r="J176" s="3" t="str">
        <f t="shared" si="3"/>
        <v/>
      </c>
      <c r="K176" s="10" t="s">
        <v>328</v>
      </c>
    </row>
    <row r="177" spans="1:11" ht="15" customHeight="1" x14ac:dyDescent="0.2">
      <c r="A177" s="10" t="s">
        <v>496</v>
      </c>
      <c r="B177" s="10" t="s">
        <v>301</v>
      </c>
      <c r="C177" s="10" t="s">
        <v>181</v>
      </c>
      <c r="D177" s="10"/>
      <c r="E177" s="10" t="s">
        <v>621</v>
      </c>
      <c r="F177" s="10">
        <v>7.05</v>
      </c>
      <c r="G177" s="10">
        <v>0.15</v>
      </c>
      <c r="H177" s="6"/>
      <c r="I177" s="3" t="str">
        <f t="shared" si="2"/>
        <v/>
      </c>
      <c r="J177" s="3" t="str">
        <f t="shared" si="3"/>
        <v/>
      </c>
      <c r="K177" s="10" t="s">
        <v>331</v>
      </c>
    </row>
    <row r="178" spans="1:11" ht="15" customHeight="1" x14ac:dyDescent="0.2">
      <c r="A178" s="10" t="s">
        <v>496</v>
      </c>
      <c r="B178" s="10" t="s">
        <v>301</v>
      </c>
      <c r="C178" s="10" t="s">
        <v>183</v>
      </c>
      <c r="D178" s="10"/>
      <c r="E178" s="10" t="s">
        <v>621</v>
      </c>
      <c r="F178" s="10">
        <v>1.29</v>
      </c>
      <c r="G178" s="10">
        <v>0.02</v>
      </c>
      <c r="H178" s="6"/>
      <c r="I178" s="3" t="str">
        <f t="shared" si="2"/>
        <v/>
      </c>
      <c r="J178" s="3" t="str">
        <f t="shared" si="3"/>
        <v/>
      </c>
      <c r="K178" s="10" t="s">
        <v>334</v>
      </c>
    </row>
    <row r="179" spans="1:11" ht="15" customHeight="1" x14ac:dyDescent="0.2">
      <c r="A179" s="10" t="s">
        <v>496</v>
      </c>
      <c r="B179" s="10" t="s">
        <v>301</v>
      </c>
      <c r="C179" s="10" t="s">
        <v>185</v>
      </c>
      <c r="D179" s="10"/>
      <c r="E179" s="10" t="s">
        <v>621</v>
      </c>
      <c r="F179" s="10">
        <v>0.68200000000000005</v>
      </c>
      <c r="G179" s="10">
        <v>3.0000000000000001E-3</v>
      </c>
      <c r="H179" s="6"/>
      <c r="I179" s="3" t="str">
        <f t="shared" si="2"/>
        <v/>
      </c>
      <c r="J179" s="3" t="str">
        <f t="shared" si="3"/>
        <v/>
      </c>
      <c r="K179" s="10" t="s">
        <v>337</v>
      </c>
    </row>
    <row r="180" spans="1:11" ht="15" customHeight="1" x14ac:dyDescent="0.2">
      <c r="A180" s="10" t="s">
        <v>496</v>
      </c>
      <c r="B180" s="10" t="s">
        <v>301</v>
      </c>
      <c r="C180" s="10" t="s">
        <v>187</v>
      </c>
      <c r="D180" s="10"/>
      <c r="E180" s="10" t="s">
        <v>621</v>
      </c>
      <c r="F180" s="10">
        <v>0.96499999999999997</v>
      </c>
      <c r="G180" s="10">
        <v>1E-3</v>
      </c>
      <c r="H180" s="6"/>
      <c r="I180" s="3" t="str">
        <f t="shared" si="2"/>
        <v/>
      </c>
      <c r="J180" s="3" t="str">
        <f t="shared" si="3"/>
        <v/>
      </c>
      <c r="K180" s="10" t="s">
        <v>340</v>
      </c>
    </row>
    <row r="181" spans="1:11" ht="15" customHeight="1" x14ac:dyDescent="0.2">
      <c r="A181" s="10" t="s">
        <v>496</v>
      </c>
      <c r="B181" s="10" t="s">
        <v>301</v>
      </c>
      <c r="C181" s="10" t="s">
        <v>189</v>
      </c>
      <c r="D181" s="10"/>
      <c r="E181" s="10" t="s">
        <v>621</v>
      </c>
      <c r="F181" s="10">
        <v>0.65700000000000003</v>
      </c>
      <c r="G181" s="10">
        <v>3.0000000000000001E-3</v>
      </c>
      <c r="H181" s="6"/>
      <c r="I181" s="3" t="str">
        <f t="shared" si="2"/>
        <v/>
      </c>
      <c r="J181" s="3" t="str">
        <f t="shared" si="3"/>
        <v/>
      </c>
      <c r="K181" s="10" t="s">
        <v>343</v>
      </c>
    </row>
    <row r="182" spans="1:11" ht="15" customHeight="1" x14ac:dyDescent="0.2">
      <c r="A182" s="10" t="s">
        <v>496</v>
      </c>
      <c r="B182" s="10" t="s">
        <v>301</v>
      </c>
      <c r="C182" s="10" t="s">
        <v>191</v>
      </c>
      <c r="D182" s="10"/>
      <c r="E182" s="10" t="s">
        <v>621</v>
      </c>
      <c r="F182" s="10">
        <v>0.99399999999999999</v>
      </c>
      <c r="G182" s="10">
        <v>1E-3</v>
      </c>
      <c r="H182" s="8"/>
      <c r="I182" s="3" t="str">
        <f t="shared" si="2"/>
        <v/>
      </c>
      <c r="J182" s="3" t="str">
        <f t="shared" si="3"/>
        <v/>
      </c>
      <c r="K182" s="10" t="s">
        <v>345</v>
      </c>
    </row>
    <row r="183" spans="1:11" ht="15" customHeight="1" x14ac:dyDescent="0.2">
      <c r="A183" s="10" t="s">
        <v>496</v>
      </c>
      <c r="B183" s="10" t="s">
        <v>301</v>
      </c>
      <c r="C183" s="10" t="s">
        <v>193</v>
      </c>
      <c r="D183" s="10"/>
      <c r="E183" s="10" t="s">
        <v>621</v>
      </c>
      <c r="F183" s="10">
        <v>0.34</v>
      </c>
      <c r="G183" s="10">
        <v>5.0000000000000001E-3</v>
      </c>
      <c r="H183" s="6"/>
      <c r="I183" s="3" t="str">
        <f t="shared" si="2"/>
        <v/>
      </c>
      <c r="J183" s="3" t="str">
        <f t="shared" si="3"/>
        <v/>
      </c>
      <c r="K183" s="10" t="s">
        <v>348</v>
      </c>
    </row>
    <row r="184" spans="1:11" ht="15" customHeight="1" x14ac:dyDescent="0.2">
      <c r="A184" s="10" t="s">
        <v>496</v>
      </c>
      <c r="B184" s="10" t="s">
        <v>301</v>
      </c>
      <c r="C184" s="10" t="s">
        <v>195</v>
      </c>
      <c r="D184" s="10"/>
      <c r="E184" s="10" t="s">
        <v>621</v>
      </c>
      <c r="F184" s="10">
        <v>0.8</v>
      </c>
      <c r="G184" s="10">
        <v>5.0000000000000001E-3</v>
      </c>
      <c r="H184" s="6"/>
      <c r="I184" s="3" t="str">
        <f t="shared" si="2"/>
        <v/>
      </c>
      <c r="J184" s="3" t="str">
        <f t="shared" si="3"/>
        <v/>
      </c>
      <c r="K184" s="10" t="s">
        <v>351</v>
      </c>
    </row>
    <row r="185" spans="1:11" ht="15" customHeight="1" x14ac:dyDescent="0.2">
      <c r="A185" s="10" t="s">
        <v>496</v>
      </c>
      <c r="B185" s="10" t="s">
        <v>301</v>
      </c>
      <c r="C185" s="10" t="s">
        <v>197</v>
      </c>
      <c r="D185" s="10"/>
      <c r="E185" s="10" t="s">
        <v>621</v>
      </c>
      <c r="F185" s="10">
        <v>370</v>
      </c>
      <c r="G185" s="10">
        <v>17</v>
      </c>
      <c r="H185" s="6"/>
      <c r="I185" s="3" t="str">
        <f t="shared" si="2"/>
        <v/>
      </c>
      <c r="J185" s="3" t="str">
        <f t="shared" si="3"/>
        <v/>
      </c>
      <c r="K185" s="10" t="s">
        <v>354</v>
      </c>
    </row>
    <row r="186" spans="1:11" ht="15" customHeight="1" x14ac:dyDescent="0.2">
      <c r="A186" s="10" t="s">
        <v>496</v>
      </c>
      <c r="B186" s="10" t="s">
        <v>301</v>
      </c>
      <c r="C186" s="10" t="s">
        <v>199</v>
      </c>
      <c r="D186" s="10"/>
      <c r="E186" s="10" t="s">
        <v>621</v>
      </c>
      <c r="F186" s="10">
        <v>63.5</v>
      </c>
      <c r="G186" s="10">
        <v>1.4</v>
      </c>
      <c r="H186" s="6"/>
      <c r="I186" s="3" t="str">
        <f t="shared" si="2"/>
        <v/>
      </c>
      <c r="J186" s="3" t="str">
        <f t="shared" si="3"/>
        <v/>
      </c>
      <c r="K186" s="10" t="s">
        <v>357</v>
      </c>
    </row>
    <row r="187" spans="1:11" ht="15" customHeight="1" x14ac:dyDescent="0.2">
      <c r="A187" s="10" t="s">
        <v>496</v>
      </c>
      <c r="B187" s="10" t="s">
        <v>301</v>
      </c>
      <c r="C187" s="10" t="s">
        <v>201</v>
      </c>
      <c r="D187" s="10"/>
      <c r="E187" s="10" t="s">
        <v>621</v>
      </c>
      <c r="F187" s="10">
        <v>-1280</v>
      </c>
      <c r="G187" s="10">
        <v>50</v>
      </c>
      <c r="H187" s="6"/>
      <c r="I187" s="3" t="str">
        <f t="shared" si="2"/>
        <v/>
      </c>
      <c r="J187" s="3" t="str">
        <f t="shared" si="3"/>
        <v/>
      </c>
      <c r="K187" s="10" t="s">
        <v>359</v>
      </c>
    </row>
    <row r="188" spans="1:11" ht="15" customHeight="1" x14ac:dyDescent="0.2">
      <c r="A188" s="10" t="s">
        <v>496</v>
      </c>
      <c r="B188" s="10" t="s">
        <v>301</v>
      </c>
      <c r="C188" s="10" t="s">
        <v>203</v>
      </c>
      <c r="D188" s="10"/>
      <c r="E188" s="10" t="s">
        <v>621</v>
      </c>
      <c r="F188" s="10">
        <v>35700</v>
      </c>
      <c r="G188" s="10">
        <v>2000</v>
      </c>
      <c r="H188" s="6"/>
      <c r="I188" s="3" t="str">
        <f t="shared" si="2"/>
        <v/>
      </c>
      <c r="J188" s="3" t="str">
        <f t="shared" si="3"/>
        <v/>
      </c>
      <c r="K188" s="10" t="s">
        <v>362</v>
      </c>
    </row>
    <row r="189" spans="1:11" ht="15" customHeight="1" x14ac:dyDescent="0.2">
      <c r="A189" s="10" t="s">
        <v>496</v>
      </c>
      <c r="B189" s="10" t="s">
        <v>301</v>
      </c>
      <c r="C189" s="10" t="s">
        <v>205</v>
      </c>
      <c r="D189" s="10"/>
      <c r="E189" s="10" t="s">
        <v>621</v>
      </c>
      <c r="F189" s="10">
        <v>-0.22500000000000001</v>
      </c>
      <c r="G189" s="10">
        <v>3.0000000000000001E-3</v>
      </c>
      <c r="H189" s="6"/>
      <c r="I189" s="3" t="str">
        <f t="shared" si="2"/>
        <v/>
      </c>
      <c r="J189" s="3" t="str">
        <f t="shared" si="3"/>
        <v/>
      </c>
      <c r="K189" s="10" t="s">
        <v>366</v>
      </c>
    </row>
    <row r="190" spans="1:11" ht="15" customHeight="1" x14ac:dyDescent="0.2">
      <c r="A190" s="10" t="s">
        <v>496</v>
      </c>
      <c r="B190" s="10" t="s">
        <v>301</v>
      </c>
      <c r="C190" s="10" t="s">
        <v>207</v>
      </c>
      <c r="D190" s="10"/>
      <c r="E190" s="10" t="s">
        <v>621</v>
      </c>
      <c r="F190" s="10">
        <v>0.84599999999999997</v>
      </c>
      <c r="G190" s="10">
        <v>3.0000000000000001E-3</v>
      </c>
      <c r="H190" s="6"/>
      <c r="I190" s="3" t="str">
        <f t="shared" si="2"/>
        <v/>
      </c>
      <c r="J190" s="3" t="str">
        <f t="shared" si="3"/>
        <v/>
      </c>
      <c r="K190" s="10" t="s">
        <v>371</v>
      </c>
    </row>
    <row r="191" spans="1:11" ht="15" customHeight="1" x14ac:dyDescent="0.2">
      <c r="A191" s="10" t="s">
        <v>496</v>
      </c>
      <c r="B191" s="10" t="s">
        <v>427</v>
      </c>
      <c r="C191" s="10" t="s">
        <v>240</v>
      </c>
      <c r="D191" s="10" t="s">
        <v>838</v>
      </c>
      <c r="E191" s="10" t="s">
        <v>624</v>
      </c>
      <c r="F191" s="10">
        <v>0.73399999999999999</v>
      </c>
      <c r="G191" s="10">
        <v>1E-3</v>
      </c>
      <c r="H191" s="6">
        <v>0.72044816375987897</v>
      </c>
      <c r="I191" s="3">
        <f t="shared" si="2"/>
        <v>1.2999999999999999E-2</v>
      </c>
      <c r="J191" s="3" t="str">
        <f t="shared" si="3"/>
        <v>no match</v>
      </c>
      <c r="K191" s="10" t="s">
        <v>428</v>
      </c>
    </row>
    <row r="192" spans="1:11" ht="15" customHeight="1" x14ac:dyDescent="0.2">
      <c r="A192" s="10" t="s">
        <v>496</v>
      </c>
      <c r="B192" s="10" t="s">
        <v>427</v>
      </c>
      <c r="C192" s="10" t="s">
        <v>243</v>
      </c>
      <c r="D192" s="10" t="s">
        <v>839</v>
      </c>
      <c r="E192" s="10" t="s">
        <v>624</v>
      </c>
      <c r="F192" s="10">
        <v>6.66</v>
      </c>
      <c r="G192" s="10">
        <v>0.19</v>
      </c>
      <c r="H192" s="6">
        <v>6.3802958020113101</v>
      </c>
      <c r="I192" s="3">
        <f t="shared" si="2"/>
        <v>0.27</v>
      </c>
      <c r="J192" s="3" t="str">
        <f t="shared" si="3"/>
        <v>partial match</v>
      </c>
      <c r="K192" s="10" t="s">
        <v>431</v>
      </c>
    </row>
    <row r="193" spans="1:11" ht="15" customHeight="1" x14ac:dyDescent="0.2">
      <c r="A193" s="10" t="s">
        <v>496</v>
      </c>
      <c r="B193" s="10" t="s">
        <v>427</v>
      </c>
      <c r="C193" s="10" t="s">
        <v>246</v>
      </c>
      <c r="D193" s="10" t="s">
        <v>840</v>
      </c>
      <c r="E193" s="10" t="s">
        <v>624</v>
      </c>
      <c r="F193" s="10">
        <v>2.5700000000000001E-2</v>
      </c>
      <c r="G193" s="10">
        <v>1.2999999999999999E-3</v>
      </c>
      <c r="H193" s="6">
        <v>2.5653784609913199E-2</v>
      </c>
      <c r="I193" s="3">
        <f t="shared" si="2"/>
        <v>0</v>
      </c>
      <c r="J193" s="3" t="str">
        <f t="shared" si="3"/>
        <v>match</v>
      </c>
      <c r="K193" s="10" t="s">
        <v>433</v>
      </c>
    </row>
    <row r="194" spans="1:11" ht="15" customHeight="1" x14ac:dyDescent="0.2">
      <c r="A194" s="10" t="s">
        <v>496</v>
      </c>
      <c r="B194" s="10" t="s">
        <v>427</v>
      </c>
      <c r="C194" s="10" t="s">
        <v>249</v>
      </c>
      <c r="D194" s="10" t="s">
        <v>841</v>
      </c>
      <c r="E194" s="10" t="s">
        <v>624</v>
      </c>
      <c r="F194" s="10">
        <v>326</v>
      </c>
      <c r="G194" s="10">
        <v>18</v>
      </c>
      <c r="H194" s="6">
        <v>283.35427143662002</v>
      </c>
      <c r="I194" s="3">
        <f t="shared" si="2"/>
        <v>42</v>
      </c>
      <c r="J194" s="3" t="str">
        <f t="shared" si="3"/>
        <v>partial match</v>
      </c>
      <c r="K194" s="10" t="s">
        <v>434</v>
      </c>
    </row>
    <row r="195" spans="1:11" ht="15" customHeight="1" x14ac:dyDescent="0.2">
      <c r="A195" s="10" t="s">
        <v>496</v>
      </c>
      <c r="B195" s="10" t="s">
        <v>427</v>
      </c>
      <c r="C195" s="10" t="s">
        <v>252</v>
      </c>
      <c r="D195" s="10" t="s">
        <v>842</v>
      </c>
      <c r="E195" s="10" t="s">
        <v>624</v>
      </c>
      <c r="F195" s="10">
        <v>2.3199999999999998E-2</v>
      </c>
      <c r="G195" s="10">
        <v>1E-3</v>
      </c>
      <c r="H195" s="6">
        <v>2.3189257533538999E-2</v>
      </c>
      <c r="I195" s="3">
        <f t="shared" si="2"/>
        <v>0</v>
      </c>
      <c r="J195" s="3" t="str">
        <f t="shared" si="3"/>
        <v>match</v>
      </c>
      <c r="K195" s="10" t="s">
        <v>437</v>
      </c>
    </row>
    <row r="196" spans="1:11" ht="15" customHeight="1" x14ac:dyDescent="0.2">
      <c r="A196" s="10" t="s">
        <v>496</v>
      </c>
      <c r="B196" s="10" t="s">
        <v>427</v>
      </c>
      <c r="C196" s="10" t="s">
        <v>254</v>
      </c>
      <c r="D196" s="10" t="s">
        <v>843</v>
      </c>
      <c r="E196" s="10" t="s">
        <v>624</v>
      </c>
      <c r="F196" s="10">
        <v>219</v>
      </c>
      <c r="G196" s="10">
        <v>13</v>
      </c>
      <c r="H196" s="6">
        <v>186.29750308094199</v>
      </c>
      <c r="I196" s="3">
        <f t="shared" si="2"/>
        <v>32</v>
      </c>
      <c r="J196" s="3" t="str">
        <f t="shared" si="3"/>
        <v>partial match</v>
      </c>
      <c r="K196" s="10" t="s">
        <v>440</v>
      </c>
    </row>
    <row r="197" spans="1:11" ht="15" customHeight="1" x14ac:dyDescent="0.2">
      <c r="A197" s="10" t="s">
        <v>496</v>
      </c>
      <c r="B197" s="10" t="s">
        <v>427</v>
      </c>
      <c r="C197" s="10" t="s">
        <v>257</v>
      </c>
      <c r="D197" s="10" t="s">
        <v>844</v>
      </c>
      <c r="E197" s="10" t="s">
        <v>624</v>
      </c>
      <c r="F197" s="10">
        <v>4.8399999999999999E-2</v>
      </c>
      <c r="G197" s="10">
        <v>3.2000000000000002E-3</v>
      </c>
      <c r="H197" s="6">
        <v>4.9061077410501003E-2</v>
      </c>
      <c r="I197" s="3">
        <f t="shared" si="2"/>
        <v>5.9999999999999995E-4</v>
      </c>
      <c r="J197" s="3" t="str">
        <f t="shared" si="3"/>
        <v>match</v>
      </c>
      <c r="K197" s="10" t="s">
        <v>443</v>
      </c>
    </row>
    <row r="198" spans="1:11" ht="15" customHeight="1" x14ac:dyDescent="0.2">
      <c r="A198" s="10" t="s">
        <v>496</v>
      </c>
      <c r="B198" s="10" t="s">
        <v>427</v>
      </c>
      <c r="C198" s="10" t="s">
        <v>261</v>
      </c>
      <c r="D198" s="10" t="s">
        <v>845</v>
      </c>
      <c r="E198" s="10" t="s">
        <v>624</v>
      </c>
      <c r="F198" s="10">
        <v>2670</v>
      </c>
      <c r="G198" s="10">
        <v>40</v>
      </c>
      <c r="H198" s="6">
        <v>2177.59408511724</v>
      </c>
      <c r="I198" s="3">
        <f t="shared" si="2"/>
        <v>490</v>
      </c>
      <c r="J198" s="3" t="str">
        <f t="shared" si="3"/>
        <v>no match</v>
      </c>
      <c r="K198" s="10" t="s">
        <v>445</v>
      </c>
    </row>
    <row r="199" spans="1:11" ht="15" customHeight="1" x14ac:dyDescent="0.2">
      <c r="A199" s="10" t="s">
        <v>496</v>
      </c>
      <c r="B199" s="10" t="s">
        <v>427</v>
      </c>
      <c r="C199" s="10" t="s">
        <v>264</v>
      </c>
      <c r="D199" s="10" t="s">
        <v>846</v>
      </c>
      <c r="E199" s="10" t="s">
        <v>624</v>
      </c>
      <c r="F199" s="10">
        <v>3290</v>
      </c>
      <c r="G199" s="10">
        <v>10</v>
      </c>
      <c r="H199" s="6">
        <v>3602.1236204591701</v>
      </c>
      <c r="I199" s="3">
        <f t="shared" si="2"/>
        <v>310</v>
      </c>
      <c r="J199" s="3" t="str">
        <f t="shared" si="3"/>
        <v>no match</v>
      </c>
      <c r="K199" s="10" t="s">
        <v>446</v>
      </c>
    </row>
    <row r="200" spans="1:11" ht="15" customHeight="1" x14ac:dyDescent="0.2">
      <c r="A200" s="10" t="s">
        <v>496</v>
      </c>
      <c r="B200" s="10" t="s">
        <v>427</v>
      </c>
      <c r="C200" s="10" t="s">
        <v>266</v>
      </c>
      <c r="D200" s="10" t="s">
        <v>847</v>
      </c>
      <c r="E200" s="10" t="s">
        <v>624</v>
      </c>
      <c r="F200" s="10">
        <v>0.13300000000000001</v>
      </c>
      <c r="G200" s="10">
        <v>2E-3</v>
      </c>
      <c r="H200" s="6">
        <v>0.14719005360323301</v>
      </c>
      <c r="I200" s="3">
        <f t="shared" si="2"/>
        <v>1.4E-2</v>
      </c>
      <c r="J200" s="3" t="str">
        <f t="shared" si="3"/>
        <v>no match</v>
      </c>
      <c r="K200" s="10" t="s">
        <v>447</v>
      </c>
    </row>
    <row r="201" spans="1:11" ht="15" customHeight="1" x14ac:dyDescent="0.2">
      <c r="A201" s="10" t="s">
        <v>496</v>
      </c>
      <c r="B201" s="10" t="s">
        <v>427</v>
      </c>
      <c r="C201" s="10" t="s">
        <v>269</v>
      </c>
      <c r="D201" s="10" t="s">
        <v>848</v>
      </c>
      <c r="E201" s="10" t="s">
        <v>624</v>
      </c>
      <c r="F201" s="10">
        <v>12400</v>
      </c>
      <c r="G201" s="10">
        <v>200</v>
      </c>
      <c r="H201" s="6">
        <v>11760.4170769846</v>
      </c>
      <c r="I201" s="3">
        <f t="shared" si="2"/>
        <v>600</v>
      </c>
      <c r="J201" s="3" t="str">
        <f t="shared" si="3"/>
        <v>no match</v>
      </c>
      <c r="K201" s="10" t="s">
        <v>448</v>
      </c>
    </row>
    <row r="202" spans="1:11" ht="15" customHeight="1" x14ac:dyDescent="0.2">
      <c r="A202" s="10" t="s">
        <v>496</v>
      </c>
      <c r="B202" s="10" t="s">
        <v>427</v>
      </c>
      <c r="C202" s="10" t="s">
        <v>272</v>
      </c>
      <c r="D202" s="10" t="s">
        <v>849</v>
      </c>
      <c r="E202" s="10" t="s">
        <v>624</v>
      </c>
      <c r="F202" s="10">
        <v>0.5</v>
      </c>
      <c r="G202" s="10">
        <v>1E-3</v>
      </c>
      <c r="H202" s="6">
        <v>0.48043508704357002</v>
      </c>
      <c r="I202" s="3">
        <f t="shared" si="2"/>
        <v>1.9E-2</v>
      </c>
      <c r="J202" s="3" t="str">
        <f t="shared" si="3"/>
        <v>no match</v>
      </c>
      <c r="K202" s="10" t="s">
        <v>449</v>
      </c>
    </row>
    <row r="203" spans="1:11" ht="15" customHeight="1" x14ac:dyDescent="0.2">
      <c r="A203" s="10" t="s">
        <v>496</v>
      </c>
      <c r="B203" s="10" t="s">
        <v>427</v>
      </c>
      <c r="C203" s="10" t="s">
        <v>275</v>
      </c>
      <c r="D203" s="10" t="s">
        <v>850</v>
      </c>
      <c r="E203" s="10" t="s">
        <v>624</v>
      </c>
      <c r="F203" s="10">
        <v>0.55400000000000005</v>
      </c>
      <c r="G203" s="10">
        <v>5.0000000000000001E-3</v>
      </c>
      <c r="H203" s="6">
        <v>0.55271113745728395</v>
      </c>
      <c r="I203" s="3">
        <f t="shared" si="2"/>
        <v>1E-3</v>
      </c>
      <c r="J203" s="3" t="str">
        <f t="shared" si="3"/>
        <v>match</v>
      </c>
      <c r="K203" s="10" t="s">
        <v>450</v>
      </c>
    </row>
    <row r="204" spans="1:11" ht="15" customHeight="1" x14ac:dyDescent="0.2">
      <c r="A204" s="10" t="s">
        <v>496</v>
      </c>
      <c r="B204" s="10" t="s">
        <v>427</v>
      </c>
      <c r="C204" s="10" t="s">
        <v>278</v>
      </c>
      <c r="D204" s="10" t="s">
        <v>851</v>
      </c>
      <c r="E204" s="10" t="s">
        <v>624</v>
      </c>
      <c r="F204" s="10">
        <v>31.5</v>
      </c>
      <c r="G204" s="10">
        <v>0.5</v>
      </c>
      <c r="H204" s="6">
        <v>26.3244353356442</v>
      </c>
      <c r="I204" s="3">
        <f t="shared" si="2"/>
        <v>5.0999999999999996</v>
      </c>
      <c r="J204" s="3" t="str">
        <f t="shared" si="3"/>
        <v>no match</v>
      </c>
      <c r="K204" s="10" t="s">
        <v>451</v>
      </c>
    </row>
    <row r="205" spans="1:11" ht="15" customHeight="1" x14ac:dyDescent="0.2">
      <c r="A205" s="10" t="s">
        <v>496</v>
      </c>
      <c r="B205" s="10" t="s">
        <v>427</v>
      </c>
      <c r="C205" s="10" t="s">
        <v>281</v>
      </c>
      <c r="D205" s="10" t="s">
        <v>852</v>
      </c>
      <c r="E205" s="10" t="s">
        <v>624</v>
      </c>
      <c r="F205" s="10">
        <v>3.35</v>
      </c>
      <c r="G205" s="10">
        <v>0.14000000000000001</v>
      </c>
      <c r="H205" s="6">
        <v>3.0526054461546099</v>
      </c>
      <c r="I205" s="3">
        <f t="shared" si="2"/>
        <v>0.28999999999999998</v>
      </c>
      <c r="J205" s="3" t="str">
        <f t="shared" si="3"/>
        <v>partial match</v>
      </c>
      <c r="K205" s="10" t="s">
        <v>452</v>
      </c>
    </row>
    <row r="206" spans="1:11" ht="15" customHeight="1" x14ac:dyDescent="0.2">
      <c r="A206" s="10" t="s">
        <v>496</v>
      </c>
      <c r="B206" s="10" t="s">
        <v>427</v>
      </c>
      <c r="C206" s="10" t="s">
        <v>284</v>
      </c>
      <c r="D206" s="10" t="s">
        <v>853</v>
      </c>
      <c r="E206" s="10" t="s">
        <v>621</v>
      </c>
      <c r="F206" s="10">
        <v>5.08</v>
      </c>
      <c r="G206" s="10">
        <v>0.02</v>
      </c>
      <c r="H206" s="6">
        <v>4.9880882837225897</v>
      </c>
      <c r="I206" s="3">
        <f t="shared" si="2"/>
        <v>0.09</v>
      </c>
      <c r="J206" s="3" t="str">
        <f t="shared" si="3"/>
        <v>no match</v>
      </c>
      <c r="K206" s="10" t="s">
        <v>453</v>
      </c>
    </row>
    <row r="207" spans="1:11" ht="15" customHeight="1" x14ac:dyDescent="0.2">
      <c r="A207" s="10" t="s">
        <v>496</v>
      </c>
      <c r="B207" s="10" t="s">
        <v>454</v>
      </c>
      <c r="C207" s="10" t="s">
        <v>240</v>
      </c>
      <c r="D207" s="10"/>
      <c r="E207" s="10" t="s">
        <v>621</v>
      </c>
      <c r="F207" s="10">
        <v>0.73599999999999999</v>
      </c>
      <c r="G207" s="10">
        <v>1E-3</v>
      </c>
      <c r="H207" s="6"/>
      <c r="I207" s="3" t="str">
        <f t="shared" si="2"/>
        <v/>
      </c>
      <c r="J207" s="3" t="str">
        <f t="shared" si="3"/>
        <v/>
      </c>
      <c r="K207" s="10" t="s">
        <v>455</v>
      </c>
    </row>
    <row r="208" spans="1:11" ht="15" customHeight="1" x14ac:dyDescent="0.2">
      <c r="A208" s="10" t="s">
        <v>496</v>
      </c>
      <c r="B208" s="10" t="s">
        <v>454</v>
      </c>
      <c r="C208" s="10" t="s">
        <v>243</v>
      </c>
      <c r="D208" s="10"/>
      <c r="E208" s="10" t="s">
        <v>621</v>
      </c>
      <c r="F208" s="10">
        <v>6.56</v>
      </c>
      <c r="G208" s="10">
        <v>0.18</v>
      </c>
      <c r="H208" s="6"/>
      <c r="I208" s="3" t="str">
        <f t="shared" si="2"/>
        <v/>
      </c>
      <c r="J208" s="3" t="str">
        <f t="shared" si="3"/>
        <v/>
      </c>
      <c r="K208" s="10" t="s">
        <v>456</v>
      </c>
    </row>
    <row r="209" spans="1:11" ht="15" customHeight="1" x14ac:dyDescent="0.2">
      <c r="A209" s="10" t="s">
        <v>496</v>
      </c>
      <c r="B209" s="10" t="s">
        <v>454</v>
      </c>
      <c r="C209" s="10" t="s">
        <v>246</v>
      </c>
      <c r="D209" s="10"/>
      <c r="E209" s="10" t="s">
        <v>621</v>
      </c>
      <c r="F209" s="10">
        <v>2.5700000000000001E-2</v>
      </c>
      <c r="G209" s="10">
        <v>1.2999999999999999E-3</v>
      </c>
      <c r="H209" s="6"/>
      <c r="I209" s="3" t="str">
        <f t="shared" si="2"/>
        <v/>
      </c>
      <c r="J209" s="3" t="str">
        <f t="shared" si="3"/>
        <v/>
      </c>
      <c r="K209" s="10" t="s">
        <v>457</v>
      </c>
    </row>
    <row r="210" spans="1:11" ht="15" customHeight="1" x14ac:dyDescent="0.2">
      <c r="A210" s="10" t="s">
        <v>496</v>
      </c>
      <c r="B210" s="10" t="s">
        <v>454</v>
      </c>
      <c r="C210" s="10" t="s">
        <v>249</v>
      </c>
      <c r="D210" s="10"/>
      <c r="E210" s="10" t="s">
        <v>621</v>
      </c>
      <c r="F210" s="10">
        <v>326</v>
      </c>
      <c r="G210" s="10">
        <v>18</v>
      </c>
      <c r="H210" s="6"/>
      <c r="I210" s="3" t="str">
        <f t="shared" si="2"/>
        <v/>
      </c>
      <c r="J210" s="3" t="str">
        <f t="shared" si="3"/>
        <v/>
      </c>
      <c r="K210" s="10" t="s">
        <v>458</v>
      </c>
    </row>
    <row r="211" spans="1:11" ht="15" customHeight="1" x14ac:dyDescent="0.2">
      <c r="A211" s="10" t="s">
        <v>496</v>
      </c>
      <c r="B211" s="10" t="s">
        <v>454</v>
      </c>
      <c r="C211" s="10" t="s">
        <v>252</v>
      </c>
      <c r="D211" s="10"/>
      <c r="E211" s="10" t="s">
        <v>621</v>
      </c>
      <c r="F211" s="10">
        <v>2.3199999999999998E-2</v>
      </c>
      <c r="G211" s="10">
        <v>1E-3</v>
      </c>
      <c r="H211" s="6"/>
      <c r="I211" s="3" t="str">
        <f t="shared" si="2"/>
        <v/>
      </c>
      <c r="J211" s="3" t="str">
        <f t="shared" si="3"/>
        <v/>
      </c>
      <c r="K211" s="10" t="s">
        <v>459</v>
      </c>
    </row>
    <row r="212" spans="1:11" ht="15" customHeight="1" x14ac:dyDescent="0.2">
      <c r="A212" s="10" t="s">
        <v>496</v>
      </c>
      <c r="B212" s="10" t="s">
        <v>454</v>
      </c>
      <c r="C212" s="10" t="s">
        <v>254</v>
      </c>
      <c r="D212" s="10"/>
      <c r="E212" s="10" t="s">
        <v>621</v>
      </c>
      <c r="F212" s="10">
        <v>219</v>
      </c>
      <c r="G212" s="10">
        <v>13</v>
      </c>
      <c r="H212" s="6"/>
      <c r="I212" s="3" t="str">
        <f t="shared" si="2"/>
        <v/>
      </c>
      <c r="J212" s="3" t="str">
        <f t="shared" si="3"/>
        <v/>
      </c>
      <c r="K212" s="10" t="s">
        <v>460</v>
      </c>
    </row>
    <row r="213" spans="1:11" ht="15" customHeight="1" x14ac:dyDescent="0.2">
      <c r="A213" s="10" t="s">
        <v>496</v>
      </c>
      <c r="B213" s="10" t="s">
        <v>454</v>
      </c>
      <c r="C213" s="10" t="s">
        <v>257</v>
      </c>
      <c r="D213" s="10"/>
      <c r="E213" s="10" t="s">
        <v>621</v>
      </c>
      <c r="F213" s="10">
        <v>4.7800000000000002E-2</v>
      </c>
      <c r="G213" s="10">
        <v>3.2000000000000002E-3</v>
      </c>
      <c r="H213" s="6"/>
      <c r="I213" s="3" t="str">
        <f t="shared" si="2"/>
        <v/>
      </c>
      <c r="J213" s="3" t="str">
        <f t="shared" si="3"/>
        <v/>
      </c>
      <c r="K213" s="10" t="s">
        <v>461</v>
      </c>
    </row>
    <row r="214" spans="1:11" ht="15" customHeight="1" x14ac:dyDescent="0.2">
      <c r="A214" s="10" t="s">
        <v>496</v>
      </c>
      <c r="B214" s="10" t="s">
        <v>454</v>
      </c>
      <c r="C214" s="10" t="s">
        <v>261</v>
      </c>
      <c r="D214" s="10"/>
      <c r="E214" s="10" t="s">
        <v>621</v>
      </c>
      <c r="F214" s="10">
        <v>2630</v>
      </c>
      <c r="G214" s="10">
        <v>40</v>
      </c>
      <c r="H214" s="6"/>
      <c r="I214" s="3" t="str">
        <f t="shared" si="2"/>
        <v/>
      </c>
      <c r="J214" s="3" t="str">
        <f t="shared" si="3"/>
        <v/>
      </c>
      <c r="K214" s="10" t="s">
        <v>462</v>
      </c>
    </row>
    <row r="215" spans="1:11" ht="15" customHeight="1" x14ac:dyDescent="0.2">
      <c r="A215" s="10" t="s">
        <v>496</v>
      </c>
      <c r="B215" s="10" t="s">
        <v>454</v>
      </c>
      <c r="C215" s="10" t="s">
        <v>264</v>
      </c>
      <c r="D215" s="10"/>
      <c r="E215" s="10" t="s">
        <v>621</v>
      </c>
      <c r="F215" s="10">
        <v>42800</v>
      </c>
      <c r="G215" s="10">
        <v>200</v>
      </c>
      <c r="H215" s="6"/>
      <c r="I215" s="3" t="str">
        <f t="shared" si="2"/>
        <v/>
      </c>
      <c r="J215" s="3" t="str">
        <f t="shared" si="3"/>
        <v/>
      </c>
      <c r="K215" s="10" t="s">
        <v>463</v>
      </c>
    </row>
    <row r="216" spans="1:11" ht="15" customHeight="1" x14ac:dyDescent="0.2">
      <c r="A216" s="10" t="s">
        <v>496</v>
      </c>
      <c r="B216" s="10" t="s">
        <v>454</v>
      </c>
      <c r="C216" s="10" t="s">
        <v>266</v>
      </c>
      <c r="D216" s="10"/>
      <c r="E216" s="10" t="s">
        <v>621</v>
      </c>
      <c r="F216" s="10">
        <v>0.13400000000000001</v>
      </c>
      <c r="G216" s="10">
        <v>2E-3</v>
      </c>
      <c r="H216" s="6"/>
      <c r="I216" s="3" t="str">
        <f t="shared" si="2"/>
        <v/>
      </c>
      <c r="J216" s="3" t="str">
        <f t="shared" si="3"/>
        <v/>
      </c>
      <c r="K216" s="10" t="s">
        <v>464</v>
      </c>
    </row>
    <row r="217" spans="1:11" ht="15" customHeight="1" x14ac:dyDescent="0.2">
      <c r="A217" s="10" t="s">
        <v>496</v>
      </c>
      <c r="B217" s="10" t="s">
        <v>454</v>
      </c>
      <c r="C217" s="10" t="s">
        <v>269</v>
      </c>
      <c r="D217" s="10"/>
      <c r="E217" s="10" t="s">
        <v>621</v>
      </c>
      <c r="F217" s="10">
        <v>160000</v>
      </c>
      <c r="G217" s="10">
        <v>3000</v>
      </c>
      <c r="H217" s="6"/>
      <c r="I217" s="3" t="str">
        <f t="shared" si="2"/>
        <v/>
      </c>
      <c r="J217" s="3" t="str">
        <f t="shared" si="3"/>
        <v/>
      </c>
      <c r="K217" s="10" t="s">
        <v>465</v>
      </c>
    </row>
    <row r="218" spans="1:11" ht="15" customHeight="1" x14ac:dyDescent="0.2">
      <c r="A218" s="10" t="s">
        <v>496</v>
      </c>
      <c r="B218" s="10" t="s">
        <v>454</v>
      </c>
      <c r="C218" s="10" t="s">
        <v>272</v>
      </c>
      <c r="D218" s="10"/>
      <c r="E218" s="10" t="s">
        <v>621</v>
      </c>
      <c r="F218" s="10">
        <v>0.501</v>
      </c>
      <c r="G218" s="10">
        <v>1E-3</v>
      </c>
      <c r="H218" s="6"/>
      <c r="I218" s="3" t="str">
        <f t="shared" si="2"/>
        <v/>
      </c>
      <c r="J218" s="3" t="str">
        <f t="shared" si="3"/>
        <v/>
      </c>
      <c r="K218" s="10" t="s">
        <v>467</v>
      </c>
    </row>
    <row r="219" spans="1:11" ht="15" customHeight="1" x14ac:dyDescent="0.2">
      <c r="A219" s="10" t="s">
        <v>496</v>
      </c>
      <c r="B219" s="10" t="s">
        <v>454</v>
      </c>
      <c r="C219" s="10" t="s">
        <v>275</v>
      </c>
      <c r="D219" s="10"/>
      <c r="E219" s="10" t="s">
        <v>621</v>
      </c>
      <c r="F219" s="10">
        <v>0.55400000000000005</v>
      </c>
      <c r="G219" s="10">
        <v>5.0000000000000001E-3</v>
      </c>
      <c r="H219" s="6"/>
      <c r="I219" s="3" t="str">
        <f t="shared" si="2"/>
        <v/>
      </c>
      <c r="J219" s="3" t="str">
        <f t="shared" si="3"/>
        <v/>
      </c>
      <c r="K219" s="10" t="s">
        <v>468</v>
      </c>
    </row>
    <row r="220" spans="1:11" ht="15" customHeight="1" x14ac:dyDescent="0.2">
      <c r="A220" s="10" t="s">
        <v>496</v>
      </c>
      <c r="B220" s="10" t="s">
        <v>454</v>
      </c>
      <c r="C220" s="10" t="s">
        <v>278</v>
      </c>
      <c r="D220" s="10"/>
      <c r="E220" s="10" t="s">
        <v>621</v>
      </c>
      <c r="F220" s="10">
        <v>31.4</v>
      </c>
      <c r="G220" s="10">
        <v>0.5</v>
      </c>
      <c r="H220" s="6"/>
      <c r="I220" s="3" t="str">
        <f t="shared" si="2"/>
        <v/>
      </c>
      <c r="J220" s="3" t="str">
        <f t="shared" si="3"/>
        <v/>
      </c>
      <c r="K220" s="10" t="s">
        <v>469</v>
      </c>
    </row>
    <row r="221" spans="1:11" ht="15" customHeight="1" x14ac:dyDescent="0.2">
      <c r="A221" s="10" t="s">
        <v>496</v>
      </c>
      <c r="B221" s="10" t="s">
        <v>454</v>
      </c>
      <c r="C221" s="10" t="s">
        <v>281</v>
      </c>
      <c r="D221" s="10"/>
      <c r="E221" s="10" t="s">
        <v>621</v>
      </c>
      <c r="F221" s="10">
        <v>3.29</v>
      </c>
      <c r="G221" s="10">
        <v>0.14000000000000001</v>
      </c>
      <c r="H221" s="6"/>
      <c r="I221" s="3" t="str">
        <f t="shared" si="2"/>
        <v/>
      </c>
      <c r="J221" s="3" t="str">
        <f t="shared" si="3"/>
        <v/>
      </c>
      <c r="K221" s="10" t="s">
        <v>470</v>
      </c>
    </row>
    <row r="222" spans="1:11" ht="15" customHeight="1" x14ac:dyDescent="0.2">
      <c r="A222" s="10" t="s">
        <v>496</v>
      </c>
      <c r="B222" s="10" t="s">
        <v>454</v>
      </c>
      <c r="C222" s="10" t="s">
        <v>284</v>
      </c>
      <c r="D222" s="10"/>
      <c r="E222" s="10" t="s">
        <v>621</v>
      </c>
      <c r="F222" s="10">
        <v>5.08</v>
      </c>
      <c r="G222" s="10">
        <v>0.02</v>
      </c>
      <c r="H222" s="6"/>
      <c r="I222" s="3" t="str">
        <f t="shared" si="2"/>
        <v/>
      </c>
      <c r="J222" s="3" t="str">
        <f t="shared" si="3"/>
        <v/>
      </c>
      <c r="K222" s="10" t="s">
        <v>471</v>
      </c>
    </row>
    <row r="223" spans="1:11" ht="15" customHeight="1" x14ac:dyDescent="0.2">
      <c r="A223" s="10" t="s">
        <v>496</v>
      </c>
      <c r="B223" s="10" t="s">
        <v>472</v>
      </c>
      <c r="C223" s="10" t="s">
        <v>320</v>
      </c>
      <c r="D223" s="10" t="s">
        <v>854</v>
      </c>
      <c r="E223" s="10" t="s">
        <v>621</v>
      </c>
      <c r="F223" s="10">
        <v>0.63700000000000001</v>
      </c>
      <c r="G223" s="10">
        <v>5.0000000000000001E-3</v>
      </c>
      <c r="H223" s="6">
        <v>0.63784923587843201</v>
      </c>
      <c r="I223" s="3">
        <f t="shared" si="2"/>
        <v>0</v>
      </c>
      <c r="J223" s="3" t="str">
        <f t="shared" si="3"/>
        <v>match</v>
      </c>
      <c r="K223" s="10" t="s">
        <v>473</v>
      </c>
    </row>
    <row r="224" spans="1:11" ht="15" customHeight="1" x14ac:dyDescent="0.2">
      <c r="A224" s="10" t="s">
        <v>496</v>
      </c>
      <c r="B224" s="10" t="s">
        <v>472</v>
      </c>
      <c r="C224" s="10" t="s">
        <v>323</v>
      </c>
      <c r="D224" s="10" t="s">
        <v>855</v>
      </c>
      <c r="E224" s="10" t="s">
        <v>621</v>
      </c>
      <c r="F224" s="10">
        <v>99100</v>
      </c>
      <c r="G224" s="10">
        <v>2900</v>
      </c>
      <c r="H224" s="6">
        <v>105126.157881833</v>
      </c>
      <c r="I224" s="3">
        <f t="shared" si="2"/>
        <v>6000</v>
      </c>
      <c r="J224" s="3" t="str">
        <f t="shared" si="3"/>
        <v>partial match</v>
      </c>
      <c r="K224" s="10" t="s">
        <v>474</v>
      </c>
    </row>
    <row r="225" spans="1:11" ht="15" customHeight="1" x14ac:dyDescent="0.2">
      <c r="A225" s="10" t="s">
        <v>496</v>
      </c>
      <c r="B225" s="10" t="s">
        <v>472</v>
      </c>
      <c r="C225" s="10" t="s">
        <v>326</v>
      </c>
      <c r="D225" s="10" t="s">
        <v>856</v>
      </c>
      <c r="E225" s="10" t="s">
        <v>621</v>
      </c>
      <c r="F225" s="10">
        <v>4.0899999999999999E-2</v>
      </c>
      <c r="G225" s="10">
        <v>5.9999999999999995E-4</v>
      </c>
      <c r="H225" s="6">
        <v>4.4710487980944999E-2</v>
      </c>
      <c r="I225" s="3">
        <f t="shared" si="2"/>
        <v>3.8E-3</v>
      </c>
      <c r="J225" s="3" t="str">
        <f t="shared" si="3"/>
        <v>no match</v>
      </c>
      <c r="K225" s="10" t="s">
        <v>475</v>
      </c>
    </row>
    <row r="226" spans="1:11" ht="15" customHeight="1" x14ac:dyDescent="0.2">
      <c r="A226" s="10" t="s">
        <v>496</v>
      </c>
      <c r="B226" s="10" t="s">
        <v>472</v>
      </c>
      <c r="C226" s="10" t="s">
        <v>330</v>
      </c>
      <c r="D226" s="10" t="s">
        <v>857</v>
      </c>
      <c r="E226" s="10" t="s">
        <v>621</v>
      </c>
      <c r="F226" s="10">
        <v>188</v>
      </c>
      <c r="G226" s="10">
        <v>10</v>
      </c>
      <c r="H226" s="6">
        <v>161.54743809757201</v>
      </c>
      <c r="I226" s="3">
        <f t="shared" si="2"/>
        <v>26</v>
      </c>
      <c r="J226" s="3" t="str">
        <f t="shared" si="3"/>
        <v>partial match</v>
      </c>
      <c r="K226" s="10" t="s">
        <v>476</v>
      </c>
    </row>
    <row r="227" spans="1:11" ht="15" customHeight="1" x14ac:dyDescent="0.2">
      <c r="A227" s="10" t="s">
        <v>496</v>
      </c>
      <c r="B227" s="10" t="s">
        <v>472</v>
      </c>
      <c r="C227" s="10" t="s">
        <v>333</v>
      </c>
      <c r="D227" s="10" t="s">
        <v>858</v>
      </c>
      <c r="E227" s="10" t="s">
        <v>621</v>
      </c>
      <c r="F227" s="10">
        <v>2.4799999999999999E-2</v>
      </c>
      <c r="G227" s="10">
        <v>4.0000000000000002E-4</v>
      </c>
      <c r="H227" s="6">
        <v>2.6006710859922601E-2</v>
      </c>
      <c r="I227" s="3">
        <f t="shared" si="2"/>
        <v>1.1999999999999999E-3</v>
      </c>
      <c r="J227" s="3" t="str">
        <f t="shared" si="3"/>
        <v>no match</v>
      </c>
      <c r="K227" s="10" t="s">
        <v>477</v>
      </c>
    </row>
    <row r="228" spans="1:11" ht="15" customHeight="1" x14ac:dyDescent="0.2">
      <c r="A228" s="10" t="s">
        <v>496</v>
      </c>
      <c r="B228" s="10" t="s">
        <v>472</v>
      </c>
      <c r="C228" s="10" t="s">
        <v>336</v>
      </c>
      <c r="D228" s="10" t="s">
        <v>859</v>
      </c>
      <c r="E228" s="10" t="s">
        <v>621</v>
      </c>
      <c r="F228" s="10">
        <v>117</v>
      </c>
      <c r="G228" s="10">
        <v>7</v>
      </c>
      <c r="H228" s="6">
        <v>102.007146295707</v>
      </c>
      <c r="I228" s="3">
        <f t="shared" si="2"/>
        <v>14</v>
      </c>
      <c r="J228" s="3" t="str">
        <f t="shared" si="3"/>
        <v>partial match</v>
      </c>
      <c r="K228" s="10" t="s">
        <v>478</v>
      </c>
    </row>
    <row r="229" spans="1:11" ht="15" customHeight="1" x14ac:dyDescent="0.2">
      <c r="A229" s="10" t="s">
        <v>496</v>
      </c>
      <c r="B229" s="10" t="s">
        <v>472</v>
      </c>
      <c r="C229" s="10" t="s">
        <v>339</v>
      </c>
      <c r="D229" s="10" t="s">
        <v>860</v>
      </c>
      <c r="E229" s="10" t="s">
        <v>621</v>
      </c>
      <c r="F229" s="10">
        <v>241</v>
      </c>
      <c r="G229" s="10">
        <v>14</v>
      </c>
      <c r="H229" s="6">
        <v>296.60866993633903</v>
      </c>
      <c r="I229" s="3">
        <f t="shared" si="2"/>
        <v>55</v>
      </c>
      <c r="J229" s="3" t="str">
        <f t="shared" si="3"/>
        <v>no match</v>
      </c>
      <c r="K229" s="10" t="s">
        <v>479</v>
      </c>
    </row>
    <row r="230" spans="1:11" ht="15" customHeight="1" x14ac:dyDescent="0.2">
      <c r="A230" s="10" t="s">
        <v>496</v>
      </c>
      <c r="B230" s="10" t="s">
        <v>472</v>
      </c>
      <c r="C230" s="10" t="s">
        <v>342</v>
      </c>
      <c r="D230" s="10" t="s">
        <v>861</v>
      </c>
      <c r="E230" s="10" t="s">
        <v>621</v>
      </c>
      <c r="F230" s="10">
        <v>41400000</v>
      </c>
      <c r="G230" s="10">
        <v>300000</v>
      </c>
      <c r="H230" s="8">
        <v>37745588.3402794</v>
      </c>
      <c r="I230" s="3">
        <f t="shared" si="2"/>
        <v>3600000</v>
      </c>
      <c r="J230" s="3" t="str">
        <f t="shared" si="3"/>
        <v>no match</v>
      </c>
      <c r="K230" s="10" t="s">
        <v>480</v>
      </c>
    </row>
    <row r="231" spans="1:11" ht="15" customHeight="1" x14ac:dyDescent="0.2">
      <c r="A231" s="10" t="s">
        <v>496</v>
      </c>
      <c r="B231" s="10" t="s">
        <v>472</v>
      </c>
      <c r="C231" s="10" t="s">
        <v>264</v>
      </c>
      <c r="D231" s="10" t="s">
        <v>846</v>
      </c>
      <c r="E231" s="10" t="s">
        <v>621</v>
      </c>
      <c r="F231" s="10">
        <v>212</v>
      </c>
      <c r="G231" s="10">
        <v>6</v>
      </c>
      <c r="H231" s="6">
        <v>216.43515567540999</v>
      </c>
      <c r="I231" s="3">
        <f t="shared" si="2"/>
        <v>4</v>
      </c>
      <c r="J231" s="3" t="str">
        <f t="shared" si="3"/>
        <v>match</v>
      </c>
      <c r="K231" s="10" t="s">
        <v>481</v>
      </c>
    </row>
    <row r="232" spans="1:11" ht="15" customHeight="1" x14ac:dyDescent="0.2">
      <c r="A232" s="10" t="s">
        <v>496</v>
      </c>
      <c r="B232" s="10" t="s">
        <v>472</v>
      </c>
      <c r="C232" s="10" t="s">
        <v>347</v>
      </c>
      <c r="D232" s="10" t="s">
        <v>847</v>
      </c>
      <c r="E232" s="10" t="s">
        <v>621</v>
      </c>
      <c r="F232" s="10">
        <v>4.9099999999999998E-2</v>
      </c>
      <c r="G232" s="10">
        <v>8.0000000000000004E-4</v>
      </c>
      <c r="H232" s="6">
        <v>5.3060837380586E-2</v>
      </c>
      <c r="I232" s="3">
        <f t="shared" si="2"/>
        <v>3.8999999999999998E-3</v>
      </c>
      <c r="J232" s="3" t="str">
        <f t="shared" si="3"/>
        <v>no match</v>
      </c>
      <c r="K232" s="10" t="s">
        <v>482</v>
      </c>
    </row>
    <row r="233" spans="1:11" ht="15" customHeight="1" x14ac:dyDescent="0.2">
      <c r="A233" s="10" t="s">
        <v>496</v>
      </c>
      <c r="B233" s="10" t="s">
        <v>472</v>
      </c>
      <c r="C233" s="10" t="s">
        <v>350</v>
      </c>
      <c r="D233" s="10" t="s">
        <v>862</v>
      </c>
      <c r="E233" s="10" t="s">
        <v>621</v>
      </c>
      <c r="F233" s="10">
        <v>1630</v>
      </c>
      <c r="G233" s="10">
        <v>10</v>
      </c>
      <c r="H233" s="6">
        <v>1542.83819563618</v>
      </c>
      <c r="I233" s="3">
        <f t="shared" si="2"/>
        <v>80</v>
      </c>
      <c r="J233" s="3" t="str">
        <f t="shared" si="3"/>
        <v>no match</v>
      </c>
      <c r="K233" s="10" t="s">
        <v>483</v>
      </c>
    </row>
    <row r="234" spans="1:11" ht="15" customHeight="1" x14ac:dyDescent="0.2">
      <c r="A234" s="10" t="s">
        <v>496</v>
      </c>
      <c r="B234" s="10" t="s">
        <v>472</v>
      </c>
      <c r="C234" s="10" t="s">
        <v>353</v>
      </c>
      <c r="D234" s="10" t="s">
        <v>863</v>
      </c>
      <c r="E234" s="10" t="s">
        <v>621</v>
      </c>
      <c r="F234" s="10">
        <v>0.377</v>
      </c>
      <c r="G234" s="10">
        <v>6.0000000000000001E-3</v>
      </c>
      <c r="H234" s="6">
        <v>0.37823932229374502</v>
      </c>
      <c r="I234" s="3">
        <f t="shared" si="2"/>
        <v>1E-3</v>
      </c>
      <c r="J234" s="3" t="str">
        <f t="shared" si="3"/>
        <v>match</v>
      </c>
      <c r="K234" s="10" t="s">
        <v>484</v>
      </c>
    </row>
    <row r="235" spans="1:11" ht="15" customHeight="1" x14ac:dyDescent="0.2">
      <c r="A235" s="10" t="s">
        <v>496</v>
      </c>
      <c r="B235" s="10" t="s">
        <v>472</v>
      </c>
      <c r="C235" s="10" t="s">
        <v>356</v>
      </c>
      <c r="D235" s="10" t="s">
        <v>864</v>
      </c>
      <c r="E235" s="10" t="s">
        <v>621</v>
      </c>
      <c r="F235" s="10">
        <v>9.7199999999999995E-2</v>
      </c>
      <c r="G235" s="10">
        <v>8.0000000000000004E-4</v>
      </c>
      <c r="H235" s="6">
        <v>9.2452402538531195E-2</v>
      </c>
      <c r="I235" s="3">
        <f t="shared" si="2"/>
        <v>4.7000000000000002E-3</v>
      </c>
      <c r="J235" s="3" t="str">
        <f t="shared" si="3"/>
        <v>no match</v>
      </c>
      <c r="K235" s="10" t="s">
        <v>485</v>
      </c>
    </row>
    <row r="236" spans="1:11" ht="15" customHeight="1" x14ac:dyDescent="0.2">
      <c r="A236" s="10" t="s">
        <v>496</v>
      </c>
      <c r="B236" s="10" t="s">
        <v>472</v>
      </c>
      <c r="C236" s="10" t="s">
        <v>278</v>
      </c>
      <c r="D236" s="10" t="s">
        <v>851</v>
      </c>
      <c r="E236" s="10" t="s">
        <v>621</v>
      </c>
      <c r="F236" s="10">
        <v>32.700000000000003</v>
      </c>
      <c r="G236" s="10">
        <v>1.7</v>
      </c>
      <c r="H236" s="6">
        <v>27.909530340376602</v>
      </c>
      <c r="I236" s="3">
        <f t="shared" si="2"/>
        <v>4.7</v>
      </c>
      <c r="J236" s="3" t="str">
        <f t="shared" si="3"/>
        <v>partial match</v>
      </c>
      <c r="K236" s="10" t="s">
        <v>486</v>
      </c>
    </row>
    <row r="237" spans="1:11" ht="15" customHeight="1" x14ac:dyDescent="0.2">
      <c r="A237" s="10" t="s">
        <v>496</v>
      </c>
      <c r="B237" s="10" t="s">
        <v>472</v>
      </c>
      <c r="C237" s="10" t="s">
        <v>361</v>
      </c>
      <c r="D237" s="10" t="s">
        <v>865</v>
      </c>
      <c r="E237" s="10" t="s">
        <v>621</v>
      </c>
      <c r="F237" s="10">
        <v>99000</v>
      </c>
      <c r="G237" s="10">
        <v>2900</v>
      </c>
      <c r="H237" s="6">
        <v>105009.163879883</v>
      </c>
      <c r="I237" s="3">
        <f t="shared" si="2"/>
        <v>6000</v>
      </c>
      <c r="J237" s="3" t="str">
        <f t="shared" si="3"/>
        <v>partial match</v>
      </c>
      <c r="K237" s="10" t="s">
        <v>487</v>
      </c>
    </row>
    <row r="238" spans="1:11" ht="15" customHeight="1" x14ac:dyDescent="0.2">
      <c r="A238" s="10" t="s">
        <v>496</v>
      </c>
      <c r="B238" s="10" t="s">
        <v>472</v>
      </c>
      <c r="C238" s="10" t="s">
        <v>364</v>
      </c>
      <c r="D238" s="10" t="s">
        <v>866</v>
      </c>
      <c r="E238" s="10" t="s">
        <v>621</v>
      </c>
      <c r="F238" s="10">
        <v>6.52</v>
      </c>
      <c r="G238" s="10">
        <v>0.01</v>
      </c>
      <c r="H238" s="6">
        <v>6.3960121899439901</v>
      </c>
      <c r="I238" s="3">
        <f t="shared" si="2"/>
        <v>0.12</v>
      </c>
      <c r="J238" s="3" t="str">
        <f t="shared" si="3"/>
        <v>no match</v>
      </c>
      <c r="K238" s="10" t="s">
        <v>488</v>
      </c>
    </row>
    <row r="239" spans="1:11" ht="15" customHeight="1" x14ac:dyDescent="0.2">
      <c r="A239" s="10" t="s">
        <v>496</v>
      </c>
      <c r="B239" s="10" t="s">
        <v>489</v>
      </c>
      <c r="C239" s="10" t="s">
        <v>368</v>
      </c>
      <c r="D239" s="10" t="s">
        <v>867</v>
      </c>
      <c r="E239" s="10" t="s">
        <v>624</v>
      </c>
      <c r="F239" s="10">
        <v>0.57899999999999996</v>
      </c>
      <c r="G239" s="10">
        <v>4.0000000000000001E-3</v>
      </c>
      <c r="H239" s="6">
        <v>0.68682837097735605</v>
      </c>
      <c r="I239" s="3">
        <f t="shared" si="2"/>
        <v>0.107</v>
      </c>
      <c r="J239" s="3" t="str">
        <f t="shared" si="3"/>
        <v>no match</v>
      </c>
      <c r="K239" s="10" t="s">
        <v>490</v>
      </c>
    </row>
    <row r="240" spans="1:11" ht="15" customHeight="1" x14ac:dyDescent="0.2">
      <c r="A240" s="10" t="s">
        <v>496</v>
      </c>
      <c r="B240" s="10" t="s">
        <v>489</v>
      </c>
      <c r="C240" s="10" t="s">
        <v>370</v>
      </c>
      <c r="D240" s="10" t="s">
        <v>868</v>
      </c>
      <c r="E240" s="10" t="s">
        <v>624</v>
      </c>
      <c r="F240" s="10">
        <v>10.3</v>
      </c>
      <c r="G240" s="10">
        <v>0.1</v>
      </c>
      <c r="H240" s="6">
        <v>6.0451090953665103</v>
      </c>
      <c r="I240" s="3">
        <f t="shared" si="2"/>
        <v>4.2</v>
      </c>
      <c r="J240" s="3" t="str">
        <f t="shared" si="3"/>
        <v>no match</v>
      </c>
      <c r="K240" s="10" t="s">
        <v>491</v>
      </c>
    </row>
    <row r="241" spans="1:11" ht="15" customHeight="1" x14ac:dyDescent="0.2">
      <c r="A241" s="10" t="s">
        <v>496</v>
      </c>
      <c r="B241" s="10" t="s">
        <v>489</v>
      </c>
      <c r="C241" s="10" t="s">
        <v>326</v>
      </c>
      <c r="D241" s="10" t="s">
        <v>856</v>
      </c>
      <c r="E241" s="10" t="s">
        <v>624</v>
      </c>
      <c r="F241" s="10">
        <v>4.0899999999999999E-2</v>
      </c>
      <c r="G241" s="10">
        <v>5.9999999999999995E-4</v>
      </c>
      <c r="H241" s="6">
        <v>4.4710487980944999E-2</v>
      </c>
      <c r="I241" s="3">
        <f t="shared" si="2"/>
        <v>3.8E-3</v>
      </c>
      <c r="J241" s="3" t="str">
        <f t="shared" si="3"/>
        <v>no match</v>
      </c>
      <c r="K241" s="10" t="s">
        <v>492</v>
      </c>
    </row>
    <row r="242" spans="1:11" ht="15" customHeight="1" x14ac:dyDescent="0.2">
      <c r="A242" s="10" t="s">
        <v>496</v>
      </c>
      <c r="B242" s="10" t="s">
        <v>489</v>
      </c>
      <c r="C242" s="10" t="s">
        <v>330</v>
      </c>
      <c r="D242" s="10" t="s">
        <v>857</v>
      </c>
      <c r="E242" s="10" t="s">
        <v>624</v>
      </c>
      <c r="F242" s="10">
        <v>188</v>
      </c>
      <c r="G242" s="10">
        <v>10</v>
      </c>
      <c r="H242" s="6">
        <v>161.54743809757201</v>
      </c>
      <c r="I242" s="3">
        <f t="shared" si="2"/>
        <v>26</v>
      </c>
      <c r="J242" s="3" t="str">
        <f t="shared" si="3"/>
        <v>partial match</v>
      </c>
      <c r="K242" s="10" t="s">
        <v>493</v>
      </c>
    </row>
    <row r="243" spans="1:11" ht="15" customHeight="1" x14ac:dyDescent="0.2">
      <c r="A243" s="10" t="s">
        <v>496</v>
      </c>
      <c r="B243" s="10" t="s">
        <v>489</v>
      </c>
      <c r="C243" s="10" t="s">
        <v>375</v>
      </c>
      <c r="D243" s="10" t="s">
        <v>869</v>
      </c>
      <c r="E243" s="10" t="s">
        <v>624</v>
      </c>
      <c r="F243" s="10">
        <v>3.0200000000000001E-2</v>
      </c>
      <c r="G243" s="10">
        <v>5.9999999999999995E-4</v>
      </c>
      <c r="H243" s="6">
        <v>4.1583044600541602E-2</v>
      </c>
      <c r="I243" s="3">
        <f t="shared" si="2"/>
        <v>1.1299999999999999E-2</v>
      </c>
      <c r="J243" s="3" t="str">
        <f t="shared" si="3"/>
        <v>no match</v>
      </c>
      <c r="K243" s="10" t="s">
        <v>494</v>
      </c>
    </row>
    <row r="244" spans="1:11" ht="15" customHeight="1" x14ac:dyDescent="0.2">
      <c r="A244" s="10" t="s">
        <v>496</v>
      </c>
      <c r="B244" s="10" t="s">
        <v>489</v>
      </c>
      <c r="C244" s="10" t="s">
        <v>377</v>
      </c>
      <c r="D244" s="10" t="s">
        <v>870</v>
      </c>
      <c r="E244" s="10" t="s">
        <v>624</v>
      </c>
      <c r="F244" s="10">
        <v>99.3</v>
      </c>
      <c r="G244" s="10">
        <v>5.5</v>
      </c>
      <c r="H244" s="6">
        <v>96.087559447602899</v>
      </c>
      <c r="I244" s="3">
        <f t="shared" si="2"/>
        <v>3.2</v>
      </c>
      <c r="J244" s="3" t="str">
        <f t="shared" si="3"/>
        <v>match</v>
      </c>
      <c r="K244" s="10" t="s">
        <v>495</v>
      </c>
    </row>
    <row r="245" spans="1:11" ht="15" customHeight="1" x14ac:dyDescent="0.2">
      <c r="A245" s="10" t="s">
        <v>496</v>
      </c>
      <c r="B245" s="10" t="s">
        <v>489</v>
      </c>
      <c r="C245" s="10" t="s">
        <v>379</v>
      </c>
      <c r="D245" s="10" t="s">
        <v>871</v>
      </c>
      <c r="E245" s="10" t="s">
        <v>624</v>
      </c>
      <c r="F245" s="10">
        <v>0.183</v>
      </c>
      <c r="G245" s="10">
        <v>4.0000000000000001E-3</v>
      </c>
      <c r="H245" s="6">
        <v>7.4920935135903602E-2</v>
      </c>
      <c r="I245" s="3">
        <f t="shared" si="2"/>
        <v>0.108</v>
      </c>
      <c r="J245" s="3" t="str">
        <f t="shared" si="3"/>
        <v>no match</v>
      </c>
      <c r="K245" s="10" t="s">
        <v>497</v>
      </c>
    </row>
    <row r="246" spans="1:11" ht="15" customHeight="1" x14ac:dyDescent="0.2">
      <c r="A246" s="10" t="s">
        <v>496</v>
      </c>
      <c r="B246" s="10" t="s">
        <v>489</v>
      </c>
      <c r="C246" s="10" t="s">
        <v>381</v>
      </c>
      <c r="D246" s="10" t="s">
        <v>872</v>
      </c>
      <c r="E246" s="10" t="s">
        <v>624</v>
      </c>
      <c r="F246" s="10">
        <v>2620</v>
      </c>
      <c r="G246" s="10">
        <v>110</v>
      </c>
      <c r="H246" s="6">
        <v>1537.2392743319399</v>
      </c>
      <c r="I246" s="3">
        <f t="shared" si="2"/>
        <v>1080</v>
      </c>
      <c r="J246" s="3" t="str">
        <f t="shared" si="3"/>
        <v>no match</v>
      </c>
      <c r="K246" s="10" t="s">
        <v>498</v>
      </c>
    </row>
    <row r="247" spans="1:11" ht="15" customHeight="1" x14ac:dyDescent="0.2">
      <c r="A247" s="10" t="s">
        <v>496</v>
      </c>
      <c r="B247" s="10" t="s">
        <v>489</v>
      </c>
      <c r="C247" s="10" t="s">
        <v>264</v>
      </c>
      <c r="D247" s="10" t="s">
        <v>846</v>
      </c>
      <c r="E247" s="10" t="s">
        <v>624</v>
      </c>
      <c r="F247" s="10">
        <v>212</v>
      </c>
      <c r="G247" s="10">
        <v>6</v>
      </c>
      <c r="H247" s="6">
        <v>216.43515567540999</v>
      </c>
      <c r="I247" s="3">
        <f t="shared" si="2"/>
        <v>4</v>
      </c>
      <c r="J247" s="3" t="str">
        <f t="shared" si="3"/>
        <v>match</v>
      </c>
      <c r="K247" s="10" t="s">
        <v>499</v>
      </c>
    </row>
    <row r="248" spans="1:11" ht="15" customHeight="1" x14ac:dyDescent="0.2">
      <c r="A248" s="10" t="s">
        <v>496</v>
      </c>
      <c r="B248" s="10" t="s">
        <v>489</v>
      </c>
      <c r="C248" s="10" t="s">
        <v>266</v>
      </c>
      <c r="D248" s="10" t="s">
        <v>847</v>
      </c>
      <c r="E248" s="10" t="s">
        <v>624</v>
      </c>
      <c r="F248" s="10">
        <v>4.9099999999999998E-2</v>
      </c>
      <c r="G248" s="10">
        <v>8.0000000000000004E-4</v>
      </c>
      <c r="H248" s="6">
        <v>5.3060837380586E-2</v>
      </c>
      <c r="I248" s="3">
        <f t="shared" si="2"/>
        <v>3.8999999999999998E-3</v>
      </c>
      <c r="J248" s="3" t="str">
        <f t="shared" si="3"/>
        <v>no match</v>
      </c>
      <c r="K248" s="10" t="s">
        <v>500</v>
      </c>
    </row>
    <row r="249" spans="1:11" ht="15" customHeight="1" x14ac:dyDescent="0.2">
      <c r="A249" s="10" t="s">
        <v>496</v>
      </c>
      <c r="B249" s="10" t="s">
        <v>489</v>
      </c>
      <c r="C249" s="10" t="s">
        <v>385</v>
      </c>
      <c r="D249" s="10" t="s">
        <v>873</v>
      </c>
      <c r="E249" s="10" t="s">
        <v>624</v>
      </c>
      <c r="F249" s="10">
        <v>1370</v>
      </c>
      <c r="G249" s="10">
        <v>10</v>
      </c>
      <c r="H249" s="6">
        <v>1785.21770041676</v>
      </c>
      <c r="I249" s="3">
        <f t="shared" si="2"/>
        <v>410</v>
      </c>
      <c r="J249" s="3" t="str">
        <f t="shared" si="3"/>
        <v>no match</v>
      </c>
      <c r="K249" s="10" t="s">
        <v>501</v>
      </c>
    </row>
    <row r="250" spans="1:11" ht="15" customHeight="1" x14ac:dyDescent="0.2">
      <c r="A250" s="10" t="s">
        <v>496</v>
      </c>
      <c r="B250" s="10" t="s">
        <v>489</v>
      </c>
      <c r="C250" s="10" t="s">
        <v>387</v>
      </c>
      <c r="D250" s="10" t="s">
        <v>874</v>
      </c>
      <c r="E250" s="10" t="s">
        <v>624</v>
      </c>
      <c r="F250" s="10">
        <v>0.317</v>
      </c>
      <c r="G250" s="10">
        <v>3.0000000000000001E-3</v>
      </c>
      <c r="H250" s="6">
        <v>0.437660627706979</v>
      </c>
      <c r="I250" s="3">
        <f t="shared" si="2"/>
        <v>0.12</v>
      </c>
      <c r="J250" s="3" t="str">
        <f t="shared" si="3"/>
        <v>no match</v>
      </c>
      <c r="K250" s="10" t="s">
        <v>502</v>
      </c>
    </row>
    <row r="251" spans="1:11" ht="15" customHeight="1" x14ac:dyDescent="0.2">
      <c r="A251" s="10" t="s">
        <v>496</v>
      </c>
      <c r="B251" s="10" t="s">
        <v>489</v>
      </c>
      <c r="C251" s="10" t="s">
        <v>356</v>
      </c>
      <c r="D251" s="10" t="s">
        <v>864</v>
      </c>
      <c r="E251" s="10" t="s">
        <v>624</v>
      </c>
      <c r="F251" s="10">
        <v>9.7199999999999995E-2</v>
      </c>
      <c r="G251" s="10">
        <v>8.0000000000000004E-4</v>
      </c>
      <c r="H251" s="6">
        <v>9.2452402538531195E-2</v>
      </c>
      <c r="I251" s="3">
        <f t="shared" si="2"/>
        <v>4.7000000000000002E-3</v>
      </c>
      <c r="J251" s="3" t="str">
        <f t="shared" si="3"/>
        <v>no match</v>
      </c>
      <c r="K251" s="10" t="s">
        <v>503</v>
      </c>
    </row>
    <row r="252" spans="1:11" ht="15" customHeight="1" x14ac:dyDescent="0.2">
      <c r="A252" s="10" t="s">
        <v>496</v>
      </c>
      <c r="B252" s="10" t="s">
        <v>489</v>
      </c>
      <c r="C252" s="10" t="s">
        <v>278</v>
      </c>
      <c r="D252" s="10" t="s">
        <v>851</v>
      </c>
      <c r="E252" s="10" t="s">
        <v>624</v>
      </c>
      <c r="F252" s="10">
        <v>32.700000000000003</v>
      </c>
      <c r="G252" s="10">
        <v>1.7</v>
      </c>
      <c r="H252" s="6">
        <v>27.909530340376701</v>
      </c>
      <c r="I252" s="3">
        <f t="shared" si="2"/>
        <v>4.7</v>
      </c>
      <c r="J252" s="3" t="str">
        <f t="shared" si="3"/>
        <v>partial match</v>
      </c>
      <c r="K252" s="10" t="s">
        <v>504</v>
      </c>
    </row>
    <row r="253" spans="1:11" ht="15" customHeight="1" x14ac:dyDescent="0.2">
      <c r="A253" s="10" t="s">
        <v>496</v>
      </c>
      <c r="B253" s="10" t="s">
        <v>489</v>
      </c>
      <c r="C253" s="10" t="s">
        <v>391</v>
      </c>
      <c r="D253" s="10" t="s">
        <v>875</v>
      </c>
      <c r="E253" s="10" t="s">
        <v>624</v>
      </c>
      <c r="F253" s="10">
        <v>4.6100000000000003</v>
      </c>
      <c r="G253" s="10">
        <v>0.05</v>
      </c>
      <c r="H253" s="6">
        <v>2.7056866167523301</v>
      </c>
      <c r="I253" s="3">
        <f t="shared" si="2"/>
        <v>1.9</v>
      </c>
      <c r="J253" s="3" t="str">
        <f t="shared" si="3"/>
        <v>no match</v>
      </c>
      <c r="K253" s="10" t="s">
        <v>505</v>
      </c>
    </row>
    <row r="254" spans="1:11" ht="15" customHeight="1" x14ac:dyDescent="0.2">
      <c r="A254" s="10" t="s">
        <v>496</v>
      </c>
      <c r="B254" s="10" t="s">
        <v>489</v>
      </c>
      <c r="C254" s="10" t="s">
        <v>393</v>
      </c>
      <c r="D254" s="10" t="s">
        <v>876</v>
      </c>
      <c r="E254" s="10" t="s">
        <v>624</v>
      </c>
      <c r="F254" s="10">
        <v>6.61</v>
      </c>
      <c r="G254" s="10">
        <v>0.03</v>
      </c>
      <c r="H254" s="6">
        <v>5.9105473267263298</v>
      </c>
      <c r="I254" s="3">
        <f t="shared" si="2"/>
        <v>0.69</v>
      </c>
      <c r="J254" s="3" t="str">
        <f t="shared" si="3"/>
        <v>no match</v>
      </c>
      <c r="K254" s="10" t="s">
        <v>506</v>
      </c>
    </row>
    <row r="255" spans="1:11" ht="15" customHeight="1" x14ac:dyDescent="0.2">
      <c r="A255" s="10" t="s">
        <v>496</v>
      </c>
      <c r="B255" s="10" t="s">
        <v>507</v>
      </c>
      <c r="C255" s="10" t="s">
        <v>396</v>
      </c>
      <c r="D255" s="10" t="s">
        <v>396</v>
      </c>
      <c r="E255" s="10" t="s">
        <v>621</v>
      </c>
      <c r="F255" s="10">
        <v>2.0799999999999999E-4</v>
      </c>
      <c r="G255" s="10">
        <v>3.9999999999999998E-6</v>
      </c>
      <c r="H255" s="8">
        <v>2.01177221707138E-4</v>
      </c>
      <c r="I255" s="3">
        <f t="shared" si="2"/>
        <v>6.0000000000000002E-6</v>
      </c>
      <c r="J255" s="3" t="str">
        <f t="shared" si="3"/>
        <v>partial match</v>
      </c>
      <c r="K255" s="10" t="s">
        <v>508</v>
      </c>
    </row>
    <row r="256" spans="1:11" ht="15" customHeight="1" x14ac:dyDescent="0.2">
      <c r="A256" s="10" t="s">
        <v>496</v>
      </c>
      <c r="B256" s="10" t="s">
        <v>507</v>
      </c>
      <c r="C256" s="10" t="s">
        <v>181</v>
      </c>
      <c r="D256" s="10" t="s">
        <v>181</v>
      </c>
      <c r="E256" s="10" t="s">
        <v>621</v>
      </c>
      <c r="F256" s="10">
        <v>4.5999999999999999E-2</v>
      </c>
      <c r="G256" s="10">
        <v>6.9999999999999999E-4</v>
      </c>
      <c r="H256" s="6">
        <v>3.6459929610155102E-2</v>
      </c>
      <c r="I256" s="3">
        <f t="shared" si="2"/>
        <v>9.4999999999999998E-3</v>
      </c>
      <c r="J256" s="3" t="str">
        <f t="shared" si="3"/>
        <v>no match</v>
      </c>
      <c r="K256" s="10" t="s">
        <v>509</v>
      </c>
    </row>
    <row r="257" spans="1:11" ht="15" customHeight="1" x14ac:dyDescent="0.2">
      <c r="A257" s="10" t="s">
        <v>496</v>
      </c>
      <c r="B257" s="10" t="s">
        <v>507</v>
      </c>
      <c r="C257" s="10" t="s">
        <v>399</v>
      </c>
      <c r="D257" s="10" t="s">
        <v>399</v>
      </c>
      <c r="E257" s="10" t="s">
        <v>621</v>
      </c>
      <c r="F257" s="10">
        <v>5.14</v>
      </c>
      <c r="G257" s="10">
        <v>0.14000000000000001</v>
      </c>
      <c r="H257" s="6">
        <v>5.6633720804353</v>
      </c>
      <c r="I257" s="3">
        <f t="shared" si="2"/>
        <v>0.52</v>
      </c>
      <c r="J257" s="3" t="str">
        <f t="shared" si="3"/>
        <v>no match</v>
      </c>
      <c r="K257" s="10" t="s">
        <v>510</v>
      </c>
    </row>
    <row r="258" spans="1:11" ht="15" customHeight="1" x14ac:dyDescent="0.2">
      <c r="A258" s="10" t="s">
        <v>496</v>
      </c>
      <c r="B258" s="10" t="s">
        <v>507</v>
      </c>
      <c r="C258" s="10" t="s">
        <v>401</v>
      </c>
      <c r="D258" s="10" t="s">
        <v>401</v>
      </c>
      <c r="E258" s="10" t="s">
        <v>621</v>
      </c>
      <c r="F258" s="10">
        <v>400</v>
      </c>
      <c r="G258" s="10">
        <v>6</v>
      </c>
      <c r="H258" s="6">
        <v>388.02547029471998</v>
      </c>
      <c r="I258" s="3">
        <f t="shared" si="2"/>
        <v>11</v>
      </c>
      <c r="J258" s="3" t="str">
        <f t="shared" si="3"/>
        <v>partial match</v>
      </c>
      <c r="K258" s="10" t="s">
        <v>511</v>
      </c>
    </row>
    <row r="259" spans="1:11" ht="15" customHeight="1" x14ac:dyDescent="0.2">
      <c r="A259" s="10" t="s">
        <v>496</v>
      </c>
      <c r="B259" s="10" t="s">
        <v>507</v>
      </c>
      <c r="C259" s="10" t="s">
        <v>403</v>
      </c>
      <c r="D259" s="10" t="s">
        <v>403</v>
      </c>
      <c r="E259" s="10" t="s">
        <v>621</v>
      </c>
      <c r="F259" s="10">
        <v>0.16200000000000001</v>
      </c>
      <c r="G259" s="10">
        <v>8.0000000000000002E-3</v>
      </c>
      <c r="H259" s="6">
        <v>0.152535630066616</v>
      </c>
      <c r="I259" s="3">
        <f t="shared" si="2"/>
        <v>8.9999999999999993E-3</v>
      </c>
      <c r="J259" s="3" t="str">
        <f t="shared" si="3"/>
        <v>partial match</v>
      </c>
      <c r="K259" s="10" t="s">
        <v>512</v>
      </c>
    </row>
    <row r="260" spans="1:11" ht="15" customHeight="1" x14ac:dyDescent="0.2">
      <c r="A260" s="10" t="s">
        <v>496</v>
      </c>
      <c r="B260" s="10" t="s">
        <v>513</v>
      </c>
      <c r="C260" s="10" t="s">
        <v>406</v>
      </c>
      <c r="D260" s="10" t="s">
        <v>877</v>
      </c>
      <c r="E260" s="10" t="s">
        <v>621</v>
      </c>
      <c r="F260" s="10">
        <v>9.1200000000000003E-2</v>
      </c>
      <c r="G260" s="10">
        <v>8.0000000000000004E-4</v>
      </c>
      <c r="H260" s="6">
        <v>8.6172369129663404E-2</v>
      </c>
      <c r="I260" s="3">
        <f t="shared" si="2"/>
        <v>5.0000000000000001E-3</v>
      </c>
      <c r="J260" s="3" t="str">
        <f t="shared" si="3"/>
        <v>no match</v>
      </c>
      <c r="K260" s="10" t="s">
        <v>514</v>
      </c>
    </row>
    <row r="261" spans="1:11" ht="15" customHeight="1" x14ac:dyDescent="0.2">
      <c r="A261" s="10" t="s">
        <v>496</v>
      </c>
      <c r="B261" s="10" t="s">
        <v>513</v>
      </c>
      <c r="C261" s="10" t="s">
        <v>408</v>
      </c>
      <c r="D261" s="10" t="s">
        <v>878</v>
      </c>
      <c r="E261" s="10" t="s">
        <v>621</v>
      </c>
      <c r="F261" s="10">
        <v>223</v>
      </c>
      <c r="G261" s="10">
        <v>5</v>
      </c>
      <c r="H261" s="6">
        <v>218.87901178603801</v>
      </c>
      <c r="I261" s="3">
        <f t="shared" si="2"/>
        <v>4</v>
      </c>
      <c r="J261" s="3" t="str">
        <f t="shared" si="3"/>
        <v>match</v>
      </c>
      <c r="K261" s="10" t="s">
        <v>515</v>
      </c>
    </row>
    <row r="262" spans="1:11" ht="15" customHeight="1" x14ac:dyDescent="0.2">
      <c r="A262" s="10" t="s">
        <v>496</v>
      </c>
      <c r="B262" s="10" t="s">
        <v>513</v>
      </c>
      <c r="C262" s="10" t="s">
        <v>410</v>
      </c>
      <c r="D262" s="10" t="s">
        <v>879</v>
      </c>
      <c r="E262" s="10" t="s">
        <v>621</v>
      </c>
      <c r="F262" s="10">
        <v>1.6799999999999999E-2</v>
      </c>
      <c r="G262" s="10">
        <v>8.9999999999999998E-4</v>
      </c>
      <c r="H262" s="6">
        <v>1.67417653735904E-2</v>
      </c>
      <c r="I262" s="3">
        <f t="shared" si="2"/>
        <v>0</v>
      </c>
      <c r="J262" s="3" t="str">
        <f t="shared" si="3"/>
        <v>match</v>
      </c>
      <c r="K262" s="10" t="s">
        <v>516</v>
      </c>
    </row>
    <row r="263" spans="1:11" ht="15" customHeight="1" x14ac:dyDescent="0.2">
      <c r="A263" s="10" t="s">
        <v>496</v>
      </c>
      <c r="B263" s="10" t="s">
        <v>513</v>
      </c>
      <c r="C263" s="10" t="s">
        <v>412</v>
      </c>
      <c r="D263" s="10" t="s">
        <v>880</v>
      </c>
      <c r="E263" s="10" t="s">
        <v>621</v>
      </c>
      <c r="F263" s="10">
        <v>364</v>
      </c>
      <c r="G263" s="10">
        <v>17</v>
      </c>
      <c r="H263" s="6">
        <v>313.987669990933</v>
      </c>
      <c r="I263" s="3">
        <f t="shared" si="2"/>
        <v>50</v>
      </c>
      <c r="J263" s="3" t="str">
        <f t="shared" si="3"/>
        <v>partial match</v>
      </c>
      <c r="K263" s="10" t="s">
        <v>517</v>
      </c>
    </row>
    <row r="264" spans="1:11" ht="15" customHeight="1" x14ac:dyDescent="0.2">
      <c r="A264" s="10" t="s">
        <v>496</v>
      </c>
      <c r="B264" s="10" t="s">
        <v>513</v>
      </c>
      <c r="C264" s="10" t="s">
        <v>414</v>
      </c>
      <c r="D264" s="10" t="s">
        <v>881</v>
      </c>
      <c r="E264" s="10" t="s">
        <v>621</v>
      </c>
      <c r="F264" s="10">
        <v>3.5699999999999998E-3</v>
      </c>
      <c r="G264" s="10">
        <v>4.0000000000000003E-5</v>
      </c>
      <c r="H264" s="8">
        <v>3.5778529406355298E-3</v>
      </c>
      <c r="I264" s="3">
        <f t="shared" si="2"/>
        <v>0</v>
      </c>
      <c r="J264" s="3" t="str">
        <f t="shared" si="3"/>
        <v>match</v>
      </c>
      <c r="K264" s="10" t="s">
        <v>518</v>
      </c>
    </row>
    <row r="265" spans="1:11" ht="15" customHeight="1" x14ac:dyDescent="0.2">
      <c r="A265" s="10" t="s">
        <v>496</v>
      </c>
      <c r="B265" s="10" t="s">
        <v>513</v>
      </c>
      <c r="C265" s="10" t="s">
        <v>416</v>
      </c>
      <c r="D265" s="10" t="s">
        <v>882</v>
      </c>
      <c r="E265" s="10" t="s">
        <v>621</v>
      </c>
      <c r="F265" s="10">
        <v>18.899999999999999</v>
      </c>
      <c r="G265" s="10">
        <v>1.2</v>
      </c>
      <c r="H265" s="6">
        <v>15.4119205930169</v>
      </c>
      <c r="I265" s="3">
        <f t="shared" si="2"/>
        <v>3.4</v>
      </c>
      <c r="J265" s="3" t="str">
        <f t="shared" si="3"/>
        <v>partial match</v>
      </c>
      <c r="K265" s="10" t="s">
        <v>519</v>
      </c>
    </row>
    <row r="266" spans="1:11" ht="15" customHeight="1" x14ac:dyDescent="0.2">
      <c r="A266" s="10" t="s">
        <v>496</v>
      </c>
      <c r="B266" s="10" t="s">
        <v>513</v>
      </c>
      <c r="C266" s="10" t="s">
        <v>418</v>
      </c>
      <c r="D266" s="11" t="s">
        <v>904</v>
      </c>
      <c r="E266" s="10" t="s">
        <v>621</v>
      </c>
      <c r="F266" s="10">
        <v>0.79800000000000004</v>
      </c>
      <c r="G266" s="10">
        <v>7.2999999999999995E-2</v>
      </c>
      <c r="H266" s="6">
        <v>0.84748767100761802</v>
      </c>
      <c r="I266" s="3">
        <f t="shared" si="2"/>
        <v>4.9000000000000002E-2</v>
      </c>
      <c r="J266" s="3" t="str">
        <f t="shared" si="3"/>
        <v>match</v>
      </c>
      <c r="K266" s="10" t="s">
        <v>520</v>
      </c>
    </row>
    <row r="267" spans="1:11" ht="15" customHeight="1" x14ac:dyDescent="0.2">
      <c r="A267" s="10" t="s">
        <v>496</v>
      </c>
      <c r="B267" s="10" t="s">
        <v>513</v>
      </c>
      <c r="C267" s="10" t="s">
        <v>420</v>
      </c>
      <c r="D267" s="10" t="s">
        <v>883</v>
      </c>
      <c r="E267" s="10" t="s">
        <v>621</v>
      </c>
      <c r="F267" s="10">
        <v>92800</v>
      </c>
      <c r="G267" s="10">
        <v>1400</v>
      </c>
      <c r="H267" s="6">
        <v>77642.992792384393</v>
      </c>
      <c r="I267" s="3">
        <f t="shared" si="2"/>
        <v>15100</v>
      </c>
      <c r="J267" s="3" t="str">
        <f t="shared" si="3"/>
        <v>no match</v>
      </c>
      <c r="K267" s="10" t="s">
        <v>521</v>
      </c>
    </row>
    <row r="268" spans="1:11" ht="15" customHeight="1" x14ac:dyDescent="0.2">
      <c r="A268" s="10" t="s">
        <v>496</v>
      </c>
      <c r="B268" s="10" t="s">
        <v>513</v>
      </c>
      <c r="C268" s="10" t="s">
        <v>264</v>
      </c>
      <c r="D268" s="10" t="s">
        <v>846</v>
      </c>
      <c r="E268" s="10" t="s">
        <v>621</v>
      </c>
      <c r="F268" s="10">
        <v>10200</v>
      </c>
      <c r="G268" s="10">
        <v>300</v>
      </c>
      <c r="H268" s="6">
        <v>10317.5263825929</v>
      </c>
      <c r="I268" s="3">
        <f t="shared" si="2"/>
        <v>100</v>
      </c>
      <c r="J268" s="3" t="str">
        <f t="shared" si="3"/>
        <v>match</v>
      </c>
      <c r="K268" s="10" t="s">
        <v>522</v>
      </c>
    </row>
    <row r="269" spans="1:11" ht="15" customHeight="1" x14ac:dyDescent="0.2">
      <c r="A269" s="10" t="s">
        <v>496</v>
      </c>
      <c r="B269" s="10" t="s">
        <v>513</v>
      </c>
      <c r="C269" s="10" t="s">
        <v>266</v>
      </c>
      <c r="D269" s="10" t="s">
        <v>847</v>
      </c>
      <c r="E269" s="10" t="s">
        <v>621</v>
      </c>
      <c r="F269" s="10">
        <v>0.22900000000000001</v>
      </c>
      <c r="G269" s="10">
        <v>3.0000000000000001E-3</v>
      </c>
      <c r="H269" s="6">
        <v>0.233851459260945</v>
      </c>
      <c r="I269" s="3">
        <f t="shared" si="2"/>
        <v>4.0000000000000001E-3</v>
      </c>
      <c r="J269" s="3" t="str">
        <f t="shared" si="3"/>
        <v>partial match</v>
      </c>
      <c r="K269" s="10" t="s">
        <v>523</v>
      </c>
    </row>
    <row r="270" spans="1:11" ht="15" customHeight="1" x14ac:dyDescent="0.2">
      <c r="A270" s="10" t="s">
        <v>496</v>
      </c>
      <c r="B270" s="10" t="s">
        <v>513</v>
      </c>
      <c r="C270" s="10" t="s">
        <v>424</v>
      </c>
      <c r="D270" s="10" t="s">
        <v>884</v>
      </c>
      <c r="E270" s="10" t="s">
        <v>621</v>
      </c>
      <c r="F270" s="10">
        <v>1840</v>
      </c>
      <c r="G270" s="10">
        <v>30</v>
      </c>
      <c r="H270" s="6">
        <v>1783.09347234814</v>
      </c>
      <c r="I270" s="3">
        <f t="shared" si="2"/>
        <v>50</v>
      </c>
      <c r="J270" s="3" t="str">
        <f t="shared" si="3"/>
        <v>partial match</v>
      </c>
      <c r="K270" s="10" t="s">
        <v>524</v>
      </c>
    </row>
    <row r="271" spans="1:11" ht="15" customHeight="1" x14ac:dyDescent="0.2">
      <c r="A271" s="10" t="s">
        <v>496</v>
      </c>
      <c r="B271" s="10" t="s">
        <v>513</v>
      </c>
      <c r="C271" s="10" t="s">
        <v>426</v>
      </c>
      <c r="D271" s="10" t="s">
        <v>885</v>
      </c>
      <c r="E271" s="10" t="s">
        <v>621</v>
      </c>
      <c r="F271" s="10">
        <v>4.1300000000000003E-2</v>
      </c>
      <c r="G271" s="10">
        <v>2.9999999999999997E-4</v>
      </c>
      <c r="H271" s="6">
        <v>4.0414629926295097E-2</v>
      </c>
      <c r="I271" s="3">
        <f t="shared" si="2"/>
        <v>8.0000000000000004E-4</v>
      </c>
      <c r="J271" s="3" t="str">
        <f t="shared" si="3"/>
        <v>partial match</v>
      </c>
      <c r="K271" s="10" t="s">
        <v>525</v>
      </c>
    </row>
    <row r="272" spans="1:11" ht="15" customHeight="1" x14ac:dyDescent="0.2">
      <c r="A272" s="10" t="s">
        <v>496</v>
      </c>
      <c r="B272" s="10" t="s">
        <v>513</v>
      </c>
      <c r="C272" s="10" t="s">
        <v>430</v>
      </c>
      <c r="D272" s="10" t="s">
        <v>886</v>
      </c>
      <c r="E272" s="10" t="s">
        <v>624</v>
      </c>
      <c r="F272" s="10">
        <v>1</v>
      </c>
      <c r="G272" s="10">
        <v>0</v>
      </c>
      <c r="I272" s="3" t="str">
        <f>IFERROR(IF(NOT(H272=""),ABS(ROUNDDOWN(F272-H272, 3 - (1+INT(LOG10(ABS(F272)))))),""),IF(AND(F272=0,NOT(F272="")),ABS(ROUNDDOWN(F272-H273,0)),""))</f>
        <v/>
      </c>
      <c r="J272" s="3" t="str">
        <f t="shared" si="3"/>
        <v/>
      </c>
      <c r="K272" s="10" t="s">
        <v>526</v>
      </c>
    </row>
    <row r="273" spans="1:11" ht="15" customHeight="1" x14ac:dyDescent="0.2">
      <c r="A273" s="10" t="s">
        <v>496</v>
      </c>
      <c r="B273" s="10" t="s">
        <v>513</v>
      </c>
      <c r="C273" s="10" t="s">
        <v>278</v>
      </c>
      <c r="D273" s="10" t="s">
        <v>851</v>
      </c>
      <c r="E273" s="10" t="s">
        <v>621</v>
      </c>
      <c r="F273" s="10">
        <v>21.7</v>
      </c>
      <c r="G273" s="10">
        <v>0.4</v>
      </c>
      <c r="H273" s="6">
        <v>17.9371157680898</v>
      </c>
      <c r="I273" s="3">
        <f t="shared" ref="I273:I276" si="4">IFERROR(IF(NOT(H273=""),ABS(ROUNDDOWN(F273-H273, 3 - (1+INT(LOG10(ABS(F273)))))),""),IF(AND(F273=0,NOT(F273="")),ABS(ROUNDDOWN(F273-H274,0)),""))</f>
        <v>3.7</v>
      </c>
      <c r="J273" s="3" t="str">
        <f t="shared" si="3"/>
        <v>no match</v>
      </c>
      <c r="K273" s="10" t="s">
        <v>527</v>
      </c>
    </row>
    <row r="274" spans="1:11" ht="15" customHeight="1" x14ac:dyDescent="0.2">
      <c r="A274" s="10" t="s">
        <v>496</v>
      </c>
      <c r="B274" s="10" t="s">
        <v>513</v>
      </c>
      <c r="C274" s="10" t="s">
        <v>436</v>
      </c>
      <c r="D274" s="10" t="s">
        <v>887</v>
      </c>
      <c r="E274" s="10" t="s">
        <v>621</v>
      </c>
      <c r="F274" s="10">
        <v>63.9</v>
      </c>
      <c r="G274" s="10">
        <v>1.4</v>
      </c>
      <c r="H274" s="6">
        <v>59.375623195291098</v>
      </c>
      <c r="I274" s="3">
        <f t="shared" si="4"/>
        <v>4.5</v>
      </c>
      <c r="J274" s="3" t="str">
        <f t="shared" si="3"/>
        <v>no match</v>
      </c>
      <c r="K274" s="10" t="s">
        <v>528</v>
      </c>
    </row>
    <row r="275" spans="1:11" ht="15" customHeight="1" x14ac:dyDescent="0.2">
      <c r="A275" s="10" t="s">
        <v>496</v>
      </c>
      <c r="B275" s="10" t="s">
        <v>513</v>
      </c>
      <c r="C275" s="10" t="s">
        <v>439</v>
      </c>
      <c r="D275" s="10" t="s">
        <v>888</v>
      </c>
      <c r="E275" s="10" t="s">
        <v>621</v>
      </c>
      <c r="F275" s="10">
        <v>6.98</v>
      </c>
      <c r="G275" s="10">
        <v>0.01</v>
      </c>
      <c r="H275" s="6">
        <v>6.96728076784607</v>
      </c>
      <c r="I275" s="3">
        <f t="shared" si="4"/>
        <v>0.01</v>
      </c>
      <c r="J275" s="3" t="str">
        <f t="shared" si="3"/>
        <v>match</v>
      </c>
      <c r="K275" s="10" t="s">
        <v>529</v>
      </c>
    </row>
    <row r="276" spans="1:11" ht="15" customHeight="1" x14ac:dyDescent="0.2">
      <c r="A276" s="10" t="s">
        <v>496</v>
      </c>
      <c r="B276" s="10" t="s">
        <v>513</v>
      </c>
      <c r="C276" s="10" t="s">
        <v>442</v>
      </c>
      <c r="D276" s="10" t="s">
        <v>889</v>
      </c>
      <c r="E276" s="10" t="s">
        <v>624</v>
      </c>
      <c r="F276" s="10">
        <v>1.1299999999999999E-2</v>
      </c>
      <c r="G276" s="10">
        <v>2.0000000000000001E-4</v>
      </c>
      <c r="H276" s="6">
        <v>1.15125648421144E-2</v>
      </c>
      <c r="I276" s="3">
        <f t="shared" si="4"/>
        <v>2.0000000000000001E-4</v>
      </c>
      <c r="J276" s="3" t="str">
        <f t="shared" si="3"/>
        <v>match</v>
      </c>
      <c r="K276" s="10" t="s">
        <v>530</v>
      </c>
    </row>
    <row r="277" spans="1:11" ht="15.75" customHeight="1" x14ac:dyDescent="0.2">
      <c r="D277" s="10"/>
    </row>
    <row r="278" spans="1:11" ht="15.75" customHeight="1" x14ac:dyDescent="0.2">
      <c r="D278" s="10"/>
    </row>
    <row r="279" spans="1:11" ht="15.75" customHeight="1" x14ac:dyDescent="0.2">
      <c r="D279" s="10"/>
    </row>
    <row r="280" spans="1:11" ht="15.75" customHeight="1" x14ac:dyDescent="0.2">
      <c r="D280" s="10"/>
    </row>
    <row r="281" spans="1:11" ht="15.75" customHeight="1" x14ac:dyDescent="0.2">
      <c r="D281" s="10"/>
    </row>
    <row r="282" spans="1:11" ht="15.75" customHeight="1" x14ac:dyDescent="0.2">
      <c r="D282" s="10"/>
    </row>
    <row r="283" spans="1:11" ht="15.75" customHeight="1" x14ac:dyDescent="0.2">
      <c r="D283" s="10"/>
    </row>
    <row r="284" spans="1:11" ht="15.75" customHeight="1" x14ac:dyDescent="0.2">
      <c r="D284" s="10"/>
    </row>
    <row r="285" spans="1:11" ht="15.75" customHeight="1" x14ac:dyDescent="0.2">
      <c r="D285" s="10"/>
    </row>
    <row r="286" spans="1:11" ht="15.75" customHeight="1" x14ac:dyDescent="0.2">
      <c r="D286" s="10"/>
    </row>
    <row r="287" spans="1:11" ht="15.75" customHeight="1" x14ac:dyDescent="0.2">
      <c r="D287" s="10"/>
    </row>
    <row r="288" spans="1:11" ht="15.75" customHeight="1" x14ac:dyDescent="0.2">
      <c r="D288" s="10"/>
    </row>
    <row r="289" spans="4:4" ht="15.75" customHeight="1" x14ac:dyDescent="0.2">
      <c r="D289" s="10"/>
    </row>
    <row r="290" spans="4:4" ht="15.75" customHeight="1" x14ac:dyDescent="0.2">
      <c r="D290" s="10"/>
    </row>
    <row r="291" spans="4:4" ht="15.75" customHeight="1" x14ac:dyDescent="0.2">
      <c r="D291" s="10"/>
    </row>
    <row r="292" spans="4:4" ht="15.75" customHeight="1" x14ac:dyDescent="0.2">
      <c r="D292" s="10"/>
    </row>
    <row r="293" spans="4:4" ht="15.75" customHeight="1" x14ac:dyDescent="0.2">
      <c r="D293" s="10"/>
    </row>
    <row r="294" spans="4:4" ht="15.75" customHeight="1" x14ac:dyDescent="0.2">
      <c r="D294" s="10"/>
    </row>
    <row r="295" spans="4:4" ht="15.75" customHeight="1" x14ac:dyDescent="0.2">
      <c r="D295" s="10"/>
    </row>
    <row r="296" spans="4:4" ht="15.75" customHeight="1" x14ac:dyDescent="0.2">
      <c r="D296" s="10"/>
    </row>
    <row r="297" spans="4:4" ht="15.75" customHeight="1" x14ac:dyDescent="0.2">
      <c r="D297" s="10"/>
    </row>
    <row r="298" spans="4:4" ht="15.75" customHeight="1" x14ac:dyDescent="0.2">
      <c r="D298" s="10"/>
    </row>
    <row r="299" spans="4:4" ht="15.75" customHeight="1" x14ac:dyDescent="0.2">
      <c r="D299" s="10"/>
    </row>
    <row r="300" spans="4:4" ht="15.75" customHeight="1" x14ac:dyDescent="0.2">
      <c r="D300" s="10"/>
    </row>
    <row r="301" spans="4:4" ht="15.75" customHeight="1" x14ac:dyDescent="0.2">
      <c r="D301" s="10"/>
    </row>
    <row r="302" spans="4:4" ht="15.75" customHeight="1" x14ac:dyDescent="0.2">
      <c r="D302" s="10"/>
    </row>
    <row r="303" spans="4:4" ht="15.75" customHeight="1" x14ac:dyDescent="0.2">
      <c r="D303" s="10"/>
    </row>
    <row r="304" spans="4:4" ht="15.75" customHeight="1" x14ac:dyDescent="0.2">
      <c r="D304" s="10"/>
    </row>
    <row r="305" spans="4:4" ht="15.75" customHeight="1" x14ac:dyDescent="0.2">
      <c r="D305" s="10"/>
    </row>
    <row r="306" spans="4:4" ht="15.75" customHeight="1" x14ac:dyDescent="0.2">
      <c r="D306" s="10"/>
    </row>
    <row r="307" spans="4:4" ht="15.75" customHeight="1" x14ac:dyDescent="0.2">
      <c r="D307" s="10"/>
    </row>
    <row r="308" spans="4:4" ht="15.75" customHeight="1" x14ac:dyDescent="0.2">
      <c r="D308" s="10"/>
    </row>
    <row r="309" spans="4:4" ht="15.75" customHeight="1" x14ac:dyDescent="0.2">
      <c r="D309" s="10"/>
    </row>
    <row r="310" spans="4:4" ht="15.75" customHeight="1" x14ac:dyDescent="0.2">
      <c r="D310" s="10"/>
    </row>
    <row r="311" spans="4:4" ht="15.75" customHeight="1" x14ac:dyDescent="0.2">
      <c r="D311" s="10"/>
    </row>
    <row r="312" spans="4:4" ht="15.75" customHeight="1" x14ac:dyDescent="0.2">
      <c r="D312" s="10"/>
    </row>
    <row r="313" spans="4:4" ht="15.75" customHeight="1" x14ac:dyDescent="0.2">
      <c r="D313" s="10"/>
    </row>
    <row r="314" spans="4:4" ht="15.75" customHeight="1" x14ac:dyDescent="0.2">
      <c r="D314" s="10"/>
    </row>
    <row r="315" spans="4:4" ht="15.75" customHeight="1" x14ac:dyDescent="0.2">
      <c r="D315" s="10"/>
    </row>
    <row r="316" spans="4:4" ht="15.75" customHeight="1" x14ac:dyDescent="0.2">
      <c r="D316" s="10"/>
    </row>
    <row r="317" spans="4:4" ht="15.75" customHeight="1" x14ac:dyDescent="0.2">
      <c r="D317" s="10"/>
    </row>
    <row r="318" spans="4:4" ht="15.75" customHeight="1" x14ac:dyDescent="0.2">
      <c r="D318" s="10"/>
    </row>
    <row r="335" spans="4:4" ht="15.75" customHeight="1" x14ac:dyDescent="0.2">
      <c r="D335" s="10"/>
    </row>
    <row r="336" spans="4:4" ht="15.75" customHeight="1" x14ac:dyDescent="0.2">
      <c r="D336" s="10"/>
    </row>
    <row r="337" spans="4:4" ht="15.75" customHeight="1" x14ac:dyDescent="0.2">
      <c r="D337" s="10"/>
    </row>
    <row r="338" spans="4:4" ht="15.75" customHeight="1" x14ac:dyDescent="0.2">
      <c r="D338" s="10"/>
    </row>
    <row r="339" spans="4:4" ht="15.75" customHeight="1" x14ac:dyDescent="0.2">
      <c r="D339" s="10"/>
    </row>
    <row r="340" spans="4:4" ht="15.75" customHeight="1" x14ac:dyDescent="0.2">
      <c r="D340" s="10"/>
    </row>
    <row r="341" spans="4:4" ht="15.75" customHeight="1" x14ac:dyDescent="0.2">
      <c r="D341" s="10"/>
    </row>
    <row r="342" spans="4:4" ht="15.75" customHeight="1" x14ac:dyDescent="0.2">
      <c r="D342" s="10"/>
    </row>
    <row r="343" spans="4:4" ht="15.75" customHeight="1" x14ac:dyDescent="0.2">
      <c r="D343" s="10"/>
    </row>
    <row r="344" spans="4:4" ht="15.75" customHeight="1" x14ac:dyDescent="0.2">
      <c r="D344" s="10"/>
    </row>
    <row r="345" spans="4:4" ht="15.75" customHeight="1" x14ac:dyDescent="0.2">
      <c r="D345" s="10"/>
    </row>
    <row r="346" spans="4:4" ht="15.75" customHeight="1" x14ac:dyDescent="0.2">
      <c r="D346" s="10"/>
    </row>
    <row r="347" spans="4:4" ht="15.75" customHeight="1" x14ac:dyDescent="0.2">
      <c r="D347" s="10"/>
    </row>
    <row r="348" spans="4:4" ht="15.75" customHeight="1" x14ac:dyDescent="0.2">
      <c r="D348" s="10"/>
    </row>
    <row r="349" spans="4:4" ht="15.75" customHeight="1" x14ac:dyDescent="0.2">
      <c r="D349" s="10"/>
    </row>
    <row r="350" spans="4:4" ht="15.75" customHeight="1" x14ac:dyDescent="0.2">
      <c r="D350" s="10"/>
    </row>
    <row r="351" spans="4:4" ht="15.75" customHeight="1" x14ac:dyDescent="0.2">
      <c r="D351" s="10"/>
    </row>
    <row r="352" spans="4:4" ht="15.75" customHeight="1" x14ac:dyDescent="0.2">
      <c r="D352" s="10"/>
    </row>
    <row r="353" spans="4:4" ht="15.75" customHeight="1" x14ac:dyDescent="0.2">
      <c r="D353" s="10"/>
    </row>
    <row r="354" spans="4:4" ht="15.75" customHeight="1" x14ac:dyDescent="0.2">
      <c r="D354" s="10"/>
    </row>
    <row r="355" spans="4:4" ht="15.75" customHeight="1" x14ac:dyDescent="0.2">
      <c r="D355" s="10"/>
    </row>
    <row r="356" spans="4:4" ht="15.75" customHeight="1" x14ac:dyDescent="0.2">
      <c r="D356" s="10"/>
    </row>
    <row r="357" spans="4:4" ht="15.75" customHeight="1" x14ac:dyDescent="0.2">
      <c r="D357" s="10"/>
    </row>
    <row r="358" spans="4:4" ht="15.75" customHeight="1" x14ac:dyDescent="0.2">
      <c r="D358" s="10"/>
    </row>
    <row r="359" spans="4:4" ht="15.75" customHeight="1" x14ac:dyDescent="0.2">
      <c r="D359" s="10"/>
    </row>
    <row r="360" spans="4:4" ht="15.75" customHeight="1" x14ac:dyDescent="0.2">
      <c r="D360" s="10"/>
    </row>
    <row r="361" spans="4:4" ht="15.75" customHeight="1" x14ac:dyDescent="0.2">
      <c r="D361" s="10"/>
    </row>
    <row r="362" spans="4:4" ht="15.75" customHeight="1" x14ac:dyDescent="0.2">
      <c r="D362" s="10"/>
    </row>
    <row r="363" spans="4:4" ht="15.75" customHeight="1" x14ac:dyDescent="0.2">
      <c r="D363" s="10"/>
    </row>
    <row r="364" spans="4:4" ht="15.75" customHeight="1" x14ac:dyDescent="0.2">
      <c r="D364" s="10"/>
    </row>
    <row r="365" spans="4:4" ht="15.75" customHeight="1" x14ac:dyDescent="0.2">
      <c r="D365" s="10"/>
    </row>
    <row r="366" spans="4:4" ht="15.75" customHeight="1" x14ac:dyDescent="0.2">
      <c r="D366" s="10"/>
    </row>
    <row r="383" spans="4:4" ht="15.75" customHeight="1" x14ac:dyDescent="0.2">
      <c r="D383" s="10"/>
    </row>
    <row r="384" spans="4:4" ht="15.75" customHeight="1" x14ac:dyDescent="0.2">
      <c r="D384" s="10"/>
    </row>
    <row r="385" spans="4:4" ht="15.75" customHeight="1" x14ac:dyDescent="0.2">
      <c r="D385" s="10"/>
    </row>
    <row r="386" spans="4:4" ht="15.75" customHeight="1" x14ac:dyDescent="0.2">
      <c r="D386" s="10"/>
    </row>
    <row r="387" spans="4:4" ht="15.75" customHeight="1" x14ac:dyDescent="0.2">
      <c r="D387" s="10"/>
    </row>
    <row r="388" spans="4:4" ht="15.75" customHeight="1" x14ac:dyDescent="0.2">
      <c r="D388" s="10"/>
    </row>
    <row r="389" spans="4:4" ht="15.75" customHeight="1" x14ac:dyDescent="0.2">
      <c r="D389" s="10"/>
    </row>
    <row r="390" spans="4:4" ht="15.75" customHeight="1" x14ac:dyDescent="0.2">
      <c r="D390" s="10"/>
    </row>
    <row r="391" spans="4:4" ht="15.75" customHeight="1" x14ac:dyDescent="0.2">
      <c r="D391" s="10"/>
    </row>
    <row r="392" spans="4:4" ht="15.75" customHeight="1" x14ac:dyDescent="0.2">
      <c r="D392" s="10"/>
    </row>
    <row r="398" spans="4:4" ht="15.75" customHeight="1" x14ac:dyDescent="0.2">
      <c r="D398" s="10"/>
    </row>
    <row r="399" spans="4:4" ht="15.75" customHeight="1" x14ac:dyDescent="0.2">
      <c r="D399" s="10"/>
    </row>
    <row r="400" spans="4:4" ht="15.75" customHeight="1" x14ac:dyDescent="0.2">
      <c r="D400" s="10"/>
    </row>
    <row r="401" spans="4:4" ht="15.75" customHeight="1" x14ac:dyDescent="0.2">
      <c r="D401" s="10"/>
    </row>
    <row r="402" spans="4:4" ht="15.75" customHeight="1" x14ac:dyDescent="0.2">
      <c r="D402" s="10"/>
    </row>
    <row r="403" spans="4:4" ht="15.75" customHeight="1" x14ac:dyDescent="0.2">
      <c r="D403" s="10"/>
    </row>
    <row r="404" spans="4:4" ht="15.75" customHeight="1" x14ac:dyDescent="0.2">
      <c r="D404" s="10"/>
    </row>
    <row r="405" spans="4:4" ht="15.75" customHeight="1" x14ac:dyDescent="0.2">
      <c r="D405" s="10"/>
    </row>
    <row r="406" spans="4:4" ht="15.75" customHeight="1" x14ac:dyDescent="0.2">
      <c r="D406" s="10"/>
    </row>
    <row r="407" spans="4:4" ht="15.75" customHeight="1" x14ac:dyDescent="0.2">
      <c r="D407" s="10"/>
    </row>
    <row r="408" spans="4:4" ht="15.75" customHeight="1" x14ac:dyDescent="0.2">
      <c r="D408" s="10"/>
    </row>
    <row r="409" spans="4:4" ht="15.75" customHeight="1" x14ac:dyDescent="0.2">
      <c r="D409" s="10"/>
    </row>
    <row r="410" spans="4:4" ht="15.75" customHeight="1" x14ac:dyDescent="0.2">
      <c r="D410" s="10"/>
    </row>
    <row r="411" spans="4:4" ht="15.75" customHeight="1" x14ac:dyDescent="0.2">
      <c r="D411" s="10"/>
    </row>
    <row r="412" spans="4:4" ht="15.75" customHeight="1" x14ac:dyDescent="0.2">
      <c r="D412" s="10"/>
    </row>
    <row r="413" spans="4:4" ht="15.75" customHeight="1" x14ac:dyDescent="0.2">
      <c r="D413" s="10"/>
    </row>
    <row r="414" spans="4:4" ht="15.75" customHeight="1" x14ac:dyDescent="0.2">
      <c r="D414" s="10"/>
    </row>
    <row r="415" spans="4:4" ht="15.75" customHeight="1" x14ac:dyDescent="0.2">
      <c r="D415" s="10"/>
    </row>
    <row r="416" spans="4:4" ht="15.75" customHeight="1" x14ac:dyDescent="0.2">
      <c r="D416" s="10"/>
    </row>
    <row r="417" spans="4:4" ht="15.75" customHeight="1" x14ac:dyDescent="0.2">
      <c r="D417" s="10"/>
    </row>
    <row r="418" spans="4:4" ht="15.75" customHeight="1" x14ac:dyDescent="0.2">
      <c r="D418" s="10"/>
    </row>
    <row r="419" spans="4:4" ht="15.75" customHeight="1" x14ac:dyDescent="0.2">
      <c r="D419" s="10"/>
    </row>
    <row r="420" spans="4:4" ht="15.75" customHeight="1" x14ac:dyDescent="0.2">
      <c r="D420" s="10"/>
    </row>
    <row r="421" spans="4:4" ht="15.75" customHeight="1" x14ac:dyDescent="0.2">
      <c r="D421" s="10"/>
    </row>
    <row r="422" spans="4:4" ht="15.75" customHeight="1" x14ac:dyDescent="0.2">
      <c r="D422" s="10"/>
    </row>
    <row r="423" spans="4:4" ht="15.75" customHeight="1" x14ac:dyDescent="0.2">
      <c r="D423" s="10"/>
    </row>
    <row r="424" spans="4:4" ht="15.75" customHeight="1" x14ac:dyDescent="0.2">
      <c r="D424" s="10"/>
    </row>
    <row r="425" spans="4:4" ht="15.75" customHeight="1" x14ac:dyDescent="0.2">
      <c r="D425" s="10"/>
    </row>
    <row r="426" spans="4:4" ht="15.75" customHeight="1" x14ac:dyDescent="0.2">
      <c r="D426" s="10"/>
    </row>
    <row r="427" spans="4:4" ht="15.75" customHeight="1" x14ac:dyDescent="0.2">
      <c r="D427" s="10"/>
    </row>
    <row r="428" spans="4:4" ht="15.75" customHeight="1" x14ac:dyDescent="0.2">
      <c r="D428" s="10"/>
    </row>
    <row r="429" spans="4:4" ht="15.75" customHeight="1" x14ac:dyDescent="0.2">
      <c r="D429" s="10"/>
    </row>
    <row r="430" spans="4:4" ht="15.75" customHeight="1" x14ac:dyDescent="0.2">
      <c r="D430" s="10"/>
    </row>
    <row r="431" spans="4:4" ht="15.75" customHeight="1" x14ac:dyDescent="0.2">
      <c r="D431" s="10"/>
    </row>
  </sheetData>
  <phoneticPr fontId="5"/>
  <conditionalFormatting sqref="J2:J276">
    <cfRule type="containsBlanks" dxfId="7" priority="5">
      <formula>LEN(TRIM(J2))=0</formula>
    </cfRule>
  </conditionalFormatting>
  <conditionalFormatting sqref="J2:J276">
    <cfRule type="cellIs" dxfId="6" priority="6" operator="equal">
      <formula>"match"</formula>
    </cfRule>
  </conditionalFormatting>
  <conditionalFormatting sqref="J2:J276">
    <cfRule type="cellIs" dxfId="5" priority="7" operator="equal">
      <formula>"partial match"</formula>
    </cfRule>
  </conditionalFormatting>
  <conditionalFormatting sqref="J2:J276">
    <cfRule type="cellIs" dxfId="4" priority="8" operator="equal">
      <formula>"no match"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K276"/>
  <sheetViews>
    <sheetView topLeftCell="A25" workbookViewId="0">
      <selection activeCell="D2" sqref="D2"/>
    </sheetView>
  </sheetViews>
  <sheetFormatPr defaultColWidth="14.42578125" defaultRowHeight="15.75" customHeight="1" x14ac:dyDescent="0.2"/>
  <cols>
    <col min="2" max="2" width="43" customWidth="1"/>
    <col min="3" max="4" width="50.140625" customWidth="1"/>
    <col min="11" max="11" width="30.42578125" customWidth="1"/>
  </cols>
  <sheetData>
    <row r="1" spans="1:11" ht="15" customHeight="1" x14ac:dyDescent="0.2">
      <c r="A1" s="1" t="s">
        <v>0</v>
      </c>
      <c r="B1" s="1" t="s">
        <v>1</v>
      </c>
      <c r="C1" s="1" t="s">
        <v>2</v>
      </c>
      <c r="D1" s="1" t="s">
        <v>796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ht="15" customHeight="1" x14ac:dyDescent="0.2">
      <c r="A2" s="10" t="s">
        <v>531</v>
      </c>
      <c r="B2" s="10" t="s">
        <v>532</v>
      </c>
      <c r="C2" s="10" t="s">
        <v>533</v>
      </c>
      <c r="D2" s="10"/>
      <c r="E2" s="10" t="s">
        <v>621</v>
      </c>
      <c r="F2" s="10">
        <v>204</v>
      </c>
      <c r="G2" s="10">
        <v>0</v>
      </c>
      <c r="H2" s="9"/>
      <c r="I2" s="3" t="str">
        <f t="shared" ref="I2" si="0">IFERROR(IF(NOT(H2=""),ABS(ROUNDDOWN(F2-H2, 3 - (1+INT(LOG10(ABS(F2)))))),""),IF(AND(F2=0,NOT(F2="")),ABS(ROUNDDOWN(F2-H2,0)),""))</f>
        <v/>
      </c>
      <c r="J2" s="3" t="str">
        <f t="shared" ref="J2" si="1">IF(NOT(I2=""),IF(I2&lt;=G2,"match",IF(I2&lt;3*G2,"partial match","no match")),"")</f>
        <v/>
      </c>
      <c r="K2" s="10" t="s">
        <v>560</v>
      </c>
    </row>
    <row r="3" spans="1:11" ht="15" customHeight="1" x14ac:dyDescent="0.2">
      <c r="A3" s="10" t="s">
        <v>531</v>
      </c>
      <c r="B3" s="10" t="s">
        <v>532</v>
      </c>
      <c r="C3" s="10" t="s">
        <v>534</v>
      </c>
      <c r="D3" s="10"/>
      <c r="E3" s="10" t="s">
        <v>621</v>
      </c>
      <c r="F3" s="10">
        <v>201</v>
      </c>
      <c r="G3" s="10">
        <v>0</v>
      </c>
      <c r="H3" s="9"/>
      <c r="I3" s="3" t="str">
        <f t="shared" ref="I3:I66" si="2">IFERROR(IF(NOT(H3=""),ABS(ROUNDDOWN(F3-H3, 3 - (1+INT(LOG10(ABS(F3)))))),""),IF(AND(F3=0,NOT(F3="")),ABS(ROUNDDOWN(F3-H3,0)),""))</f>
        <v/>
      </c>
      <c r="J3" s="3" t="str">
        <f t="shared" ref="J3:J66" si="3">IF(NOT(I3=""),IF(I3&lt;=G3,"match",IF(I3&lt;3*G3,"partial match","no match")),"")</f>
        <v/>
      </c>
      <c r="K3" s="10" t="s">
        <v>561</v>
      </c>
    </row>
    <row r="4" spans="1:11" ht="15" customHeight="1" x14ac:dyDescent="0.2">
      <c r="A4" s="10" t="s">
        <v>531</v>
      </c>
      <c r="B4" s="10" t="s">
        <v>532</v>
      </c>
      <c r="C4" s="10" t="s">
        <v>535</v>
      </c>
      <c r="D4" s="10"/>
      <c r="E4" s="10" t="s">
        <v>621</v>
      </c>
      <c r="F4" s="10">
        <v>60</v>
      </c>
      <c r="G4" s="10">
        <v>0</v>
      </c>
      <c r="H4" s="9"/>
      <c r="I4" s="3" t="str">
        <f t="shared" si="2"/>
        <v/>
      </c>
      <c r="J4" s="3" t="str">
        <f t="shared" si="3"/>
        <v/>
      </c>
      <c r="K4" s="10" t="s">
        <v>562</v>
      </c>
    </row>
    <row r="5" spans="1:11" ht="15" customHeight="1" x14ac:dyDescent="0.2">
      <c r="A5" s="10" t="s">
        <v>531</v>
      </c>
      <c r="B5" s="10" t="s">
        <v>532</v>
      </c>
      <c r="C5" s="10" t="s">
        <v>536</v>
      </c>
      <c r="D5" s="10"/>
      <c r="E5" s="10" t="s">
        <v>621</v>
      </c>
      <c r="F5" s="10">
        <v>0.97699999999999998</v>
      </c>
      <c r="G5" s="10">
        <v>0</v>
      </c>
      <c r="I5" s="3" t="str">
        <f t="shared" si="2"/>
        <v/>
      </c>
      <c r="J5" s="3" t="str">
        <f t="shared" si="3"/>
        <v/>
      </c>
      <c r="K5" s="10" t="s">
        <v>563</v>
      </c>
    </row>
    <row r="6" spans="1:11" ht="15" customHeight="1" x14ac:dyDescent="0.2">
      <c r="A6" s="10" t="s">
        <v>531</v>
      </c>
      <c r="B6" s="10" t="s">
        <v>532</v>
      </c>
      <c r="C6" s="10" t="s">
        <v>537</v>
      </c>
      <c r="D6" s="10"/>
      <c r="E6" s="10" t="s">
        <v>621</v>
      </c>
      <c r="F6" s="10">
        <v>0.97699999999999998</v>
      </c>
      <c r="G6" s="10">
        <v>0</v>
      </c>
      <c r="I6" s="3" t="str">
        <f t="shared" si="2"/>
        <v/>
      </c>
      <c r="J6" s="3" t="str">
        <f t="shared" si="3"/>
        <v/>
      </c>
      <c r="K6" s="10" t="s">
        <v>564</v>
      </c>
    </row>
    <row r="7" spans="1:11" ht="15" customHeight="1" x14ac:dyDescent="0.2">
      <c r="A7" s="10" t="s">
        <v>531</v>
      </c>
      <c r="B7" s="10" t="s">
        <v>532</v>
      </c>
      <c r="C7" s="10" t="s">
        <v>538</v>
      </c>
      <c r="D7" s="10"/>
      <c r="E7" s="10" t="s">
        <v>621</v>
      </c>
      <c r="F7" s="10">
        <v>3</v>
      </c>
      <c r="G7" s="10">
        <v>0</v>
      </c>
      <c r="I7" s="3" t="str">
        <f t="shared" si="2"/>
        <v/>
      </c>
      <c r="J7" s="3" t="str">
        <f t="shared" si="3"/>
        <v/>
      </c>
      <c r="K7" s="10" t="s">
        <v>565</v>
      </c>
    </row>
    <row r="8" spans="1:11" ht="15" customHeight="1" x14ac:dyDescent="0.2">
      <c r="A8" s="10" t="s">
        <v>531</v>
      </c>
      <c r="B8" s="10" t="s">
        <v>532</v>
      </c>
      <c r="C8" s="10" t="s">
        <v>539</v>
      </c>
      <c r="D8" s="10"/>
      <c r="E8" s="10" t="s">
        <v>621</v>
      </c>
      <c r="F8" s="10">
        <v>-266</v>
      </c>
      <c r="G8" s="10">
        <v>0</v>
      </c>
      <c r="I8" s="3" t="str">
        <f t="shared" si="2"/>
        <v/>
      </c>
      <c r="J8" s="3" t="str">
        <f t="shared" si="3"/>
        <v/>
      </c>
      <c r="K8" s="10" t="s">
        <v>566</v>
      </c>
    </row>
    <row r="9" spans="1:11" ht="15" customHeight="1" x14ac:dyDescent="0.2">
      <c r="A9" s="10" t="s">
        <v>531</v>
      </c>
      <c r="B9" s="10" t="s">
        <v>532</v>
      </c>
      <c r="C9" s="10" t="s">
        <v>540</v>
      </c>
      <c r="D9" s="10"/>
      <c r="E9" s="10" t="s">
        <v>621</v>
      </c>
      <c r="F9" s="10">
        <v>-1000</v>
      </c>
      <c r="G9" s="10">
        <v>0</v>
      </c>
      <c r="I9" s="3" t="str">
        <f t="shared" si="2"/>
        <v/>
      </c>
      <c r="J9" s="3" t="str">
        <f t="shared" si="3"/>
        <v/>
      </c>
      <c r="K9" s="10" t="s">
        <v>567</v>
      </c>
    </row>
    <row r="10" spans="1:11" ht="15" customHeight="1" x14ac:dyDescent="0.2">
      <c r="A10" s="10" t="s">
        <v>531</v>
      </c>
      <c r="B10" s="10" t="s">
        <v>532</v>
      </c>
      <c r="C10" s="10" t="s">
        <v>541</v>
      </c>
      <c r="D10" s="10"/>
      <c r="E10" s="10" t="s">
        <v>621</v>
      </c>
      <c r="F10" s="10">
        <v>3065</v>
      </c>
      <c r="G10" s="10">
        <v>0</v>
      </c>
      <c r="I10" s="3" t="str">
        <f t="shared" si="2"/>
        <v/>
      </c>
      <c r="J10" s="3" t="str">
        <f t="shared" si="3"/>
        <v/>
      </c>
      <c r="K10" s="10" t="s">
        <v>568</v>
      </c>
    </row>
    <row r="11" spans="1:11" ht="15" customHeight="1" x14ac:dyDescent="0.2">
      <c r="A11" s="10" t="s">
        <v>531</v>
      </c>
      <c r="B11" s="10" t="s">
        <v>542</v>
      </c>
      <c r="C11" s="10" t="s">
        <v>533</v>
      </c>
      <c r="D11" s="10"/>
      <c r="E11" s="10" t="s">
        <v>621</v>
      </c>
      <c r="F11" s="10">
        <v>100</v>
      </c>
      <c r="G11" s="10">
        <v>1</v>
      </c>
      <c r="I11" s="3" t="str">
        <f t="shared" si="2"/>
        <v/>
      </c>
      <c r="J11" s="3" t="str">
        <f t="shared" si="3"/>
        <v/>
      </c>
      <c r="K11" s="10" t="s">
        <v>569</v>
      </c>
    </row>
    <row r="12" spans="1:11" ht="15" customHeight="1" x14ac:dyDescent="0.2">
      <c r="A12" s="10" t="s">
        <v>531</v>
      </c>
      <c r="B12" s="10" t="s">
        <v>542</v>
      </c>
      <c r="C12" s="10" t="s">
        <v>534</v>
      </c>
      <c r="D12" s="10"/>
      <c r="E12" s="10" t="s">
        <v>621</v>
      </c>
      <c r="F12" s="10">
        <v>99</v>
      </c>
      <c r="G12" s="10">
        <v>0.8</v>
      </c>
      <c r="I12" s="3" t="str">
        <f t="shared" si="2"/>
        <v/>
      </c>
      <c r="J12" s="3" t="str">
        <f t="shared" si="3"/>
        <v/>
      </c>
      <c r="K12" s="10" t="s">
        <v>570</v>
      </c>
    </row>
    <row r="13" spans="1:11" ht="15" customHeight="1" x14ac:dyDescent="0.2">
      <c r="A13" s="10" t="s">
        <v>531</v>
      </c>
      <c r="B13" s="10" t="s">
        <v>542</v>
      </c>
      <c r="C13" s="10" t="s">
        <v>535</v>
      </c>
      <c r="D13" s="10"/>
      <c r="E13" s="10" t="s">
        <v>621</v>
      </c>
      <c r="F13" s="10">
        <v>90</v>
      </c>
      <c r="G13" s="10">
        <v>0</v>
      </c>
      <c r="I13" s="3" t="str">
        <f t="shared" si="2"/>
        <v/>
      </c>
      <c r="J13" s="3" t="str">
        <f t="shared" si="3"/>
        <v/>
      </c>
      <c r="K13" s="10" t="s">
        <v>571</v>
      </c>
    </row>
    <row r="14" spans="1:11" ht="15" customHeight="1" x14ac:dyDescent="0.2">
      <c r="A14" s="10" t="s">
        <v>531</v>
      </c>
      <c r="B14" s="10" t="s">
        <v>542</v>
      </c>
      <c r="C14" s="10" t="s">
        <v>536</v>
      </c>
      <c r="D14" s="10"/>
      <c r="E14" s="10" t="s">
        <v>621</v>
      </c>
      <c r="F14" s="10">
        <v>2</v>
      </c>
      <c r="G14" s="10">
        <v>0</v>
      </c>
      <c r="I14" s="3" t="str">
        <f t="shared" si="2"/>
        <v/>
      </c>
      <c r="J14" s="3" t="str">
        <f t="shared" si="3"/>
        <v/>
      </c>
      <c r="K14" s="10" t="s">
        <v>572</v>
      </c>
    </row>
    <row r="15" spans="1:11" ht="15" customHeight="1" x14ac:dyDescent="0.2">
      <c r="A15" s="10" t="s">
        <v>531</v>
      </c>
      <c r="B15" s="10" t="s">
        <v>542</v>
      </c>
      <c r="C15" s="10" t="s">
        <v>537</v>
      </c>
      <c r="D15" s="10"/>
      <c r="E15" s="10" t="s">
        <v>621</v>
      </c>
      <c r="F15" s="10">
        <v>2</v>
      </c>
      <c r="G15" s="10">
        <v>0</v>
      </c>
      <c r="I15" s="3" t="str">
        <f t="shared" si="2"/>
        <v/>
      </c>
      <c r="J15" s="3" t="str">
        <f t="shared" si="3"/>
        <v/>
      </c>
      <c r="K15" s="10" t="s">
        <v>573</v>
      </c>
    </row>
    <row r="16" spans="1:11" ht="15" customHeight="1" x14ac:dyDescent="0.2">
      <c r="A16" s="10" t="s">
        <v>531</v>
      </c>
      <c r="B16" s="10" t="s">
        <v>542</v>
      </c>
      <c r="C16" s="10" t="s">
        <v>538</v>
      </c>
      <c r="D16" s="10"/>
      <c r="E16" s="10" t="s">
        <v>621</v>
      </c>
      <c r="F16" s="10">
        <v>2</v>
      </c>
      <c r="G16" s="10">
        <v>0</v>
      </c>
      <c r="I16" s="3" t="str">
        <f t="shared" si="2"/>
        <v/>
      </c>
      <c r="J16" s="3" t="str">
        <f t="shared" si="3"/>
        <v/>
      </c>
      <c r="K16" s="10" t="s">
        <v>574</v>
      </c>
    </row>
    <row r="17" spans="1:11" ht="15" customHeight="1" x14ac:dyDescent="0.2">
      <c r="A17" s="10" t="s">
        <v>531</v>
      </c>
      <c r="B17" s="10" t="s">
        <v>542</v>
      </c>
      <c r="C17" s="10" t="s">
        <v>539</v>
      </c>
      <c r="D17" s="10"/>
      <c r="E17" s="10" t="s">
        <v>621</v>
      </c>
      <c r="F17" s="10">
        <v>-270</v>
      </c>
      <c r="G17" s="10">
        <v>3</v>
      </c>
      <c r="I17" s="3" t="str">
        <f t="shared" si="2"/>
        <v/>
      </c>
      <c r="J17" s="3" t="str">
        <f t="shared" si="3"/>
        <v/>
      </c>
      <c r="K17" s="10" t="s">
        <v>575</v>
      </c>
    </row>
    <row r="18" spans="1:11" ht="15" customHeight="1" x14ac:dyDescent="0.2">
      <c r="A18" s="10" t="s">
        <v>531</v>
      </c>
      <c r="B18" s="10" t="s">
        <v>542</v>
      </c>
      <c r="C18" s="10" t="s">
        <v>540</v>
      </c>
      <c r="D18" s="10"/>
      <c r="E18" s="10" t="s">
        <v>624</v>
      </c>
      <c r="F18" s="10">
        <v>-1111</v>
      </c>
      <c r="G18" s="10">
        <v>10</v>
      </c>
      <c r="I18" s="3" t="str">
        <f t="shared" si="2"/>
        <v/>
      </c>
      <c r="J18" s="3" t="str">
        <f t="shared" si="3"/>
        <v/>
      </c>
      <c r="K18" s="10" t="s">
        <v>576</v>
      </c>
    </row>
    <row r="19" spans="1:11" ht="15" customHeight="1" x14ac:dyDescent="0.2">
      <c r="A19" s="10" t="s">
        <v>531</v>
      </c>
      <c r="B19" s="10" t="s">
        <v>542</v>
      </c>
      <c r="C19" s="10" t="s">
        <v>541</v>
      </c>
      <c r="D19" s="10"/>
      <c r="E19" s="10" t="s">
        <v>621</v>
      </c>
      <c r="F19" s="10">
        <v>2637</v>
      </c>
      <c r="G19" s="10">
        <v>30</v>
      </c>
      <c r="I19" s="3" t="str">
        <f t="shared" si="2"/>
        <v/>
      </c>
      <c r="J19" s="3" t="str">
        <f t="shared" si="3"/>
        <v/>
      </c>
      <c r="K19" s="10" t="s">
        <v>577</v>
      </c>
    </row>
    <row r="20" spans="1:11" ht="15" customHeight="1" x14ac:dyDescent="0.2">
      <c r="A20" s="10" t="s">
        <v>531</v>
      </c>
      <c r="B20" s="10" t="s">
        <v>543</v>
      </c>
      <c r="C20" s="10" t="s">
        <v>544</v>
      </c>
      <c r="D20" s="10"/>
      <c r="E20" s="10" t="s">
        <v>621</v>
      </c>
      <c r="F20" s="10">
        <v>204</v>
      </c>
      <c r="G20" s="10">
        <v>0</v>
      </c>
      <c r="I20" s="3" t="str">
        <f t="shared" si="2"/>
        <v/>
      </c>
      <c r="J20" s="3" t="str">
        <f t="shared" si="3"/>
        <v/>
      </c>
      <c r="K20" s="10" t="s">
        <v>578</v>
      </c>
    </row>
    <row r="21" spans="1:11" ht="15" customHeight="1" x14ac:dyDescent="0.2">
      <c r="A21" s="10" t="s">
        <v>531</v>
      </c>
      <c r="B21" s="10" t="s">
        <v>543</v>
      </c>
      <c r="C21" s="10" t="s">
        <v>545</v>
      </c>
      <c r="D21" s="10"/>
      <c r="E21" s="10" t="s">
        <v>621</v>
      </c>
      <c r="F21" s="10">
        <v>201</v>
      </c>
      <c r="G21" s="10">
        <v>0</v>
      </c>
      <c r="I21" s="3" t="str">
        <f t="shared" si="2"/>
        <v/>
      </c>
      <c r="J21" s="3" t="str">
        <f t="shared" si="3"/>
        <v/>
      </c>
      <c r="K21" s="10" t="s">
        <v>579</v>
      </c>
    </row>
    <row r="22" spans="1:11" ht="15" customHeight="1" x14ac:dyDescent="0.2">
      <c r="A22" s="10" t="s">
        <v>531</v>
      </c>
      <c r="B22" s="10" t="s">
        <v>543</v>
      </c>
      <c r="C22" s="10" t="s">
        <v>546</v>
      </c>
      <c r="D22" s="10"/>
      <c r="E22" s="10" t="s">
        <v>621</v>
      </c>
      <c r="F22" s="10">
        <v>60</v>
      </c>
      <c r="G22" s="10">
        <v>0</v>
      </c>
      <c r="I22" s="3" t="str">
        <f t="shared" si="2"/>
        <v/>
      </c>
      <c r="J22" s="3" t="str">
        <f t="shared" si="3"/>
        <v/>
      </c>
      <c r="K22" s="10" t="s">
        <v>580</v>
      </c>
    </row>
    <row r="23" spans="1:11" ht="15" customHeight="1" x14ac:dyDescent="0.2">
      <c r="A23" s="10" t="s">
        <v>531</v>
      </c>
      <c r="B23" s="10" t="s">
        <v>543</v>
      </c>
      <c r="C23" s="10" t="s">
        <v>547</v>
      </c>
      <c r="D23" s="10"/>
      <c r="E23" s="10" t="s">
        <v>621</v>
      </c>
      <c r="F23" s="10">
        <v>100</v>
      </c>
      <c r="G23" s="10">
        <v>0</v>
      </c>
      <c r="I23" s="3" t="str">
        <f t="shared" si="2"/>
        <v/>
      </c>
      <c r="J23" s="3" t="str">
        <f t="shared" si="3"/>
        <v/>
      </c>
      <c r="K23" s="10" t="s">
        <v>581</v>
      </c>
    </row>
    <row r="24" spans="1:11" ht="15" customHeight="1" x14ac:dyDescent="0.2">
      <c r="A24" s="10" t="s">
        <v>531</v>
      </c>
      <c r="B24" s="10" t="s">
        <v>543</v>
      </c>
      <c r="C24" s="10" t="s">
        <v>548</v>
      </c>
      <c r="D24" s="10"/>
      <c r="E24" s="10" t="s">
        <v>621</v>
      </c>
      <c r="F24" s="10">
        <v>99</v>
      </c>
      <c r="G24" s="10">
        <v>0</v>
      </c>
      <c r="I24" s="3" t="str">
        <f t="shared" si="2"/>
        <v/>
      </c>
      <c r="J24" s="3" t="str">
        <f t="shared" si="3"/>
        <v/>
      </c>
      <c r="K24" s="10" t="s">
        <v>582</v>
      </c>
    </row>
    <row r="25" spans="1:11" ht="15" customHeight="1" x14ac:dyDescent="0.2">
      <c r="A25" s="10" t="s">
        <v>531</v>
      </c>
      <c r="B25" s="10" t="s">
        <v>543</v>
      </c>
      <c r="C25" s="10" t="s">
        <v>549</v>
      </c>
      <c r="D25" s="10"/>
      <c r="E25" s="10" t="s">
        <v>621</v>
      </c>
      <c r="F25" s="10">
        <v>26</v>
      </c>
      <c r="G25" s="10">
        <v>0</v>
      </c>
      <c r="I25" s="3" t="str">
        <f t="shared" si="2"/>
        <v/>
      </c>
      <c r="J25" s="3" t="str">
        <f t="shared" si="3"/>
        <v/>
      </c>
      <c r="K25" s="10" t="s">
        <v>583</v>
      </c>
    </row>
    <row r="26" spans="1:11" ht="15" customHeight="1" x14ac:dyDescent="0.2">
      <c r="A26" s="10" t="s">
        <v>531</v>
      </c>
      <c r="B26" s="10" t="s">
        <v>543</v>
      </c>
      <c r="C26" s="10" t="s">
        <v>550</v>
      </c>
      <c r="D26" s="10"/>
      <c r="E26" s="10" t="s">
        <v>621</v>
      </c>
      <c r="F26" s="10">
        <v>100</v>
      </c>
      <c r="G26" s="10">
        <v>0</v>
      </c>
      <c r="I26" s="3" t="str">
        <f t="shared" si="2"/>
        <v/>
      </c>
      <c r="J26" s="3" t="str">
        <f t="shared" si="3"/>
        <v/>
      </c>
      <c r="K26" s="10" t="s">
        <v>584</v>
      </c>
    </row>
    <row r="27" spans="1:11" ht="15" customHeight="1" x14ac:dyDescent="0.2">
      <c r="A27" s="10" t="s">
        <v>531</v>
      </c>
      <c r="B27" s="10" t="s">
        <v>543</v>
      </c>
      <c r="C27" s="10" t="s">
        <v>551</v>
      </c>
      <c r="D27" s="10"/>
      <c r="E27" s="10" t="s">
        <v>621</v>
      </c>
      <c r="F27" s="10">
        <v>99</v>
      </c>
      <c r="G27" s="10">
        <v>0</v>
      </c>
      <c r="I27" s="3" t="str">
        <f t="shared" si="2"/>
        <v/>
      </c>
      <c r="J27" s="3" t="str">
        <f t="shared" si="3"/>
        <v/>
      </c>
      <c r="K27" s="10" t="s">
        <v>585</v>
      </c>
    </row>
    <row r="28" spans="1:11" ht="15" customHeight="1" x14ac:dyDescent="0.2">
      <c r="A28" s="10" t="s">
        <v>531</v>
      </c>
      <c r="B28" s="10" t="s">
        <v>543</v>
      </c>
      <c r="C28" s="10" t="s">
        <v>552</v>
      </c>
      <c r="D28" s="10"/>
      <c r="E28" s="10" t="s">
        <v>621</v>
      </c>
      <c r="F28" s="10">
        <v>26</v>
      </c>
      <c r="G28" s="10">
        <v>0</v>
      </c>
      <c r="I28" s="3" t="str">
        <f t="shared" si="2"/>
        <v/>
      </c>
      <c r="J28" s="3" t="str">
        <f t="shared" si="3"/>
        <v/>
      </c>
      <c r="K28" s="10" t="s">
        <v>586</v>
      </c>
    </row>
    <row r="29" spans="1:11" ht="15" customHeight="1" x14ac:dyDescent="0.2">
      <c r="A29" s="10" t="s">
        <v>531</v>
      </c>
      <c r="B29" s="10" t="s">
        <v>543</v>
      </c>
      <c r="C29" s="10" t="s">
        <v>553</v>
      </c>
      <c r="D29" s="10"/>
      <c r="E29" s="10" t="s">
        <v>621</v>
      </c>
      <c r="F29" s="10">
        <v>125256</v>
      </c>
      <c r="G29" s="10">
        <v>0</v>
      </c>
      <c r="I29" s="3" t="str">
        <f t="shared" si="2"/>
        <v/>
      </c>
      <c r="J29" s="3" t="str">
        <f t="shared" si="3"/>
        <v/>
      </c>
      <c r="K29" s="10" t="s">
        <v>587</v>
      </c>
    </row>
    <row r="30" spans="1:11" ht="15" customHeight="1" x14ac:dyDescent="0.2">
      <c r="A30" s="10" t="s">
        <v>531</v>
      </c>
      <c r="B30" s="10" t="s">
        <v>543</v>
      </c>
      <c r="C30" s="10" t="s">
        <v>554</v>
      </c>
      <c r="D30" s="10"/>
      <c r="E30" s="10" t="s">
        <v>624</v>
      </c>
      <c r="F30" s="10">
        <v>125256</v>
      </c>
      <c r="G30" s="10">
        <v>0</v>
      </c>
      <c r="I30" s="3" t="str">
        <f t="shared" si="2"/>
        <v/>
      </c>
      <c r="J30" s="3" t="str">
        <f t="shared" si="3"/>
        <v/>
      </c>
      <c r="K30" s="10" t="s">
        <v>588</v>
      </c>
    </row>
    <row r="31" spans="1:11" ht="15" customHeight="1" x14ac:dyDescent="0.2">
      <c r="A31" s="10" t="s">
        <v>531</v>
      </c>
      <c r="B31" s="10" t="s">
        <v>543</v>
      </c>
      <c r="C31" s="10" t="s">
        <v>555</v>
      </c>
      <c r="D31" s="10"/>
      <c r="E31" s="10" t="s">
        <v>621</v>
      </c>
      <c r="F31" s="10">
        <v>-46.9</v>
      </c>
      <c r="G31" s="10">
        <v>0</v>
      </c>
      <c r="I31" s="3" t="str">
        <f t="shared" si="2"/>
        <v/>
      </c>
      <c r="J31" s="3" t="str">
        <f t="shared" si="3"/>
        <v/>
      </c>
      <c r="K31" s="10" t="s">
        <v>589</v>
      </c>
    </row>
    <row r="32" spans="1:11" ht="15" customHeight="1" x14ac:dyDescent="0.2">
      <c r="A32" s="10" t="s">
        <v>531</v>
      </c>
      <c r="B32" s="10" t="s">
        <v>543</v>
      </c>
      <c r="C32" s="10" t="s">
        <v>556</v>
      </c>
      <c r="D32" s="10"/>
      <c r="E32" s="10" t="s">
        <v>621</v>
      </c>
      <c r="F32" s="10">
        <v>-1000</v>
      </c>
      <c r="G32" s="10">
        <v>0</v>
      </c>
      <c r="I32" s="3" t="str">
        <f t="shared" si="2"/>
        <v/>
      </c>
      <c r="J32" s="3" t="str">
        <f t="shared" si="3"/>
        <v/>
      </c>
      <c r="K32" s="10" t="s">
        <v>590</v>
      </c>
    </row>
    <row r="33" spans="1:11" ht="15" customHeight="1" x14ac:dyDescent="0.2">
      <c r="A33" s="10" t="s">
        <v>531</v>
      </c>
      <c r="B33" s="10" t="s">
        <v>543</v>
      </c>
      <c r="C33" s="10" t="s">
        <v>557</v>
      </c>
      <c r="D33" s="10"/>
      <c r="E33" s="10" t="s">
        <v>621</v>
      </c>
      <c r="F33" s="10">
        <v>723</v>
      </c>
      <c r="G33" s="10">
        <v>0</v>
      </c>
      <c r="I33" s="3" t="str">
        <f t="shared" si="2"/>
        <v/>
      </c>
      <c r="J33" s="3" t="str">
        <f t="shared" si="3"/>
        <v/>
      </c>
      <c r="K33" s="10" t="s">
        <v>591</v>
      </c>
    </row>
    <row r="34" spans="1:11" ht="15" customHeight="1" x14ac:dyDescent="0.2">
      <c r="A34" s="10" t="s">
        <v>531</v>
      </c>
      <c r="B34" s="10" t="s">
        <v>558</v>
      </c>
      <c r="C34" s="10" t="s">
        <v>544</v>
      </c>
      <c r="D34" s="10"/>
      <c r="E34" s="10" t="s">
        <v>621</v>
      </c>
      <c r="F34" s="10">
        <v>100</v>
      </c>
      <c r="G34" s="10">
        <v>1</v>
      </c>
      <c r="I34" s="3" t="str">
        <f t="shared" si="2"/>
        <v/>
      </c>
      <c r="J34" s="3" t="str">
        <f t="shared" si="3"/>
        <v/>
      </c>
      <c r="K34" s="10" t="s">
        <v>592</v>
      </c>
    </row>
    <row r="35" spans="1:11" ht="15" customHeight="1" x14ac:dyDescent="0.2">
      <c r="A35" s="10" t="s">
        <v>531</v>
      </c>
      <c r="B35" s="10" t="s">
        <v>558</v>
      </c>
      <c r="C35" s="10" t="s">
        <v>545</v>
      </c>
      <c r="D35" s="10"/>
      <c r="E35" s="10" t="s">
        <v>621</v>
      </c>
      <c r="F35" s="10">
        <v>99</v>
      </c>
      <c r="G35" s="10">
        <v>0.8</v>
      </c>
      <c r="I35" s="3" t="str">
        <f t="shared" si="2"/>
        <v/>
      </c>
      <c r="J35" s="3" t="str">
        <f t="shared" si="3"/>
        <v/>
      </c>
      <c r="K35" s="10" t="s">
        <v>593</v>
      </c>
    </row>
    <row r="36" spans="1:11" ht="15" customHeight="1" x14ac:dyDescent="0.2">
      <c r="A36" s="10" t="s">
        <v>531</v>
      </c>
      <c r="B36" s="10" t="s">
        <v>558</v>
      </c>
      <c r="C36" s="10" t="s">
        <v>546</v>
      </c>
      <c r="D36" s="10"/>
      <c r="E36" s="10" t="s">
        <v>621</v>
      </c>
      <c r="F36" s="10">
        <v>90</v>
      </c>
      <c r="G36" s="10">
        <v>0</v>
      </c>
      <c r="I36" s="3" t="str">
        <f t="shared" si="2"/>
        <v/>
      </c>
      <c r="J36" s="3" t="str">
        <f t="shared" si="3"/>
        <v/>
      </c>
      <c r="K36" s="10" t="s">
        <v>594</v>
      </c>
    </row>
    <row r="37" spans="1:11" ht="15" customHeight="1" x14ac:dyDescent="0.2">
      <c r="A37" s="10" t="s">
        <v>531</v>
      </c>
      <c r="B37" s="10" t="s">
        <v>558</v>
      </c>
      <c r="C37" s="10" t="s">
        <v>547</v>
      </c>
      <c r="D37" s="10"/>
      <c r="E37" s="10" t="s">
        <v>621</v>
      </c>
      <c r="F37" s="10">
        <v>49</v>
      </c>
      <c r="G37" s="10">
        <v>0.2</v>
      </c>
      <c r="I37" s="3" t="str">
        <f t="shared" si="2"/>
        <v/>
      </c>
      <c r="J37" s="3" t="str">
        <f t="shared" si="3"/>
        <v/>
      </c>
      <c r="K37" s="10" t="s">
        <v>595</v>
      </c>
    </row>
    <row r="38" spans="1:11" ht="15" customHeight="1" x14ac:dyDescent="0.2">
      <c r="A38" s="10" t="s">
        <v>531</v>
      </c>
      <c r="B38" s="10" t="s">
        <v>558</v>
      </c>
      <c r="C38" s="10" t="s">
        <v>548</v>
      </c>
      <c r="D38" s="10"/>
      <c r="E38" s="10" t="s">
        <v>621</v>
      </c>
      <c r="F38" s="10">
        <v>49</v>
      </c>
      <c r="G38" s="10">
        <v>0.3</v>
      </c>
      <c r="I38" s="3" t="str">
        <f t="shared" si="2"/>
        <v/>
      </c>
      <c r="J38" s="3" t="str">
        <f t="shared" si="3"/>
        <v/>
      </c>
      <c r="K38" s="10" t="s">
        <v>596</v>
      </c>
    </row>
    <row r="39" spans="1:11" ht="15" customHeight="1" x14ac:dyDescent="0.2">
      <c r="A39" s="10" t="s">
        <v>531</v>
      </c>
      <c r="B39" s="10" t="s">
        <v>558</v>
      </c>
      <c r="C39" s="10" t="s">
        <v>549</v>
      </c>
      <c r="D39" s="10"/>
      <c r="E39" s="10" t="s">
        <v>621</v>
      </c>
      <c r="F39" s="10">
        <v>40</v>
      </c>
      <c r="G39" s="10">
        <v>0</v>
      </c>
      <c r="I39" s="3" t="str">
        <f t="shared" si="2"/>
        <v/>
      </c>
      <c r="J39" s="3" t="str">
        <f t="shared" si="3"/>
        <v/>
      </c>
      <c r="K39" s="10" t="s">
        <v>597</v>
      </c>
    </row>
    <row r="40" spans="1:11" ht="15" customHeight="1" x14ac:dyDescent="0.2">
      <c r="A40" s="10" t="s">
        <v>531</v>
      </c>
      <c r="B40" s="10" t="s">
        <v>558</v>
      </c>
      <c r="C40" s="10" t="s">
        <v>550</v>
      </c>
      <c r="D40" s="10"/>
      <c r="E40" s="10" t="s">
        <v>621</v>
      </c>
      <c r="F40" s="10">
        <v>49</v>
      </c>
      <c r="G40" s="10">
        <v>0.2</v>
      </c>
      <c r="I40" s="3" t="str">
        <f t="shared" si="2"/>
        <v/>
      </c>
      <c r="J40" s="3" t="str">
        <f t="shared" si="3"/>
        <v/>
      </c>
      <c r="K40" s="10" t="s">
        <v>598</v>
      </c>
    </row>
    <row r="41" spans="1:11" ht="15" customHeight="1" x14ac:dyDescent="0.2">
      <c r="A41" s="10" t="s">
        <v>531</v>
      </c>
      <c r="B41" s="10" t="s">
        <v>558</v>
      </c>
      <c r="C41" s="10" t="s">
        <v>551</v>
      </c>
      <c r="D41" s="10"/>
      <c r="E41" s="10" t="s">
        <v>621</v>
      </c>
      <c r="F41" s="10">
        <v>49</v>
      </c>
      <c r="G41" s="10">
        <v>0.3</v>
      </c>
      <c r="I41" s="3" t="str">
        <f t="shared" si="2"/>
        <v/>
      </c>
      <c r="J41" s="3" t="str">
        <f t="shared" si="3"/>
        <v/>
      </c>
      <c r="K41" s="10" t="s">
        <v>599</v>
      </c>
    </row>
    <row r="42" spans="1:11" ht="15" customHeight="1" x14ac:dyDescent="0.2">
      <c r="A42" s="10" t="s">
        <v>531</v>
      </c>
      <c r="B42" s="10" t="s">
        <v>558</v>
      </c>
      <c r="C42" s="10" t="s">
        <v>552</v>
      </c>
      <c r="D42" s="10"/>
      <c r="E42" s="10" t="s">
        <v>621</v>
      </c>
      <c r="F42" s="10">
        <v>40</v>
      </c>
      <c r="G42" s="10">
        <v>0</v>
      </c>
      <c r="I42" s="3" t="str">
        <f t="shared" si="2"/>
        <v/>
      </c>
      <c r="J42" s="3" t="str">
        <f t="shared" si="3"/>
        <v/>
      </c>
      <c r="K42" s="10" t="s">
        <v>600</v>
      </c>
    </row>
    <row r="43" spans="1:11" ht="15" customHeight="1" x14ac:dyDescent="0.2">
      <c r="A43" s="10" t="s">
        <v>531</v>
      </c>
      <c r="B43" s="10" t="s">
        <v>558</v>
      </c>
      <c r="C43" s="10" t="s">
        <v>553</v>
      </c>
      <c r="D43" s="10"/>
      <c r="E43" s="10" t="s">
        <v>621</v>
      </c>
      <c r="F43" s="10">
        <v>45985</v>
      </c>
      <c r="G43" s="10">
        <v>100</v>
      </c>
      <c r="I43" s="3" t="str">
        <f t="shared" si="2"/>
        <v/>
      </c>
      <c r="J43" s="3" t="str">
        <f t="shared" si="3"/>
        <v/>
      </c>
      <c r="K43" s="10" t="s">
        <v>601</v>
      </c>
    </row>
    <row r="44" spans="1:11" ht="15" customHeight="1" x14ac:dyDescent="0.2">
      <c r="A44" s="10" t="s">
        <v>531</v>
      </c>
      <c r="B44" s="10" t="s">
        <v>558</v>
      </c>
      <c r="C44" s="10" t="s">
        <v>554</v>
      </c>
      <c r="D44" s="10"/>
      <c r="E44" s="10" t="s">
        <v>621</v>
      </c>
      <c r="F44" s="10">
        <v>45985</v>
      </c>
      <c r="G44" s="10">
        <v>100</v>
      </c>
      <c r="I44" s="3" t="str">
        <f t="shared" si="2"/>
        <v/>
      </c>
      <c r="J44" s="3" t="str">
        <f t="shared" si="3"/>
        <v/>
      </c>
      <c r="K44" s="10" t="s">
        <v>602</v>
      </c>
    </row>
    <row r="45" spans="1:11" ht="15" customHeight="1" x14ac:dyDescent="0.2">
      <c r="A45" s="10" t="s">
        <v>531</v>
      </c>
      <c r="B45" s="10" t="s">
        <v>558</v>
      </c>
      <c r="C45" s="10" t="s">
        <v>555</v>
      </c>
      <c r="D45" s="10"/>
      <c r="E45" s="10" t="s">
        <v>621</v>
      </c>
      <c r="F45" s="10">
        <v>-48.3</v>
      </c>
      <c r="G45" s="10">
        <v>0.1</v>
      </c>
      <c r="I45" s="3" t="str">
        <f t="shared" si="2"/>
        <v/>
      </c>
      <c r="J45" s="3" t="str">
        <f t="shared" si="3"/>
        <v/>
      </c>
      <c r="K45" s="10" t="s">
        <v>603</v>
      </c>
    </row>
    <row r="46" spans="1:11" ht="15" customHeight="1" x14ac:dyDescent="0.2">
      <c r="A46" s="10" t="s">
        <v>531</v>
      </c>
      <c r="B46" s="10" t="s">
        <v>558</v>
      </c>
      <c r="C46" s="10" t="s">
        <v>556</v>
      </c>
      <c r="D46" s="10"/>
      <c r="E46" s="10" t="s">
        <v>621</v>
      </c>
      <c r="F46" s="10">
        <v>-966</v>
      </c>
      <c r="G46" s="10">
        <v>1</v>
      </c>
      <c r="I46" s="3" t="str">
        <f t="shared" si="2"/>
        <v/>
      </c>
      <c r="J46" s="3" t="str">
        <f t="shared" si="3"/>
        <v/>
      </c>
      <c r="K46" s="10" t="s">
        <v>604</v>
      </c>
    </row>
    <row r="47" spans="1:11" ht="15" customHeight="1" x14ac:dyDescent="0.2">
      <c r="A47" s="10" t="s">
        <v>531</v>
      </c>
      <c r="B47" s="10" t="s">
        <v>558</v>
      </c>
      <c r="C47" s="10" t="s">
        <v>557</v>
      </c>
      <c r="D47" s="10"/>
      <c r="E47" s="10" t="s">
        <v>621</v>
      </c>
      <c r="F47" s="10">
        <v>627</v>
      </c>
      <c r="G47" s="10">
        <v>5</v>
      </c>
      <c r="I47" s="3" t="str">
        <f t="shared" si="2"/>
        <v/>
      </c>
      <c r="J47" s="3" t="str">
        <f t="shared" si="3"/>
        <v/>
      </c>
      <c r="K47" s="10" t="s">
        <v>605</v>
      </c>
    </row>
    <row r="48" spans="1:11" ht="15" customHeight="1" x14ac:dyDescent="0.2">
      <c r="A48" s="10" t="s">
        <v>531</v>
      </c>
      <c r="B48" s="10" t="s">
        <v>559</v>
      </c>
      <c r="C48" s="10" t="s">
        <v>544</v>
      </c>
      <c r="D48" s="10"/>
      <c r="E48" s="10" t="s">
        <v>625</v>
      </c>
      <c r="F48" s="10"/>
      <c r="G48" s="10"/>
      <c r="I48" s="3" t="str">
        <f t="shared" si="2"/>
        <v/>
      </c>
      <c r="J48" s="3" t="str">
        <f t="shared" si="3"/>
        <v/>
      </c>
      <c r="K48" s="10" t="s">
        <v>606</v>
      </c>
    </row>
    <row r="49" spans="1:11" ht="15" customHeight="1" x14ac:dyDescent="0.2">
      <c r="A49" s="10" t="s">
        <v>531</v>
      </c>
      <c r="B49" s="10" t="s">
        <v>559</v>
      </c>
      <c r="C49" s="10" t="s">
        <v>545</v>
      </c>
      <c r="D49" s="10"/>
      <c r="E49" s="10" t="s">
        <v>625</v>
      </c>
      <c r="F49" s="10"/>
      <c r="G49" s="10"/>
      <c r="I49" s="3" t="str">
        <f t="shared" si="2"/>
        <v/>
      </c>
      <c r="J49" s="3" t="str">
        <f t="shared" si="3"/>
        <v/>
      </c>
      <c r="K49" s="10" t="s">
        <v>607</v>
      </c>
    </row>
    <row r="50" spans="1:11" ht="15" customHeight="1" x14ac:dyDescent="0.2">
      <c r="A50" s="10" t="s">
        <v>531</v>
      </c>
      <c r="B50" s="10" t="s">
        <v>559</v>
      </c>
      <c r="C50" s="10" t="s">
        <v>546</v>
      </c>
      <c r="D50" s="10"/>
      <c r="E50" s="10" t="s">
        <v>625</v>
      </c>
      <c r="F50" s="10"/>
      <c r="G50" s="10"/>
      <c r="I50" s="3" t="str">
        <f t="shared" si="2"/>
        <v/>
      </c>
      <c r="J50" s="3" t="str">
        <f t="shared" si="3"/>
        <v/>
      </c>
      <c r="K50" s="10" t="s">
        <v>608</v>
      </c>
    </row>
    <row r="51" spans="1:11" ht="15" customHeight="1" x14ac:dyDescent="0.2">
      <c r="A51" s="10" t="s">
        <v>531</v>
      </c>
      <c r="B51" s="10" t="s">
        <v>559</v>
      </c>
      <c r="C51" s="10" t="s">
        <v>547</v>
      </c>
      <c r="D51" s="10"/>
      <c r="E51" s="10" t="s">
        <v>625</v>
      </c>
      <c r="F51" s="10"/>
      <c r="G51" s="10"/>
      <c r="I51" s="3" t="str">
        <f t="shared" si="2"/>
        <v/>
      </c>
      <c r="J51" s="3" t="str">
        <f t="shared" si="3"/>
        <v/>
      </c>
      <c r="K51" s="10" t="s">
        <v>609</v>
      </c>
    </row>
    <row r="52" spans="1:11" ht="15" customHeight="1" x14ac:dyDescent="0.2">
      <c r="A52" s="10" t="s">
        <v>531</v>
      </c>
      <c r="B52" s="10" t="s">
        <v>559</v>
      </c>
      <c r="C52" s="10" t="s">
        <v>548</v>
      </c>
      <c r="D52" s="10"/>
      <c r="E52" s="10" t="s">
        <v>625</v>
      </c>
      <c r="F52" s="10"/>
      <c r="G52" s="10"/>
      <c r="I52" s="3" t="str">
        <f t="shared" si="2"/>
        <v/>
      </c>
      <c r="J52" s="3" t="str">
        <f t="shared" si="3"/>
        <v/>
      </c>
      <c r="K52" s="10" t="s">
        <v>610</v>
      </c>
    </row>
    <row r="53" spans="1:11" ht="15" customHeight="1" x14ac:dyDescent="0.2">
      <c r="A53" s="10" t="s">
        <v>531</v>
      </c>
      <c r="B53" s="10" t="s">
        <v>559</v>
      </c>
      <c r="C53" s="10" t="s">
        <v>549</v>
      </c>
      <c r="D53" s="10"/>
      <c r="E53" s="10" t="s">
        <v>625</v>
      </c>
      <c r="F53" s="10"/>
      <c r="G53" s="10"/>
      <c r="I53" s="3" t="str">
        <f t="shared" si="2"/>
        <v/>
      </c>
      <c r="J53" s="3" t="str">
        <f t="shared" si="3"/>
        <v/>
      </c>
      <c r="K53" s="10" t="s">
        <v>611</v>
      </c>
    </row>
    <row r="54" spans="1:11" ht="15" customHeight="1" x14ac:dyDescent="0.2">
      <c r="A54" s="10" t="s">
        <v>531</v>
      </c>
      <c r="B54" s="10" t="s">
        <v>559</v>
      </c>
      <c r="C54" s="10" t="s">
        <v>550</v>
      </c>
      <c r="D54" s="10"/>
      <c r="E54" s="10" t="s">
        <v>625</v>
      </c>
      <c r="F54" s="10"/>
      <c r="G54" s="10"/>
      <c r="I54" s="3" t="str">
        <f t="shared" si="2"/>
        <v/>
      </c>
      <c r="J54" s="3" t="str">
        <f t="shared" si="3"/>
        <v/>
      </c>
      <c r="K54" s="10" t="s">
        <v>612</v>
      </c>
    </row>
    <row r="55" spans="1:11" ht="15" customHeight="1" x14ac:dyDescent="0.2">
      <c r="A55" s="10" t="s">
        <v>531</v>
      </c>
      <c r="B55" s="10" t="s">
        <v>559</v>
      </c>
      <c r="C55" s="10" t="s">
        <v>551</v>
      </c>
      <c r="D55" s="10"/>
      <c r="E55" s="10" t="s">
        <v>625</v>
      </c>
      <c r="F55" s="10"/>
      <c r="G55" s="10"/>
      <c r="I55" s="3" t="str">
        <f t="shared" si="2"/>
        <v/>
      </c>
      <c r="J55" s="3" t="str">
        <f t="shared" si="3"/>
        <v/>
      </c>
      <c r="K55" s="10" t="s">
        <v>613</v>
      </c>
    </row>
    <row r="56" spans="1:11" ht="15" customHeight="1" x14ac:dyDescent="0.2">
      <c r="A56" s="10" t="s">
        <v>531</v>
      </c>
      <c r="B56" s="10" t="s">
        <v>559</v>
      </c>
      <c r="C56" s="10" t="s">
        <v>552</v>
      </c>
      <c r="D56" s="10"/>
      <c r="E56" s="10" t="s">
        <v>625</v>
      </c>
      <c r="F56" s="10"/>
      <c r="G56" s="10"/>
      <c r="I56" s="3" t="str">
        <f t="shared" si="2"/>
        <v/>
      </c>
      <c r="J56" s="3" t="str">
        <f t="shared" si="3"/>
        <v/>
      </c>
      <c r="K56" s="10" t="s">
        <v>614</v>
      </c>
    </row>
    <row r="57" spans="1:11" ht="15" customHeight="1" x14ac:dyDescent="0.2">
      <c r="A57" s="10" t="s">
        <v>531</v>
      </c>
      <c r="B57" s="10" t="s">
        <v>559</v>
      </c>
      <c r="C57" s="10" t="s">
        <v>553</v>
      </c>
      <c r="D57" s="10"/>
      <c r="E57" s="10" t="s">
        <v>625</v>
      </c>
      <c r="F57" s="10"/>
      <c r="G57" s="10"/>
      <c r="I57" s="3" t="str">
        <f t="shared" si="2"/>
        <v/>
      </c>
      <c r="J57" s="3" t="str">
        <f t="shared" si="3"/>
        <v/>
      </c>
      <c r="K57" s="10" t="s">
        <v>615</v>
      </c>
    </row>
    <row r="58" spans="1:11" ht="15" customHeight="1" x14ac:dyDescent="0.2">
      <c r="A58" s="10" t="s">
        <v>531</v>
      </c>
      <c r="B58" s="10" t="s">
        <v>559</v>
      </c>
      <c r="C58" s="10" t="s">
        <v>554</v>
      </c>
      <c r="D58" s="10"/>
      <c r="E58" s="10" t="s">
        <v>625</v>
      </c>
      <c r="F58" s="10"/>
      <c r="G58" s="10"/>
      <c r="I58" s="3" t="str">
        <f t="shared" si="2"/>
        <v/>
      </c>
      <c r="J58" s="3" t="str">
        <f t="shared" si="3"/>
        <v/>
      </c>
      <c r="K58" s="10" t="s">
        <v>616</v>
      </c>
    </row>
    <row r="59" spans="1:11" ht="15" customHeight="1" x14ac:dyDescent="0.2">
      <c r="A59" s="10" t="s">
        <v>531</v>
      </c>
      <c r="B59" s="10" t="s">
        <v>559</v>
      </c>
      <c r="C59" s="10" t="s">
        <v>555</v>
      </c>
      <c r="D59" s="10"/>
      <c r="E59" s="10" t="s">
        <v>625</v>
      </c>
      <c r="F59" s="10"/>
      <c r="G59" s="10"/>
      <c r="I59" s="3" t="str">
        <f t="shared" si="2"/>
        <v/>
      </c>
      <c r="J59" s="3" t="str">
        <f t="shared" si="3"/>
        <v/>
      </c>
      <c r="K59" s="10" t="s">
        <v>617</v>
      </c>
    </row>
    <row r="60" spans="1:11" ht="15" customHeight="1" x14ac:dyDescent="0.2">
      <c r="A60" s="10" t="s">
        <v>531</v>
      </c>
      <c r="B60" s="10" t="s">
        <v>559</v>
      </c>
      <c r="C60" s="10" t="s">
        <v>556</v>
      </c>
      <c r="D60" s="10"/>
      <c r="E60" s="10" t="s">
        <v>625</v>
      </c>
      <c r="F60" s="10"/>
      <c r="G60" s="10"/>
      <c r="I60" s="3" t="str">
        <f t="shared" si="2"/>
        <v/>
      </c>
      <c r="J60" s="3" t="str">
        <f t="shared" si="3"/>
        <v/>
      </c>
      <c r="K60" s="10" t="s">
        <v>618</v>
      </c>
    </row>
    <row r="61" spans="1:11" ht="15" customHeight="1" x14ac:dyDescent="0.2">
      <c r="A61" s="10" t="s">
        <v>531</v>
      </c>
      <c r="B61" s="10" t="s">
        <v>559</v>
      </c>
      <c r="C61" s="10" t="s">
        <v>557</v>
      </c>
      <c r="D61" s="10"/>
      <c r="E61" s="10" t="s">
        <v>625</v>
      </c>
      <c r="F61" s="10"/>
      <c r="G61" s="10"/>
      <c r="I61" s="3" t="str">
        <f t="shared" si="2"/>
        <v/>
      </c>
      <c r="J61" s="3" t="str">
        <f t="shared" si="3"/>
        <v/>
      </c>
      <c r="K61" s="10" t="s">
        <v>619</v>
      </c>
    </row>
    <row r="62" spans="1:11" ht="15" customHeight="1" x14ac:dyDescent="0.2">
      <c r="A62" s="10" t="s">
        <v>531</v>
      </c>
      <c r="B62" s="10" t="s">
        <v>13</v>
      </c>
      <c r="C62" s="10" t="s">
        <v>620</v>
      </c>
      <c r="D62" s="10"/>
      <c r="E62" s="10" t="s">
        <v>621</v>
      </c>
      <c r="F62" s="10">
        <v>367000</v>
      </c>
      <c r="G62" s="10">
        <v>6000</v>
      </c>
      <c r="H62" s="3"/>
      <c r="I62" s="3" t="str">
        <f t="shared" si="2"/>
        <v/>
      </c>
      <c r="J62" s="3" t="str">
        <f t="shared" si="3"/>
        <v/>
      </c>
      <c r="K62" s="10" t="s">
        <v>14</v>
      </c>
    </row>
    <row r="63" spans="1:11" ht="15" customHeight="1" x14ac:dyDescent="0.2">
      <c r="A63" s="10" t="s">
        <v>531</v>
      </c>
      <c r="B63" s="10" t="s">
        <v>13</v>
      </c>
      <c r="C63" s="10" t="s">
        <v>622</v>
      </c>
      <c r="D63" s="10"/>
      <c r="E63" s="10" t="s">
        <v>621</v>
      </c>
      <c r="F63" s="10">
        <v>368000</v>
      </c>
      <c r="G63" s="10">
        <v>6000</v>
      </c>
      <c r="H63" s="3"/>
      <c r="I63" s="3" t="str">
        <f t="shared" si="2"/>
        <v/>
      </c>
      <c r="J63" s="3" t="str">
        <f t="shared" si="3"/>
        <v/>
      </c>
      <c r="K63" s="10" t="s">
        <v>15</v>
      </c>
    </row>
    <row r="64" spans="1:11" ht="15" customHeight="1" x14ac:dyDescent="0.2">
      <c r="A64" s="10" t="s">
        <v>531</v>
      </c>
      <c r="B64" s="10" t="s">
        <v>13</v>
      </c>
      <c r="C64" s="10" t="s">
        <v>16</v>
      </c>
      <c r="D64" s="10"/>
      <c r="E64" s="10" t="s">
        <v>621</v>
      </c>
      <c r="F64" s="10">
        <v>34300</v>
      </c>
      <c r="G64" s="10">
        <v>300</v>
      </c>
      <c r="H64" s="3"/>
      <c r="I64" s="3" t="str">
        <f t="shared" si="2"/>
        <v/>
      </c>
      <c r="J64" s="3" t="str">
        <f t="shared" si="3"/>
        <v/>
      </c>
      <c r="K64" s="10" t="s">
        <v>17</v>
      </c>
    </row>
    <row r="65" spans="1:11" ht="15" customHeight="1" x14ac:dyDescent="0.2">
      <c r="A65" s="10" t="s">
        <v>531</v>
      </c>
      <c r="B65" s="10" t="s">
        <v>13</v>
      </c>
      <c r="C65" s="10" t="s">
        <v>18</v>
      </c>
      <c r="D65" s="10"/>
      <c r="E65" s="10" t="s">
        <v>621</v>
      </c>
      <c r="F65" s="10">
        <v>9.3399999999999997E-2</v>
      </c>
      <c r="G65" s="10">
        <v>6.9999999999999999E-4</v>
      </c>
      <c r="H65" s="3"/>
      <c r="I65" s="3" t="str">
        <f t="shared" si="2"/>
        <v/>
      </c>
      <c r="J65" s="3" t="str">
        <f t="shared" si="3"/>
        <v/>
      </c>
      <c r="K65" s="10" t="s">
        <v>19</v>
      </c>
    </row>
    <row r="66" spans="1:11" ht="15" customHeight="1" x14ac:dyDescent="0.2">
      <c r="A66" s="10" t="s">
        <v>531</v>
      </c>
      <c r="B66" s="10" t="s">
        <v>13</v>
      </c>
      <c r="C66" s="10" t="s">
        <v>20</v>
      </c>
      <c r="D66" s="10"/>
      <c r="E66" s="10" t="s">
        <v>621</v>
      </c>
      <c r="F66" s="10">
        <v>3.2599999999999997E-2</v>
      </c>
      <c r="G66" s="10">
        <v>2.0000000000000001E-4</v>
      </c>
      <c r="H66" s="3"/>
      <c r="I66" s="3" t="str">
        <f t="shared" si="2"/>
        <v/>
      </c>
      <c r="J66" s="3" t="str">
        <f t="shared" si="3"/>
        <v/>
      </c>
      <c r="K66" s="10" t="s">
        <v>21</v>
      </c>
    </row>
    <row r="67" spans="1:11" ht="15" customHeight="1" x14ac:dyDescent="0.2">
      <c r="A67" s="10" t="s">
        <v>531</v>
      </c>
      <c r="B67" s="10" t="s">
        <v>13</v>
      </c>
      <c r="C67" s="10" t="s">
        <v>22</v>
      </c>
      <c r="D67" s="10"/>
      <c r="E67" s="10" t="s">
        <v>621</v>
      </c>
      <c r="F67" s="10">
        <v>0.378</v>
      </c>
      <c r="G67" s="10">
        <v>4.0000000000000001E-3</v>
      </c>
      <c r="H67" s="3"/>
      <c r="I67" s="3" t="str">
        <f t="shared" ref="I67:I130" si="4">IFERROR(IF(NOT(H67=""),ABS(ROUNDDOWN(F67-H67, 3 - (1+INT(LOG10(ABS(F67)))))),""),IF(AND(F67=0,NOT(F67="")),ABS(ROUNDDOWN(F67-H67,0)),""))</f>
        <v/>
      </c>
      <c r="J67" s="3" t="str">
        <f t="shared" ref="J67:J130" si="5">IF(NOT(I67=""),IF(I67&lt;=G67,"match",IF(I67&lt;3*G67,"partial match","no match")),"")</f>
        <v/>
      </c>
      <c r="K67" s="10" t="s">
        <v>23</v>
      </c>
    </row>
    <row r="68" spans="1:11" ht="15" customHeight="1" x14ac:dyDescent="0.2">
      <c r="A68" s="10" t="s">
        <v>531</v>
      </c>
      <c r="B68" s="10" t="s">
        <v>13</v>
      </c>
      <c r="C68" s="10" t="s">
        <v>24</v>
      </c>
      <c r="D68" s="10"/>
      <c r="E68" s="10" t="s">
        <v>621</v>
      </c>
      <c r="F68" s="10">
        <v>1.38</v>
      </c>
      <c r="G68" s="10">
        <v>0.01</v>
      </c>
      <c r="H68" s="3"/>
      <c r="I68" s="3" t="str">
        <f t="shared" si="4"/>
        <v/>
      </c>
      <c r="J68" s="3" t="str">
        <f t="shared" si="5"/>
        <v/>
      </c>
      <c r="K68" s="10" t="s">
        <v>25</v>
      </c>
    </row>
    <row r="69" spans="1:11" ht="15" customHeight="1" x14ac:dyDescent="0.2">
      <c r="A69" s="10" t="s">
        <v>531</v>
      </c>
      <c r="B69" s="10" t="s">
        <v>13</v>
      </c>
      <c r="C69" s="10" t="s">
        <v>26</v>
      </c>
      <c r="D69" s="10"/>
      <c r="E69" s="10" t="s">
        <v>621</v>
      </c>
      <c r="F69" s="10">
        <v>0.72299999999999998</v>
      </c>
      <c r="G69" s="10">
        <v>3.0000000000000001E-3</v>
      </c>
      <c r="H69" s="3"/>
      <c r="I69" s="3" t="str">
        <f t="shared" si="4"/>
        <v/>
      </c>
      <c r="J69" s="3" t="str">
        <f t="shared" si="5"/>
        <v/>
      </c>
      <c r="K69" s="10" t="s">
        <v>27</v>
      </c>
    </row>
    <row r="70" spans="1:11" ht="15" customHeight="1" x14ac:dyDescent="0.2">
      <c r="A70" s="10" t="s">
        <v>531</v>
      </c>
      <c r="B70" s="10" t="s">
        <v>13</v>
      </c>
      <c r="C70" s="10" t="s">
        <v>28</v>
      </c>
      <c r="D70" s="10"/>
      <c r="E70" s="10" t="s">
        <v>621</v>
      </c>
      <c r="F70" s="10">
        <v>0.38300000000000001</v>
      </c>
      <c r="G70" s="10">
        <v>5.0000000000000001E-3</v>
      </c>
      <c r="H70" s="3"/>
      <c r="I70" s="3" t="str">
        <f t="shared" si="4"/>
        <v/>
      </c>
      <c r="J70" s="3" t="str">
        <f t="shared" si="5"/>
        <v/>
      </c>
      <c r="K70" s="10" t="s">
        <v>29</v>
      </c>
    </row>
    <row r="71" spans="1:11" ht="15" customHeight="1" x14ac:dyDescent="0.2">
      <c r="A71" s="10" t="s">
        <v>531</v>
      </c>
      <c r="B71" s="10" t="s">
        <v>13</v>
      </c>
      <c r="C71" s="10" t="s">
        <v>30</v>
      </c>
      <c r="D71" s="10"/>
      <c r="E71" s="10" t="s">
        <v>624</v>
      </c>
      <c r="F71" s="10">
        <v>15.2</v>
      </c>
      <c r="G71" s="10">
        <v>1.2</v>
      </c>
      <c r="H71" s="3"/>
      <c r="I71" s="3" t="str">
        <f t="shared" si="4"/>
        <v/>
      </c>
      <c r="J71" s="3" t="str">
        <f t="shared" si="5"/>
        <v/>
      </c>
      <c r="K71" s="10" t="s">
        <v>31</v>
      </c>
    </row>
    <row r="72" spans="1:11" ht="15" customHeight="1" x14ac:dyDescent="0.2">
      <c r="A72" s="10" t="s">
        <v>531</v>
      </c>
      <c r="B72" s="10" t="s">
        <v>13</v>
      </c>
      <c r="C72" s="10" t="s">
        <v>32</v>
      </c>
      <c r="D72" s="10"/>
      <c r="E72" s="10" t="s">
        <v>621</v>
      </c>
      <c r="F72" s="10">
        <v>125</v>
      </c>
      <c r="G72" s="10">
        <v>1</v>
      </c>
      <c r="H72" s="3"/>
      <c r="I72" s="3" t="str">
        <f t="shared" si="4"/>
        <v/>
      </c>
      <c r="J72" s="3" t="str">
        <f t="shared" si="5"/>
        <v/>
      </c>
      <c r="K72" s="10" t="s">
        <v>33</v>
      </c>
    </row>
    <row r="73" spans="1:11" ht="15" customHeight="1" x14ac:dyDescent="0.2">
      <c r="A73" s="10" t="s">
        <v>531</v>
      </c>
      <c r="B73" s="10" t="s">
        <v>13</v>
      </c>
      <c r="C73" s="10" t="s">
        <v>34</v>
      </c>
      <c r="D73" s="10"/>
      <c r="E73" s="10" t="s">
        <v>621</v>
      </c>
      <c r="F73" s="10">
        <v>93.3</v>
      </c>
      <c r="G73" s="10">
        <v>0.5</v>
      </c>
      <c r="H73" s="3"/>
      <c r="I73" s="3" t="str">
        <f t="shared" si="4"/>
        <v/>
      </c>
      <c r="J73" s="3" t="str">
        <f t="shared" si="5"/>
        <v/>
      </c>
      <c r="K73" s="10" t="s">
        <v>35</v>
      </c>
    </row>
    <row r="74" spans="1:11" ht="15" customHeight="1" x14ac:dyDescent="0.2">
      <c r="A74" s="10" t="s">
        <v>531</v>
      </c>
      <c r="B74" s="10" t="s">
        <v>13</v>
      </c>
      <c r="C74" s="10" t="s">
        <v>36</v>
      </c>
      <c r="D74" s="10"/>
      <c r="E74" s="10" t="s">
        <v>621</v>
      </c>
      <c r="F74" s="10">
        <v>82</v>
      </c>
      <c r="G74" s="10">
        <v>0.5</v>
      </c>
      <c r="H74" s="3"/>
      <c r="I74" s="3" t="str">
        <f t="shared" si="4"/>
        <v/>
      </c>
      <c r="J74" s="3" t="str">
        <f t="shared" si="5"/>
        <v/>
      </c>
      <c r="K74" s="10" t="s">
        <v>37</v>
      </c>
    </row>
    <row r="75" spans="1:11" ht="15" customHeight="1" x14ac:dyDescent="0.2">
      <c r="A75" s="10" t="s">
        <v>531</v>
      </c>
      <c r="B75" s="10" t="s">
        <v>13</v>
      </c>
      <c r="C75" s="10" t="s">
        <v>38</v>
      </c>
      <c r="D75" s="10"/>
      <c r="E75" s="10" t="s">
        <v>621</v>
      </c>
      <c r="F75" s="10">
        <v>70.900000000000006</v>
      </c>
      <c r="G75" s="10">
        <v>0.5</v>
      </c>
      <c r="H75" s="3"/>
      <c r="I75" s="3" t="str">
        <f t="shared" si="4"/>
        <v/>
      </c>
      <c r="J75" s="3" t="str">
        <f t="shared" si="5"/>
        <v/>
      </c>
      <c r="K75" s="10" t="s">
        <v>39</v>
      </c>
    </row>
    <row r="76" spans="1:11" ht="15" customHeight="1" x14ac:dyDescent="0.2">
      <c r="A76" s="10" t="s">
        <v>531</v>
      </c>
      <c r="B76" s="10" t="s">
        <v>13</v>
      </c>
      <c r="C76" s="10" t="s">
        <v>40</v>
      </c>
      <c r="D76" s="10"/>
      <c r="E76" s="10" t="s">
        <v>621</v>
      </c>
      <c r="F76" s="10">
        <v>0.879</v>
      </c>
      <c r="G76" s="10">
        <v>1E-3</v>
      </c>
      <c r="H76" s="3"/>
      <c r="I76" s="3" t="str">
        <f t="shared" si="4"/>
        <v/>
      </c>
      <c r="J76" s="3" t="str">
        <f t="shared" si="5"/>
        <v/>
      </c>
      <c r="K76" s="10" t="s">
        <v>41</v>
      </c>
    </row>
    <row r="77" spans="1:11" ht="15" customHeight="1" x14ac:dyDescent="0.2">
      <c r="A77" s="10" t="s">
        <v>531</v>
      </c>
      <c r="B77" s="10" t="s">
        <v>13</v>
      </c>
      <c r="C77" s="10" t="s">
        <v>42</v>
      </c>
      <c r="D77" s="10"/>
      <c r="E77" s="10" t="s">
        <v>621</v>
      </c>
      <c r="F77" s="10">
        <v>0.76</v>
      </c>
      <c r="G77" s="10">
        <v>1E-3</v>
      </c>
      <c r="H77" s="3"/>
      <c r="I77" s="3" t="str">
        <f t="shared" si="4"/>
        <v/>
      </c>
      <c r="J77" s="3" t="str">
        <f t="shared" si="5"/>
        <v/>
      </c>
      <c r="K77" s="10" t="s">
        <v>43</v>
      </c>
    </row>
    <row r="78" spans="1:11" ht="15" customHeight="1" x14ac:dyDescent="0.2">
      <c r="A78" s="10" t="s">
        <v>531</v>
      </c>
      <c r="B78" s="10" t="s">
        <v>13</v>
      </c>
      <c r="C78" s="10" t="s">
        <v>44</v>
      </c>
      <c r="D78" s="10"/>
      <c r="E78" s="10" t="s">
        <v>624</v>
      </c>
      <c r="F78" s="10">
        <v>0.47799999999999998</v>
      </c>
      <c r="G78" s="10">
        <v>3.0000000000000001E-3</v>
      </c>
      <c r="H78" s="3"/>
      <c r="I78" s="3" t="str">
        <f t="shared" si="4"/>
        <v/>
      </c>
      <c r="J78" s="3" t="str">
        <f t="shared" si="5"/>
        <v/>
      </c>
      <c r="K78" s="10" t="s">
        <v>45</v>
      </c>
    </row>
    <row r="79" spans="1:11" ht="15" customHeight="1" x14ac:dyDescent="0.2">
      <c r="A79" s="10" t="s">
        <v>531</v>
      </c>
      <c r="B79" s="10" t="s">
        <v>13</v>
      </c>
      <c r="C79" s="10" t="s">
        <v>46</v>
      </c>
      <c r="D79" s="10"/>
      <c r="E79" s="10" t="s">
        <v>624</v>
      </c>
      <c r="F79" s="10">
        <v>0.67800000000000005</v>
      </c>
      <c r="G79" s="10">
        <v>3.0000000000000001E-3</v>
      </c>
      <c r="H79" s="3"/>
      <c r="I79" s="3" t="str">
        <f t="shared" si="4"/>
        <v/>
      </c>
      <c r="J79" s="3" t="str">
        <f t="shared" si="5"/>
        <v/>
      </c>
      <c r="K79" s="10" t="s">
        <v>47</v>
      </c>
    </row>
    <row r="80" spans="1:11" ht="15" customHeight="1" x14ac:dyDescent="0.2">
      <c r="A80" s="10" t="s">
        <v>531</v>
      </c>
      <c r="B80" s="10" t="s">
        <v>13</v>
      </c>
      <c r="C80" s="10" t="s">
        <v>48</v>
      </c>
      <c r="D80" s="10"/>
      <c r="E80" s="10" t="s">
        <v>625</v>
      </c>
      <c r="F80" s="10"/>
      <c r="G80" s="10"/>
      <c r="H80" s="4"/>
      <c r="I80" s="3" t="str">
        <f t="shared" si="4"/>
        <v/>
      </c>
      <c r="J80" s="3" t="str">
        <f t="shared" si="5"/>
        <v/>
      </c>
      <c r="K80" s="10" t="s">
        <v>49</v>
      </c>
    </row>
    <row r="81" spans="1:11" ht="15" customHeight="1" x14ac:dyDescent="0.2">
      <c r="A81" s="10" t="s">
        <v>531</v>
      </c>
      <c r="B81" s="10" t="s">
        <v>13</v>
      </c>
      <c r="C81" s="10" t="s">
        <v>50</v>
      </c>
      <c r="D81" s="10"/>
      <c r="E81" s="10" t="s">
        <v>624</v>
      </c>
      <c r="F81" s="10">
        <v>0.69</v>
      </c>
      <c r="G81" s="10">
        <v>2E-3</v>
      </c>
      <c r="H81" s="4"/>
      <c r="I81" s="3" t="str">
        <f t="shared" si="4"/>
        <v/>
      </c>
      <c r="J81" s="3" t="str">
        <f t="shared" si="5"/>
        <v/>
      </c>
      <c r="K81" s="10" t="s">
        <v>51</v>
      </c>
    </row>
    <row r="82" spans="1:11" ht="15" customHeight="1" x14ac:dyDescent="0.2">
      <c r="A82" s="10" t="s">
        <v>531</v>
      </c>
      <c r="B82" s="10" t="s">
        <v>13</v>
      </c>
      <c r="C82" s="10" t="s">
        <v>52</v>
      </c>
      <c r="D82" s="10"/>
      <c r="E82" s="10" t="s">
        <v>624</v>
      </c>
      <c r="F82" s="10">
        <v>1.29</v>
      </c>
      <c r="G82" s="10">
        <v>0.01</v>
      </c>
      <c r="H82" s="3"/>
      <c r="I82" s="3" t="str">
        <f t="shared" si="4"/>
        <v/>
      </c>
      <c r="J82" s="3" t="str">
        <f t="shared" si="5"/>
        <v/>
      </c>
      <c r="K82" s="10" t="s">
        <v>53</v>
      </c>
    </row>
    <row r="83" spans="1:11" ht="15" customHeight="1" x14ac:dyDescent="0.2">
      <c r="A83" s="10" t="s">
        <v>531</v>
      </c>
      <c r="B83" s="10" t="s">
        <v>13</v>
      </c>
      <c r="C83" s="10" t="s">
        <v>54</v>
      </c>
      <c r="D83" s="10"/>
      <c r="E83" s="10" t="s">
        <v>624</v>
      </c>
      <c r="F83" s="10">
        <v>1.62</v>
      </c>
      <c r="G83" s="10">
        <v>0.01</v>
      </c>
      <c r="H83" s="4"/>
      <c r="I83" s="3" t="str">
        <f t="shared" si="4"/>
        <v/>
      </c>
      <c r="J83" s="3" t="str">
        <f t="shared" si="5"/>
        <v/>
      </c>
      <c r="K83" s="10" t="s">
        <v>55</v>
      </c>
    </row>
    <row r="84" spans="1:11" ht="15" customHeight="1" x14ac:dyDescent="0.2">
      <c r="A84" s="10" t="s">
        <v>531</v>
      </c>
      <c r="B84" s="10" t="s">
        <v>13</v>
      </c>
      <c r="C84" s="10" t="s">
        <v>56</v>
      </c>
      <c r="D84" s="10"/>
      <c r="E84" s="10" t="s">
        <v>625</v>
      </c>
      <c r="F84" s="10"/>
      <c r="G84" s="10"/>
      <c r="H84" s="4"/>
      <c r="I84" s="3" t="str">
        <f t="shared" si="4"/>
        <v/>
      </c>
      <c r="J84" s="3" t="str">
        <f t="shared" si="5"/>
        <v/>
      </c>
      <c r="K84" s="10" t="s">
        <v>57</v>
      </c>
    </row>
    <row r="85" spans="1:11" ht="15" customHeight="1" x14ac:dyDescent="0.2">
      <c r="A85" s="10" t="s">
        <v>531</v>
      </c>
      <c r="B85" s="10" t="s">
        <v>13</v>
      </c>
      <c r="C85" s="10" t="s">
        <v>58</v>
      </c>
      <c r="D85" s="10"/>
      <c r="E85" s="10" t="s">
        <v>625</v>
      </c>
      <c r="F85" s="10"/>
      <c r="G85" s="10"/>
      <c r="H85" s="4"/>
      <c r="I85" s="3" t="str">
        <f t="shared" si="4"/>
        <v/>
      </c>
      <c r="J85" s="3" t="str">
        <f t="shared" si="5"/>
        <v/>
      </c>
      <c r="K85" s="10" t="s">
        <v>59</v>
      </c>
    </row>
    <row r="86" spans="1:11" ht="15" customHeight="1" x14ac:dyDescent="0.2">
      <c r="A86" s="10" t="s">
        <v>531</v>
      </c>
      <c r="B86" s="10" t="s">
        <v>13</v>
      </c>
      <c r="C86" s="10" t="s">
        <v>60</v>
      </c>
      <c r="D86" s="10"/>
      <c r="E86" s="10" t="s">
        <v>624</v>
      </c>
      <c r="F86" s="10">
        <v>0.83399999999999996</v>
      </c>
      <c r="G86" s="10">
        <v>2E-3</v>
      </c>
      <c r="H86" s="3"/>
      <c r="I86" s="3" t="str">
        <f t="shared" si="4"/>
        <v/>
      </c>
      <c r="J86" s="3" t="str">
        <f t="shared" si="5"/>
        <v/>
      </c>
      <c r="K86" s="10" t="s">
        <v>61</v>
      </c>
    </row>
    <row r="87" spans="1:11" ht="15" customHeight="1" x14ac:dyDescent="0.2">
      <c r="A87" s="10" t="s">
        <v>531</v>
      </c>
      <c r="B87" s="10" t="s">
        <v>13</v>
      </c>
      <c r="C87" s="10" t="s">
        <v>62</v>
      </c>
      <c r="D87" s="10"/>
      <c r="E87" s="10" t="s">
        <v>624</v>
      </c>
      <c r="F87" s="10">
        <v>1.1299999999999999</v>
      </c>
      <c r="G87" s="10">
        <v>0.01</v>
      </c>
      <c r="H87" s="3"/>
      <c r="I87" s="3" t="str">
        <f t="shared" si="4"/>
        <v/>
      </c>
      <c r="J87" s="3" t="str">
        <f t="shared" si="5"/>
        <v/>
      </c>
      <c r="K87" s="10" t="s">
        <v>63</v>
      </c>
    </row>
    <row r="88" spans="1:11" ht="15" customHeight="1" x14ac:dyDescent="0.2">
      <c r="A88" s="10" t="s">
        <v>531</v>
      </c>
      <c r="B88" s="10" t="s">
        <v>13</v>
      </c>
      <c r="C88" s="10" t="s">
        <v>64</v>
      </c>
      <c r="D88" s="10"/>
      <c r="E88" s="10" t="s">
        <v>625</v>
      </c>
      <c r="F88" s="10"/>
      <c r="G88" s="10"/>
      <c r="H88" s="3"/>
      <c r="I88" s="3" t="str">
        <f t="shared" si="4"/>
        <v/>
      </c>
      <c r="J88" s="3" t="str">
        <f t="shared" si="5"/>
        <v/>
      </c>
      <c r="K88" s="10" t="s">
        <v>65</v>
      </c>
    </row>
    <row r="89" spans="1:11" ht="15" customHeight="1" x14ac:dyDescent="0.2">
      <c r="A89" s="10" t="s">
        <v>531</v>
      </c>
      <c r="B89" s="10" t="s">
        <v>13</v>
      </c>
      <c r="C89" s="10" t="s">
        <v>66</v>
      </c>
      <c r="D89" s="10"/>
      <c r="E89" s="10" t="s">
        <v>624</v>
      </c>
      <c r="F89" s="10">
        <v>2.1600000000000001E-2</v>
      </c>
      <c r="G89" s="10">
        <v>2.9999999999999997E-4</v>
      </c>
      <c r="H89" s="4"/>
      <c r="I89" s="3" t="str">
        <f t="shared" si="4"/>
        <v/>
      </c>
      <c r="J89" s="3" t="str">
        <f t="shared" si="5"/>
        <v/>
      </c>
      <c r="K89" s="10" t="s">
        <v>67</v>
      </c>
    </row>
    <row r="90" spans="1:11" ht="15" customHeight="1" x14ac:dyDescent="0.2">
      <c r="A90" s="10" t="s">
        <v>531</v>
      </c>
      <c r="B90" s="10" t="s">
        <v>13</v>
      </c>
      <c r="C90" s="10" t="s">
        <v>68</v>
      </c>
      <c r="D90" s="10"/>
      <c r="E90" s="10" t="s">
        <v>624</v>
      </c>
      <c r="F90" s="10">
        <v>0.871</v>
      </c>
      <c r="G90" s="10">
        <v>1E-3</v>
      </c>
      <c r="H90" s="4"/>
      <c r="I90" s="3" t="str">
        <f t="shared" si="4"/>
        <v/>
      </c>
      <c r="J90" s="3" t="str">
        <f t="shared" si="5"/>
        <v/>
      </c>
      <c r="K90" s="10" t="s">
        <v>69</v>
      </c>
    </row>
    <row r="91" spans="1:11" ht="15" customHeight="1" x14ac:dyDescent="0.2">
      <c r="A91" s="10" t="s">
        <v>531</v>
      </c>
      <c r="B91" s="10" t="s">
        <v>70</v>
      </c>
      <c r="C91" s="10" t="s">
        <v>71</v>
      </c>
      <c r="D91" s="10"/>
      <c r="E91" s="10" t="s">
        <v>625</v>
      </c>
      <c r="F91" s="10"/>
      <c r="G91" s="10"/>
      <c r="H91" s="3"/>
      <c r="I91" s="3" t="str">
        <f t="shared" si="4"/>
        <v/>
      </c>
      <c r="J91" s="3" t="str">
        <f t="shared" si="5"/>
        <v/>
      </c>
      <c r="K91" s="10" t="s">
        <v>72</v>
      </c>
    </row>
    <row r="92" spans="1:11" ht="15" customHeight="1" x14ac:dyDescent="0.2">
      <c r="A92" s="10" t="s">
        <v>531</v>
      </c>
      <c r="B92" s="10" t="s">
        <v>70</v>
      </c>
      <c r="C92" s="10" t="s">
        <v>73</v>
      </c>
      <c r="D92" s="10"/>
      <c r="E92" s="10" t="s">
        <v>625</v>
      </c>
      <c r="F92" s="10"/>
      <c r="G92" s="10"/>
      <c r="H92" s="3"/>
      <c r="I92" s="3" t="str">
        <f t="shared" si="4"/>
        <v/>
      </c>
      <c r="J92" s="3" t="str">
        <f t="shared" si="5"/>
        <v/>
      </c>
      <c r="K92" s="10" t="s">
        <v>74</v>
      </c>
    </row>
    <row r="93" spans="1:11" ht="15" customHeight="1" x14ac:dyDescent="0.2">
      <c r="A93" s="10" t="s">
        <v>531</v>
      </c>
      <c r="B93" s="10" t="s">
        <v>75</v>
      </c>
      <c r="C93" s="10" t="s">
        <v>76</v>
      </c>
      <c r="D93" s="10"/>
      <c r="E93" s="10" t="s">
        <v>625</v>
      </c>
      <c r="F93" s="10"/>
      <c r="G93" s="10"/>
      <c r="H93" s="3"/>
      <c r="I93" s="3" t="str">
        <f t="shared" si="4"/>
        <v/>
      </c>
      <c r="J93" s="3" t="str">
        <f t="shared" si="5"/>
        <v/>
      </c>
      <c r="K93" s="10" t="s">
        <v>77</v>
      </c>
    </row>
    <row r="94" spans="1:11" ht="15" customHeight="1" x14ac:dyDescent="0.2">
      <c r="A94" s="10" t="s">
        <v>531</v>
      </c>
      <c r="B94" s="10" t="s">
        <v>75</v>
      </c>
      <c r="C94" s="10" t="s">
        <v>78</v>
      </c>
      <c r="D94" s="10"/>
      <c r="E94" s="10" t="s">
        <v>625</v>
      </c>
      <c r="F94" s="10"/>
      <c r="G94" s="10"/>
      <c r="H94" s="3"/>
      <c r="I94" s="3" t="str">
        <f t="shared" si="4"/>
        <v/>
      </c>
      <c r="J94" s="3" t="str">
        <f t="shared" si="5"/>
        <v/>
      </c>
      <c r="K94" s="10" t="s">
        <v>79</v>
      </c>
    </row>
    <row r="95" spans="1:11" ht="15" customHeight="1" x14ac:dyDescent="0.2">
      <c r="A95" s="10" t="s">
        <v>531</v>
      </c>
      <c r="B95" s="10" t="s">
        <v>75</v>
      </c>
      <c r="C95" s="10" t="s">
        <v>80</v>
      </c>
      <c r="D95" s="10"/>
      <c r="E95" s="10" t="s">
        <v>625</v>
      </c>
      <c r="F95" s="10"/>
      <c r="G95" s="10"/>
      <c r="H95" s="3"/>
      <c r="I95" s="3" t="str">
        <f t="shared" si="4"/>
        <v/>
      </c>
      <c r="J95" s="3" t="str">
        <f t="shared" si="5"/>
        <v/>
      </c>
      <c r="K95" s="10" t="s">
        <v>81</v>
      </c>
    </row>
    <row r="96" spans="1:11" ht="15" customHeight="1" x14ac:dyDescent="0.2">
      <c r="A96" s="10" t="s">
        <v>531</v>
      </c>
      <c r="B96" s="10" t="s">
        <v>75</v>
      </c>
      <c r="C96" s="10" t="s">
        <v>626</v>
      </c>
      <c r="D96" s="10"/>
      <c r="E96" s="10" t="s">
        <v>625</v>
      </c>
      <c r="F96" s="10"/>
      <c r="G96" s="10"/>
      <c r="H96" s="3"/>
      <c r="I96" s="3" t="str">
        <f t="shared" si="4"/>
        <v/>
      </c>
      <c r="J96" s="3" t="str">
        <f t="shared" si="5"/>
        <v/>
      </c>
      <c r="K96" s="10" t="s">
        <v>83</v>
      </c>
    </row>
    <row r="97" spans="1:11" ht="15" customHeight="1" x14ac:dyDescent="0.2">
      <c r="A97" s="10" t="s">
        <v>531</v>
      </c>
      <c r="B97" s="10" t="s">
        <v>75</v>
      </c>
      <c r="C97" s="10" t="s">
        <v>84</v>
      </c>
      <c r="D97" s="10"/>
      <c r="E97" s="10" t="s">
        <v>625</v>
      </c>
      <c r="F97" s="10"/>
      <c r="G97" s="10"/>
      <c r="H97" s="3"/>
      <c r="I97" s="3" t="str">
        <f t="shared" si="4"/>
        <v/>
      </c>
      <c r="J97" s="3" t="str">
        <f t="shared" si="5"/>
        <v/>
      </c>
      <c r="K97" s="10" t="s">
        <v>85</v>
      </c>
    </row>
    <row r="98" spans="1:11" ht="15" customHeight="1" x14ac:dyDescent="0.2">
      <c r="A98" s="10" t="s">
        <v>531</v>
      </c>
      <c r="B98" s="10" t="s">
        <v>75</v>
      </c>
      <c r="C98" s="10" t="s">
        <v>86</v>
      </c>
      <c r="D98" s="10"/>
      <c r="E98" s="10" t="s">
        <v>625</v>
      </c>
      <c r="F98" s="10"/>
      <c r="G98" s="10"/>
      <c r="H98" s="3"/>
      <c r="I98" s="3" t="str">
        <f t="shared" si="4"/>
        <v/>
      </c>
      <c r="J98" s="3" t="str">
        <f t="shared" si="5"/>
        <v/>
      </c>
      <c r="K98" s="10" t="s">
        <v>87</v>
      </c>
    </row>
    <row r="99" spans="1:11" ht="15" customHeight="1" x14ac:dyDescent="0.2">
      <c r="A99" s="10" t="s">
        <v>531</v>
      </c>
      <c r="B99" s="10" t="s">
        <v>75</v>
      </c>
      <c r="C99" s="10" t="s">
        <v>88</v>
      </c>
      <c r="D99" s="10"/>
      <c r="E99" s="10" t="s">
        <v>625</v>
      </c>
      <c r="F99" s="10"/>
      <c r="G99" s="10"/>
      <c r="H99" s="3"/>
      <c r="I99" s="3" t="str">
        <f t="shared" si="4"/>
        <v/>
      </c>
      <c r="J99" s="3" t="str">
        <f t="shared" si="5"/>
        <v/>
      </c>
      <c r="K99" s="10" t="s">
        <v>89</v>
      </c>
    </row>
    <row r="100" spans="1:11" ht="15" customHeight="1" x14ac:dyDescent="0.2">
      <c r="A100" s="10" t="s">
        <v>531</v>
      </c>
      <c r="B100" s="10" t="s">
        <v>75</v>
      </c>
      <c r="C100" s="10" t="s">
        <v>90</v>
      </c>
      <c r="D100" s="10"/>
      <c r="E100" s="10" t="s">
        <v>625</v>
      </c>
      <c r="F100" s="10"/>
      <c r="G100" s="10"/>
      <c r="H100" s="3"/>
      <c r="I100" s="3" t="str">
        <f t="shared" si="4"/>
        <v/>
      </c>
      <c r="J100" s="3" t="str">
        <f t="shared" si="5"/>
        <v/>
      </c>
      <c r="K100" s="10" t="s">
        <v>91</v>
      </c>
    </row>
    <row r="101" spans="1:11" ht="15" customHeight="1" x14ac:dyDescent="0.2">
      <c r="A101" s="10" t="s">
        <v>531</v>
      </c>
      <c r="B101" s="10" t="s">
        <v>75</v>
      </c>
      <c r="C101" s="10" t="s">
        <v>92</v>
      </c>
      <c r="D101" s="10"/>
      <c r="E101" s="10" t="s">
        <v>625</v>
      </c>
      <c r="F101" s="10"/>
      <c r="G101" s="10"/>
      <c r="H101" s="3"/>
      <c r="I101" s="3" t="str">
        <f t="shared" si="4"/>
        <v/>
      </c>
      <c r="J101" s="3" t="str">
        <f t="shared" si="5"/>
        <v/>
      </c>
      <c r="K101" s="10" t="s">
        <v>93</v>
      </c>
    </row>
    <row r="102" spans="1:11" ht="15" customHeight="1" x14ac:dyDescent="0.2">
      <c r="A102" s="10" t="s">
        <v>531</v>
      </c>
      <c r="B102" s="10" t="s">
        <v>75</v>
      </c>
      <c r="C102" s="10" t="s">
        <v>94</v>
      </c>
      <c r="D102" s="10"/>
      <c r="E102" s="10" t="s">
        <v>625</v>
      </c>
      <c r="F102" s="10"/>
      <c r="G102" s="10"/>
      <c r="H102" s="3"/>
      <c r="I102" s="3" t="str">
        <f t="shared" si="4"/>
        <v/>
      </c>
      <c r="J102" s="3" t="str">
        <f t="shared" si="5"/>
        <v/>
      </c>
      <c r="K102" s="10" t="s">
        <v>95</v>
      </c>
    </row>
    <row r="103" spans="1:11" ht="15" customHeight="1" x14ac:dyDescent="0.2">
      <c r="A103" s="10" t="s">
        <v>531</v>
      </c>
      <c r="B103" s="10" t="s">
        <v>75</v>
      </c>
      <c r="C103" s="10" t="s">
        <v>96</v>
      </c>
      <c r="D103" s="10"/>
      <c r="E103" s="10" t="s">
        <v>625</v>
      </c>
      <c r="F103" s="10"/>
      <c r="G103" s="10"/>
      <c r="H103" s="3"/>
      <c r="I103" s="3" t="str">
        <f t="shared" si="4"/>
        <v/>
      </c>
      <c r="J103" s="3" t="str">
        <f t="shared" si="5"/>
        <v/>
      </c>
      <c r="K103" s="10" t="s">
        <v>97</v>
      </c>
    </row>
    <row r="104" spans="1:11" ht="15" customHeight="1" x14ac:dyDescent="0.2">
      <c r="A104" s="10" t="s">
        <v>531</v>
      </c>
      <c r="B104" s="10" t="s">
        <v>75</v>
      </c>
      <c r="C104" s="10" t="s">
        <v>98</v>
      </c>
      <c r="D104" s="10"/>
      <c r="E104" s="10" t="s">
        <v>625</v>
      </c>
      <c r="F104" s="10"/>
      <c r="G104" s="10"/>
      <c r="H104" s="3"/>
      <c r="I104" s="3" t="str">
        <f t="shared" si="4"/>
        <v/>
      </c>
      <c r="J104" s="3" t="str">
        <f t="shared" si="5"/>
        <v/>
      </c>
      <c r="K104" s="10" t="s">
        <v>99</v>
      </c>
    </row>
    <row r="105" spans="1:11" ht="15" customHeight="1" x14ac:dyDescent="0.2">
      <c r="A105" s="10" t="s">
        <v>531</v>
      </c>
      <c r="B105" s="10" t="s">
        <v>75</v>
      </c>
      <c r="C105" s="10" t="s">
        <v>100</v>
      </c>
      <c r="D105" s="10"/>
      <c r="E105" s="10" t="s">
        <v>625</v>
      </c>
      <c r="F105" s="10"/>
      <c r="G105" s="10"/>
      <c r="H105" s="3"/>
      <c r="I105" s="3" t="str">
        <f t="shared" si="4"/>
        <v/>
      </c>
      <c r="J105" s="3" t="str">
        <f t="shared" si="5"/>
        <v/>
      </c>
      <c r="K105" s="10" t="s">
        <v>101</v>
      </c>
    </row>
    <row r="106" spans="1:11" ht="15" customHeight="1" x14ac:dyDescent="0.2">
      <c r="A106" s="10" t="s">
        <v>531</v>
      </c>
      <c r="B106" s="10" t="s">
        <v>75</v>
      </c>
      <c r="C106" s="10" t="s">
        <v>102</v>
      </c>
      <c r="D106" s="10"/>
      <c r="E106" s="10" t="s">
        <v>625</v>
      </c>
      <c r="F106" s="10"/>
      <c r="G106" s="10"/>
      <c r="H106" s="3"/>
      <c r="I106" s="3" t="str">
        <f t="shared" si="4"/>
        <v/>
      </c>
      <c r="J106" s="3" t="str">
        <f t="shared" si="5"/>
        <v/>
      </c>
      <c r="K106" s="10" t="s">
        <v>103</v>
      </c>
    </row>
    <row r="107" spans="1:11" ht="15" customHeight="1" x14ac:dyDescent="0.2">
      <c r="A107" s="10" t="s">
        <v>531</v>
      </c>
      <c r="B107" s="10" t="s">
        <v>75</v>
      </c>
      <c r="C107" s="10" t="s">
        <v>104</v>
      </c>
      <c r="D107" s="10"/>
      <c r="E107" s="10" t="s">
        <v>625</v>
      </c>
      <c r="F107" s="10"/>
      <c r="G107" s="10"/>
      <c r="H107" s="3"/>
      <c r="I107" s="3" t="str">
        <f t="shared" si="4"/>
        <v/>
      </c>
      <c r="J107" s="3" t="str">
        <f t="shared" si="5"/>
        <v/>
      </c>
      <c r="K107" s="10" t="s">
        <v>105</v>
      </c>
    </row>
    <row r="108" spans="1:11" ht="15" customHeight="1" x14ac:dyDescent="0.2">
      <c r="A108" s="10" t="s">
        <v>531</v>
      </c>
      <c r="B108" s="10" t="s">
        <v>75</v>
      </c>
      <c r="C108" s="10" t="s">
        <v>106</v>
      </c>
      <c r="D108" s="10"/>
      <c r="E108" s="10" t="s">
        <v>625</v>
      </c>
      <c r="F108" s="10"/>
      <c r="G108" s="10"/>
      <c r="H108" s="3"/>
      <c r="I108" s="3" t="str">
        <f t="shared" si="4"/>
        <v/>
      </c>
      <c r="J108" s="3" t="str">
        <f t="shared" si="5"/>
        <v/>
      </c>
      <c r="K108" s="10" t="s">
        <v>107</v>
      </c>
    </row>
    <row r="109" spans="1:11" ht="15" customHeight="1" x14ac:dyDescent="0.2">
      <c r="A109" s="10" t="s">
        <v>531</v>
      </c>
      <c r="B109" s="10" t="s">
        <v>75</v>
      </c>
      <c r="C109" s="10" t="s">
        <v>108</v>
      </c>
      <c r="D109" s="10"/>
      <c r="E109" s="10" t="s">
        <v>625</v>
      </c>
      <c r="F109" s="10"/>
      <c r="G109" s="10"/>
      <c r="H109" s="3"/>
      <c r="I109" s="3" t="str">
        <f t="shared" si="4"/>
        <v/>
      </c>
      <c r="J109" s="3" t="str">
        <f t="shared" si="5"/>
        <v/>
      </c>
      <c r="K109" s="10" t="s">
        <v>109</v>
      </c>
    </row>
    <row r="110" spans="1:11" ht="15" customHeight="1" x14ac:dyDescent="0.2">
      <c r="A110" s="10" t="s">
        <v>531</v>
      </c>
      <c r="B110" s="10" t="s">
        <v>75</v>
      </c>
      <c r="C110" s="10" t="s">
        <v>110</v>
      </c>
      <c r="D110" s="10"/>
      <c r="E110" s="10" t="s">
        <v>625</v>
      </c>
      <c r="F110" s="10"/>
      <c r="G110" s="10"/>
      <c r="H110" s="3"/>
      <c r="I110" s="3" t="str">
        <f t="shared" si="4"/>
        <v/>
      </c>
      <c r="J110" s="3" t="str">
        <f t="shared" si="5"/>
        <v/>
      </c>
      <c r="K110" s="10" t="s">
        <v>111</v>
      </c>
    </row>
    <row r="111" spans="1:11" ht="15" customHeight="1" x14ac:dyDescent="0.2">
      <c r="A111" s="10" t="s">
        <v>531</v>
      </c>
      <c r="B111" s="10" t="s">
        <v>112</v>
      </c>
      <c r="C111" s="10" t="s">
        <v>76</v>
      </c>
      <c r="D111" s="10"/>
      <c r="E111" s="10" t="s">
        <v>625</v>
      </c>
      <c r="F111" s="10"/>
      <c r="G111" s="10"/>
      <c r="H111" s="3"/>
      <c r="I111" s="3" t="str">
        <f t="shared" si="4"/>
        <v/>
      </c>
      <c r="J111" s="3" t="str">
        <f t="shared" si="5"/>
        <v/>
      </c>
      <c r="K111" s="10" t="s">
        <v>113</v>
      </c>
    </row>
    <row r="112" spans="1:11" ht="15" customHeight="1" x14ac:dyDescent="0.2">
      <c r="A112" s="10" t="s">
        <v>531</v>
      </c>
      <c r="B112" s="10" t="s">
        <v>112</v>
      </c>
      <c r="C112" s="10" t="s">
        <v>78</v>
      </c>
      <c r="D112" s="10"/>
      <c r="E112" s="10" t="s">
        <v>625</v>
      </c>
      <c r="F112" s="10"/>
      <c r="G112" s="10"/>
      <c r="H112" s="3"/>
      <c r="I112" s="3" t="str">
        <f t="shared" si="4"/>
        <v/>
      </c>
      <c r="J112" s="3" t="str">
        <f t="shared" si="5"/>
        <v/>
      </c>
      <c r="K112" s="10" t="s">
        <v>114</v>
      </c>
    </row>
    <row r="113" spans="1:11" ht="15" customHeight="1" x14ac:dyDescent="0.2">
      <c r="A113" s="10" t="s">
        <v>531</v>
      </c>
      <c r="B113" s="10" t="s">
        <v>112</v>
      </c>
      <c r="C113" s="10" t="s">
        <v>80</v>
      </c>
      <c r="D113" s="10"/>
      <c r="E113" s="10" t="s">
        <v>625</v>
      </c>
      <c r="F113" s="10"/>
      <c r="G113" s="10"/>
      <c r="H113" s="3"/>
      <c r="I113" s="3" t="str">
        <f t="shared" si="4"/>
        <v/>
      </c>
      <c r="J113" s="3" t="str">
        <f t="shared" si="5"/>
        <v/>
      </c>
      <c r="K113" s="10" t="s">
        <v>115</v>
      </c>
    </row>
    <row r="114" spans="1:11" ht="15" customHeight="1" x14ac:dyDescent="0.2">
      <c r="A114" s="10" t="s">
        <v>531</v>
      </c>
      <c r="B114" s="10" t="s">
        <v>112</v>
      </c>
      <c r="C114" s="10" t="s">
        <v>82</v>
      </c>
      <c r="D114" s="10"/>
      <c r="E114" s="10" t="s">
        <v>625</v>
      </c>
      <c r="F114" s="10"/>
      <c r="G114" s="10"/>
      <c r="H114" s="3"/>
      <c r="I114" s="3" t="str">
        <f t="shared" si="4"/>
        <v/>
      </c>
      <c r="J114" s="3" t="str">
        <f t="shared" si="5"/>
        <v/>
      </c>
      <c r="K114" s="10" t="s">
        <v>116</v>
      </c>
    </row>
    <row r="115" spans="1:11" ht="15" customHeight="1" x14ac:dyDescent="0.2">
      <c r="A115" s="10" t="s">
        <v>531</v>
      </c>
      <c r="B115" s="10" t="s">
        <v>112</v>
      </c>
      <c r="C115" s="10" t="s">
        <v>84</v>
      </c>
      <c r="D115" s="10"/>
      <c r="E115" s="10" t="s">
        <v>625</v>
      </c>
      <c r="F115" s="10"/>
      <c r="G115" s="10"/>
      <c r="H115" s="3"/>
      <c r="I115" s="3" t="str">
        <f t="shared" si="4"/>
        <v/>
      </c>
      <c r="J115" s="3" t="str">
        <f t="shared" si="5"/>
        <v/>
      </c>
      <c r="K115" s="10" t="s">
        <v>117</v>
      </c>
    </row>
    <row r="116" spans="1:11" ht="15" customHeight="1" x14ac:dyDescent="0.2">
      <c r="A116" s="10" t="s">
        <v>531</v>
      </c>
      <c r="B116" s="10" t="s">
        <v>112</v>
      </c>
      <c r="C116" s="10" t="s">
        <v>86</v>
      </c>
      <c r="D116" s="10"/>
      <c r="E116" s="10" t="s">
        <v>625</v>
      </c>
      <c r="F116" s="10"/>
      <c r="G116" s="10"/>
      <c r="H116" s="3"/>
      <c r="I116" s="3" t="str">
        <f t="shared" si="4"/>
        <v/>
      </c>
      <c r="J116" s="3" t="str">
        <f t="shared" si="5"/>
        <v/>
      </c>
      <c r="K116" s="10" t="s">
        <v>118</v>
      </c>
    </row>
    <row r="117" spans="1:11" ht="15" customHeight="1" x14ac:dyDescent="0.2">
      <c r="A117" s="10" t="s">
        <v>531</v>
      </c>
      <c r="B117" s="10" t="s">
        <v>112</v>
      </c>
      <c r="C117" s="10" t="s">
        <v>88</v>
      </c>
      <c r="D117" s="10"/>
      <c r="E117" s="10" t="s">
        <v>625</v>
      </c>
      <c r="F117" s="10"/>
      <c r="G117" s="10"/>
      <c r="H117" s="3"/>
      <c r="I117" s="3" t="str">
        <f t="shared" si="4"/>
        <v/>
      </c>
      <c r="J117" s="3" t="str">
        <f t="shared" si="5"/>
        <v/>
      </c>
      <c r="K117" s="10" t="s">
        <v>119</v>
      </c>
    </row>
    <row r="118" spans="1:11" ht="15" customHeight="1" x14ac:dyDescent="0.2">
      <c r="A118" s="10" t="s">
        <v>531</v>
      </c>
      <c r="B118" s="10" t="s">
        <v>112</v>
      </c>
      <c r="C118" s="10" t="s">
        <v>90</v>
      </c>
      <c r="D118" s="10"/>
      <c r="E118" s="10" t="s">
        <v>625</v>
      </c>
      <c r="F118" s="10"/>
      <c r="G118" s="10"/>
      <c r="H118" s="3"/>
      <c r="I118" s="3" t="str">
        <f t="shared" si="4"/>
        <v/>
      </c>
      <c r="J118" s="3" t="str">
        <f t="shared" si="5"/>
        <v/>
      </c>
      <c r="K118" s="10" t="s">
        <v>120</v>
      </c>
    </row>
    <row r="119" spans="1:11" ht="15" customHeight="1" x14ac:dyDescent="0.2">
      <c r="A119" s="10" t="s">
        <v>531</v>
      </c>
      <c r="B119" s="10" t="s">
        <v>112</v>
      </c>
      <c r="C119" s="10" t="s">
        <v>92</v>
      </c>
      <c r="D119" s="10"/>
      <c r="E119" s="10" t="s">
        <v>625</v>
      </c>
      <c r="F119" s="10"/>
      <c r="G119" s="10"/>
      <c r="H119" s="3"/>
      <c r="I119" s="3" t="str">
        <f t="shared" si="4"/>
        <v/>
      </c>
      <c r="J119" s="3" t="str">
        <f t="shared" si="5"/>
        <v/>
      </c>
      <c r="K119" s="10" t="s">
        <v>121</v>
      </c>
    </row>
    <row r="120" spans="1:11" ht="15" customHeight="1" x14ac:dyDescent="0.2">
      <c r="A120" s="10" t="s">
        <v>531</v>
      </c>
      <c r="B120" s="10" t="s">
        <v>112</v>
      </c>
      <c r="C120" s="10" t="s">
        <v>122</v>
      </c>
      <c r="D120" s="10"/>
      <c r="E120" s="10" t="s">
        <v>625</v>
      </c>
      <c r="F120" s="10"/>
      <c r="G120" s="10"/>
      <c r="H120" s="3"/>
      <c r="I120" s="3" t="str">
        <f t="shared" si="4"/>
        <v/>
      </c>
      <c r="J120" s="3" t="str">
        <f t="shared" si="5"/>
        <v/>
      </c>
      <c r="K120" s="10" t="s">
        <v>123</v>
      </c>
    </row>
    <row r="121" spans="1:11" ht="15" customHeight="1" x14ac:dyDescent="0.2">
      <c r="A121" s="10" t="s">
        <v>531</v>
      </c>
      <c r="B121" s="10" t="s">
        <v>112</v>
      </c>
      <c r="C121" s="10" t="s">
        <v>94</v>
      </c>
      <c r="D121" s="10"/>
      <c r="E121" s="10" t="s">
        <v>625</v>
      </c>
      <c r="F121" s="10"/>
      <c r="G121" s="10"/>
      <c r="H121" s="3"/>
      <c r="I121" s="3" t="str">
        <f t="shared" si="4"/>
        <v/>
      </c>
      <c r="J121" s="3" t="str">
        <f t="shared" si="5"/>
        <v/>
      </c>
      <c r="K121" s="10" t="s">
        <v>124</v>
      </c>
    </row>
    <row r="122" spans="1:11" ht="15" customHeight="1" x14ac:dyDescent="0.2">
      <c r="A122" s="10" t="s">
        <v>531</v>
      </c>
      <c r="B122" s="10" t="s">
        <v>112</v>
      </c>
      <c r="C122" s="10" t="s">
        <v>96</v>
      </c>
      <c r="D122" s="10"/>
      <c r="E122" s="10" t="s">
        <v>625</v>
      </c>
      <c r="F122" s="10"/>
      <c r="G122" s="10"/>
      <c r="H122" s="3"/>
      <c r="I122" s="3" t="str">
        <f t="shared" si="4"/>
        <v/>
      </c>
      <c r="J122" s="3" t="str">
        <f t="shared" si="5"/>
        <v/>
      </c>
      <c r="K122" s="10" t="s">
        <v>125</v>
      </c>
    </row>
    <row r="123" spans="1:11" ht="15" customHeight="1" x14ac:dyDescent="0.2">
      <c r="A123" s="10" t="s">
        <v>531</v>
      </c>
      <c r="B123" s="10" t="s">
        <v>112</v>
      </c>
      <c r="C123" s="10" t="s">
        <v>98</v>
      </c>
      <c r="D123" s="10"/>
      <c r="E123" s="10" t="s">
        <v>625</v>
      </c>
      <c r="F123" s="10"/>
      <c r="G123" s="10"/>
      <c r="H123" s="3"/>
      <c r="I123" s="3" t="str">
        <f t="shared" si="4"/>
        <v/>
      </c>
      <c r="J123" s="3" t="str">
        <f t="shared" si="5"/>
        <v/>
      </c>
      <c r="K123" s="10" t="s">
        <v>126</v>
      </c>
    </row>
    <row r="124" spans="1:11" ht="15" customHeight="1" x14ac:dyDescent="0.2">
      <c r="A124" s="10" t="s">
        <v>531</v>
      </c>
      <c r="B124" s="10" t="s">
        <v>112</v>
      </c>
      <c r="C124" s="10" t="s">
        <v>100</v>
      </c>
      <c r="D124" s="10"/>
      <c r="E124" s="10" t="s">
        <v>625</v>
      </c>
      <c r="F124" s="10"/>
      <c r="G124" s="10"/>
      <c r="H124" s="3"/>
      <c r="I124" s="3" t="str">
        <f t="shared" si="4"/>
        <v/>
      </c>
      <c r="J124" s="3" t="str">
        <f t="shared" si="5"/>
        <v/>
      </c>
      <c r="K124" s="10" t="s">
        <v>127</v>
      </c>
    </row>
    <row r="125" spans="1:11" ht="15" customHeight="1" x14ac:dyDescent="0.2">
      <c r="A125" s="10" t="s">
        <v>531</v>
      </c>
      <c r="B125" s="10" t="s">
        <v>112</v>
      </c>
      <c r="C125" s="10" t="s">
        <v>102</v>
      </c>
      <c r="D125" s="10"/>
      <c r="E125" s="10" t="s">
        <v>625</v>
      </c>
      <c r="F125" s="10"/>
      <c r="G125" s="10"/>
      <c r="H125" s="3"/>
      <c r="I125" s="3" t="str">
        <f t="shared" si="4"/>
        <v/>
      </c>
      <c r="J125" s="3" t="str">
        <f t="shared" si="5"/>
        <v/>
      </c>
      <c r="K125" s="10" t="s">
        <v>128</v>
      </c>
    </row>
    <row r="126" spans="1:11" ht="15" customHeight="1" x14ac:dyDescent="0.2">
      <c r="A126" s="10" t="s">
        <v>531</v>
      </c>
      <c r="B126" s="10" t="s">
        <v>112</v>
      </c>
      <c r="C126" s="10" t="s">
        <v>104</v>
      </c>
      <c r="D126" s="10"/>
      <c r="E126" s="10" t="s">
        <v>625</v>
      </c>
      <c r="F126" s="10"/>
      <c r="G126" s="10"/>
      <c r="H126" s="3"/>
      <c r="I126" s="3" t="str">
        <f t="shared" si="4"/>
        <v/>
      </c>
      <c r="J126" s="3" t="str">
        <f t="shared" si="5"/>
        <v/>
      </c>
      <c r="K126" s="10" t="s">
        <v>129</v>
      </c>
    </row>
    <row r="127" spans="1:11" ht="15" customHeight="1" x14ac:dyDescent="0.2">
      <c r="A127" s="10" t="s">
        <v>531</v>
      </c>
      <c r="B127" s="10" t="s">
        <v>112</v>
      </c>
      <c r="C127" s="10" t="s">
        <v>106</v>
      </c>
      <c r="D127" s="10"/>
      <c r="E127" s="10" t="s">
        <v>625</v>
      </c>
      <c r="F127" s="10"/>
      <c r="G127" s="10"/>
      <c r="H127" s="3"/>
      <c r="I127" s="3" t="str">
        <f t="shared" si="4"/>
        <v/>
      </c>
      <c r="J127" s="3" t="str">
        <f t="shared" si="5"/>
        <v/>
      </c>
      <c r="K127" s="10" t="s">
        <v>130</v>
      </c>
    </row>
    <row r="128" spans="1:11" ht="15" customHeight="1" x14ac:dyDescent="0.2">
      <c r="A128" s="10" t="s">
        <v>531</v>
      </c>
      <c r="B128" s="10" t="s">
        <v>112</v>
      </c>
      <c r="C128" s="10" t="s">
        <v>131</v>
      </c>
      <c r="D128" s="10"/>
      <c r="E128" s="10" t="s">
        <v>625</v>
      </c>
      <c r="F128" s="10"/>
      <c r="G128" s="10"/>
      <c r="H128" s="3"/>
      <c r="I128" s="3" t="str">
        <f t="shared" si="4"/>
        <v/>
      </c>
      <c r="J128" s="3" t="str">
        <f t="shared" si="5"/>
        <v/>
      </c>
      <c r="K128" s="10" t="s">
        <v>132</v>
      </c>
    </row>
    <row r="129" spans="1:11" ht="15" customHeight="1" x14ac:dyDescent="0.2">
      <c r="A129" s="10" t="s">
        <v>531</v>
      </c>
      <c r="B129" s="10" t="s">
        <v>112</v>
      </c>
      <c r="C129" s="10" t="s">
        <v>133</v>
      </c>
      <c r="D129" s="10"/>
      <c r="E129" s="10" t="s">
        <v>625</v>
      </c>
      <c r="F129" s="10"/>
      <c r="G129" s="10"/>
      <c r="H129" s="3"/>
      <c r="I129" s="3" t="str">
        <f t="shared" si="4"/>
        <v/>
      </c>
      <c r="J129" s="3" t="str">
        <f t="shared" si="5"/>
        <v/>
      </c>
      <c r="K129" s="10" t="s">
        <v>134</v>
      </c>
    </row>
    <row r="130" spans="1:11" ht="15" customHeight="1" x14ac:dyDescent="0.2">
      <c r="A130" s="10" t="s">
        <v>531</v>
      </c>
      <c r="B130" s="10" t="s">
        <v>112</v>
      </c>
      <c r="C130" s="10" t="s">
        <v>135</v>
      </c>
      <c r="D130" s="10"/>
      <c r="E130" s="10" t="s">
        <v>625</v>
      </c>
      <c r="F130" s="10"/>
      <c r="G130" s="10"/>
      <c r="H130" s="3"/>
      <c r="I130" s="3" t="str">
        <f t="shared" si="4"/>
        <v/>
      </c>
      <c r="J130" s="3" t="str">
        <f t="shared" si="5"/>
        <v/>
      </c>
      <c r="K130" s="10" t="s">
        <v>136</v>
      </c>
    </row>
    <row r="131" spans="1:11" ht="15" customHeight="1" x14ac:dyDescent="0.2">
      <c r="A131" s="10" t="s">
        <v>531</v>
      </c>
      <c r="B131" s="10" t="s">
        <v>112</v>
      </c>
      <c r="C131" s="10" t="s">
        <v>137</v>
      </c>
      <c r="D131" s="10"/>
      <c r="E131" s="10" t="s">
        <v>625</v>
      </c>
      <c r="F131" s="10"/>
      <c r="G131" s="10"/>
      <c r="H131" s="3"/>
      <c r="I131" s="3" t="str">
        <f t="shared" ref="I131:I194" si="6">IFERROR(IF(NOT(H131=""),ABS(ROUNDDOWN(F131-H131, 3 - (1+INT(LOG10(ABS(F131)))))),""),IF(AND(F131=0,NOT(F131="")),ABS(ROUNDDOWN(F131-H131,0)),""))</f>
        <v/>
      </c>
      <c r="J131" s="3" t="str">
        <f t="shared" ref="J131:J194" si="7">IF(NOT(I131=""),IF(I131&lt;=G131,"match",IF(I131&lt;3*G131,"partial match","no match")),"")</f>
        <v/>
      </c>
      <c r="K131" s="10" t="s">
        <v>138</v>
      </c>
    </row>
    <row r="132" spans="1:11" ht="15" customHeight="1" x14ac:dyDescent="0.2">
      <c r="A132" s="10" t="s">
        <v>531</v>
      </c>
      <c r="B132" s="10" t="s">
        <v>112</v>
      </c>
      <c r="C132" s="10" t="s">
        <v>139</v>
      </c>
      <c r="D132" s="10"/>
      <c r="E132" s="10" t="s">
        <v>625</v>
      </c>
      <c r="F132" s="10"/>
      <c r="G132" s="10"/>
      <c r="H132" s="3"/>
      <c r="I132" s="3" t="str">
        <f t="shared" si="6"/>
        <v/>
      </c>
      <c r="J132" s="3" t="str">
        <f t="shared" si="7"/>
        <v/>
      </c>
      <c r="K132" s="10" t="s">
        <v>140</v>
      </c>
    </row>
    <row r="133" spans="1:11" ht="15" customHeight="1" x14ac:dyDescent="0.2">
      <c r="A133" s="10" t="s">
        <v>531</v>
      </c>
      <c r="B133" s="10" t="s">
        <v>112</v>
      </c>
      <c r="C133" s="10" t="s">
        <v>141</v>
      </c>
      <c r="D133" s="10"/>
      <c r="E133" s="10" t="s">
        <v>625</v>
      </c>
      <c r="F133" s="10"/>
      <c r="G133" s="10"/>
      <c r="H133" s="3"/>
      <c r="I133" s="3" t="str">
        <f t="shared" si="6"/>
        <v/>
      </c>
      <c r="J133" s="3" t="str">
        <f t="shared" si="7"/>
        <v/>
      </c>
      <c r="K133" s="10" t="s">
        <v>142</v>
      </c>
    </row>
    <row r="134" spans="1:11" ht="15" customHeight="1" x14ac:dyDescent="0.2">
      <c r="A134" s="10" t="s">
        <v>531</v>
      </c>
      <c r="B134" s="10" t="s">
        <v>143</v>
      </c>
      <c r="C134" s="10" t="s">
        <v>144</v>
      </c>
      <c r="D134" s="10"/>
      <c r="E134" s="10" t="s">
        <v>625</v>
      </c>
      <c r="F134" s="10"/>
      <c r="G134" s="10"/>
      <c r="H134" s="3"/>
      <c r="I134" s="3" t="str">
        <f t="shared" si="6"/>
        <v/>
      </c>
      <c r="J134" s="3" t="str">
        <f t="shared" si="7"/>
        <v/>
      </c>
      <c r="K134" s="10" t="s">
        <v>145</v>
      </c>
    </row>
    <row r="135" spans="1:11" ht="15" customHeight="1" x14ac:dyDescent="0.2">
      <c r="A135" s="10" t="s">
        <v>531</v>
      </c>
      <c r="B135" s="10" t="s">
        <v>143</v>
      </c>
      <c r="C135" s="10" t="s">
        <v>146</v>
      </c>
      <c r="D135" s="10"/>
      <c r="E135" s="10" t="s">
        <v>625</v>
      </c>
      <c r="F135" s="10"/>
      <c r="G135" s="10"/>
      <c r="H135" s="5"/>
      <c r="I135" s="3" t="str">
        <f t="shared" si="6"/>
        <v/>
      </c>
      <c r="J135" s="3" t="str">
        <f t="shared" si="7"/>
        <v/>
      </c>
      <c r="K135" s="10" t="s">
        <v>147</v>
      </c>
    </row>
    <row r="136" spans="1:11" ht="15" customHeight="1" x14ac:dyDescent="0.2">
      <c r="A136" s="10" t="s">
        <v>531</v>
      </c>
      <c r="B136" s="10" t="s">
        <v>143</v>
      </c>
      <c r="C136" s="10" t="s">
        <v>148</v>
      </c>
      <c r="D136" s="10"/>
      <c r="E136" s="10" t="s">
        <v>625</v>
      </c>
      <c r="F136" s="10"/>
      <c r="G136" s="10"/>
      <c r="H136" s="3"/>
      <c r="I136" s="3" t="str">
        <f t="shared" si="6"/>
        <v/>
      </c>
      <c r="J136" s="3" t="str">
        <f t="shared" si="7"/>
        <v/>
      </c>
      <c r="K136" s="10" t="s">
        <v>149</v>
      </c>
    </row>
    <row r="137" spans="1:11" ht="15" customHeight="1" x14ac:dyDescent="0.2">
      <c r="A137" s="10" t="s">
        <v>531</v>
      </c>
      <c r="B137" s="10" t="s">
        <v>143</v>
      </c>
      <c r="C137" s="10" t="s">
        <v>150</v>
      </c>
      <c r="D137" s="10"/>
      <c r="E137" s="10" t="s">
        <v>625</v>
      </c>
      <c r="F137" s="10"/>
      <c r="G137" s="10"/>
      <c r="H137" s="3"/>
      <c r="I137" s="3" t="str">
        <f t="shared" si="6"/>
        <v/>
      </c>
      <c r="J137" s="3" t="str">
        <f t="shared" si="7"/>
        <v/>
      </c>
      <c r="K137" s="10" t="s">
        <v>151</v>
      </c>
    </row>
    <row r="138" spans="1:11" ht="15" customHeight="1" x14ac:dyDescent="0.2">
      <c r="A138" s="10" t="s">
        <v>531</v>
      </c>
      <c r="B138" s="10" t="s">
        <v>143</v>
      </c>
      <c r="C138" s="10" t="s">
        <v>152</v>
      </c>
      <c r="D138" s="10"/>
      <c r="E138" s="10" t="s">
        <v>625</v>
      </c>
      <c r="F138" s="10"/>
      <c r="G138" s="10"/>
      <c r="H138" s="3"/>
      <c r="I138" s="3" t="str">
        <f t="shared" si="6"/>
        <v/>
      </c>
      <c r="J138" s="3" t="str">
        <f t="shared" si="7"/>
        <v/>
      </c>
      <c r="K138" s="10" t="s">
        <v>153</v>
      </c>
    </row>
    <row r="139" spans="1:11" ht="15" customHeight="1" x14ac:dyDescent="0.2">
      <c r="A139" s="10" t="s">
        <v>531</v>
      </c>
      <c r="B139" s="10" t="s">
        <v>143</v>
      </c>
      <c r="C139" s="10" t="s">
        <v>154</v>
      </c>
      <c r="D139" s="10"/>
      <c r="E139" s="10" t="s">
        <v>625</v>
      </c>
      <c r="F139" s="10"/>
      <c r="G139" s="10"/>
      <c r="H139" s="3"/>
      <c r="I139" s="3" t="str">
        <f t="shared" si="6"/>
        <v/>
      </c>
      <c r="J139" s="3" t="str">
        <f t="shared" si="7"/>
        <v/>
      </c>
      <c r="K139" s="10" t="s">
        <v>155</v>
      </c>
    </row>
    <row r="140" spans="1:11" ht="15" customHeight="1" x14ac:dyDescent="0.2">
      <c r="A140" s="10" t="s">
        <v>531</v>
      </c>
      <c r="B140" s="10" t="s">
        <v>143</v>
      </c>
      <c r="C140" s="10" t="s">
        <v>156</v>
      </c>
      <c r="D140" s="10"/>
      <c r="E140" s="10" t="s">
        <v>625</v>
      </c>
      <c r="F140" s="10"/>
      <c r="G140" s="10"/>
      <c r="H140" s="3"/>
      <c r="I140" s="3" t="str">
        <f t="shared" si="6"/>
        <v/>
      </c>
      <c r="J140" s="3" t="str">
        <f t="shared" si="7"/>
        <v/>
      </c>
      <c r="K140" s="10" t="s">
        <v>157</v>
      </c>
    </row>
    <row r="141" spans="1:11" ht="15" customHeight="1" x14ac:dyDescent="0.2">
      <c r="A141" s="10" t="s">
        <v>531</v>
      </c>
      <c r="B141" s="10" t="s">
        <v>235</v>
      </c>
      <c r="C141" s="10" t="s">
        <v>159</v>
      </c>
      <c r="D141" s="10"/>
      <c r="E141" s="10" t="s">
        <v>625</v>
      </c>
      <c r="F141" s="10"/>
      <c r="G141" s="10"/>
      <c r="H141" s="3"/>
      <c r="I141" s="3" t="str">
        <f t="shared" si="6"/>
        <v/>
      </c>
      <c r="J141" s="3" t="str">
        <f t="shared" si="7"/>
        <v/>
      </c>
      <c r="K141" s="10" t="s">
        <v>236</v>
      </c>
    </row>
    <row r="142" spans="1:11" ht="15" customHeight="1" x14ac:dyDescent="0.2">
      <c r="A142" s="10" t="s">
        <v>531</v>
      </c>
      <c r="B142" s="10" t="s">
        <v>235</v>
      </c>
      <c r="C142" s="10" t="s">
        <v>161</v>
      </c>
      <c r="D142" s="10"/>
      <c r="E142" s="10" t="s">
        <v>625</v>
      </c>
      <c r="F142" s="10"/>
      <c r="G142" s="10"/>
      <c r="H142" s="3"/>
      <c r="I142" s="3" t="str">
        <f t="shared" si="6"/>
        <v/>
      </c>
      <c r="J142" s="3" t="str">
        <f t="shared" si="7"/>
        <v/>
      </c>
      <c r="K142" s="10" t="s">
        <v>237</v>
      </c>
    </row>
    <row r="143" spans="1:11" ht="15" customHeight="1" x14ac:dyDescent="0.2">
      <c r="A143" s="10" t="s">
        <v>531</v>
      </c>
      <c r="B143" s="10" t="s">
        <v>235</v>
      </c>
      <c r="C143" s="10" t="s">
        <v>163</v>
      </c>
      <c r="D143" s="10"/>
      <c r="E143" s="10" t="s">
        <v>625</v>
      </c>
      <c r="F143" s="10"/>
      <c r="G143" s="10"/>
      <c r="H143" s="3"/>
      <c r="I143" s="3" t="str">
        <f t="shared" si="6"/>
        <v/>
      </c>
      <c r="J143" s="3" t="str">
        <f t="shared" si="7"/>
        <v/>
      </c>
      <c r="K143" s="10" t="s">
        <v>238</v>
      </c>
    </row>
    <row r="144" spans="1:11" ht="15" customHeight="1" x14ac:dyDescent="0.2">
      <c r="A144" s="10" t="s">
        <v>531</v>
      </c>
      <c r="B144" s="10" t="s">
        <v>235</v>
      </c>
      <c r="C144" s="10" t="s">
        <v>165</v>
      </c>
      <c r="D144" s="10"/>
      <c r="E144" s="10" t="s">
        <v>625</v>
      </c>
      <c r="F144" s="10"/>
      <c r="G144" s="10"/>
      <c r="H144" s="3"/>
      <c r="I144" s="3" t="str">
        <f t="shared" si="6"/>
        <v/>
      </c>
      <c r="J144" s="3" t="str">
        <f t="shared" si="7"/>
        <v/>
      </c>
      <c r="K144" s="10" t="s">
        <v>241</v>
      </c>
    </row>
    <row r="145" spans="1:11" ht="15" customHeight="1" x14ac:dyDescent="0.2">
      <c r="A145" s="10" t="s">
        <v>531</v>
      </c>
      <c r="B145" s="10" t="s">
        <v>235</v>
      </c>
      <c r="C145" s="10" t="s">
        <v>167</v>
      </c>
      <c r="D145" s="10"/>
      <c r="E145" s="10" t="s">
        <v>625</v>
      </c>
      <c r="F145" s="10"/>
      <c r="G145" s="10"/>
      <c r="H145" s="3"/>
      <c r="I145" s="3" t="str">
        <f t="shared" si="6"/>
        <v/>
      </c>
      <c r="J145" s="3" t="str">
        <f t="shared" si="7"/>
        <v/>
      </c>
      <c r="K145" s="10" t="s">
        <v>244</v>
      </c>
    </row>
    <row r="146" spans="1:11" ht="15" customHeight="1" x14ac:dyDescent="0.2">
      <c r="A146" s="10" t="s">
        <v>531</v>
      </c>
      <c r="B146" s="10" t="s">
        <v>235</v>
      </c>
      <c r="C146" s="10" t="s">
        <v>169</v>
      </c>
      <c r="D146" s="10"/>
      <c r="E146" s="10" t="s">
        <v>625</v>
      </c>
      <c r="F146" s="10"/>
      <c r="G146" s="10"/>
      <c r="H146" s="3"/>
      <c r="I146" s="3" t="str">
        <f t="shared" si="6"/>
        <v/>
      </c>
      <c r="J146" s="3" t="str">
        <f t="shared" si="7"/>
        <v/>
      </c>
      <c r="K146" s="10" t="s">
        <v>247</v>
      </c>
    </row>
    <row r="147" spans="1:11" ht="15" customHeight="1" x14ac:dyDescent="0.2">
      <c r="A147" s="10" t="s">
        <v>531</v>
      </c>
      <c r="B147" s="10" t="s">
        <v>235</v>
      </c>
      <c r="C147" s="10" t="s">
        <v>171</v>
      </c>
      <c r="D147" s="10"/>
      <c r="E147" s="10" t="s">
        <v>625</v>
      </c>
      <c r="F147" s="10"/>
      <c r="G147" s="10"/>
      <c r="H147" s="3"/>
      <c r="I147" s="3" t="str">
        <f t="shared" si="6"/>
        <v/>
      </c>
      <c r="J147" s="3" t="str">
        <f t="shared" si="7"/>
        <v/>
      </c>
      <c r="K147" s="10" t="s">
        <v>251</v>
      </c>
    </row>
    <row r="148" spans="1:11" ht="15" customHeight="1" x14ac:dyDescent="0.2">
      <c r="A148" s="10" t="s">
        <v>531</v>
      </c>
      <c r="B148" s="10" t="s">
        <v>235</v>
      </c>
      <c r="C148" s="10" t="s">
        <v>173</v>
      </c>
      <c r="D148" s="10"/>
      <c r="E148" s="10" t="s">
        <v>625</v>
      </c>
      <c r="F148" s="10"/>
      <c r="G148" s="10"/>
      <c r="H148" s="3"/>
      <c r="I148" s="3" t="str">
        <f t="shared" si="6"/>
        <v/>
      </c>
      <c r="J148" s="3" t="str">
        <f t="shared" si="7"/>
        <v/>
      </c>
      <c r="K148" s="10" t="s">
        <v>255</v>
      </c>
    </row>
    <row r="149" spans="1:11" ht="15" customHeight="1" x14ac:dyDescent="0.2">
      <c r="A149" s="10" t="s">
        <v>531</v>
      </c>
      <c r="B149" s="10" t="s">
        <v>235</v>
      </c>
      <c r="C149" s="10" t="s">
        <v>175</v>
      </c>
      <c r="D149" s="10"/>
      <c r="E149" s="10" t="s">
        <v>625</v>
      </c>
      <c r="F149" s="10"/>
      <c r="G149" s="10"/>
      <c r="H149" s="3"/>
      <c r="I149" s="3" t="str">
        <f t="shared" si="6"/>
        <v/>
      </c>
      <c r="J149" s="3" t="str">
        <f t="shared" si="7"/>
        <v/>
      </c>
      <c r="K149" s="10" t="s">
        <v>258</v>
      </c>
    </row>
    <row r="150" spans="1:11" ht="15" customHeight="1" x14ac:dyDescent="0.2">
      <c r="A150" s="10" t="s">
        <v>531</v>
      </c>
      <c r="B150" s="10" t="s">
        <v>235</v>
      </c>
      <c r="C150" s="10" t="s">
        <v>177</v>
      </c>
      <c r="D150" s="10"/>
      <c r="E150" s="10" t="s">
        <v>625</v>
      </c>
      <c r="F150" s="10"/>
      <c r="G150" s="10"/>
      <c r="H150" s="3"/>
      <c r="I150" s="3" t="str">
        <f t="shared" si="6"/>
        <v/>
      </c>
      <c r="J150" s="3" t="str">
        <f t="shared" si="7"/>
        <v/>
      </c>
      <c r="K150" s="10" t="s">
        <v>260</v>
      </c>
    </row>
    <row r="151" spans="1:11" ht="15" customHeight="1" x14ac:dyDescent="0.2">
      <c r="A151" s="10" t="s">
        <v>531</v>
      </c>
      <c r="B151" s="10" t="s">
        <v>235</v>
      </c>
      <c r="C151" s="10" t="s">
        <v>179</v>
      </c>
      <c r="D151" s="10"/>
      <c r="E151" s="10" t="s">
        <v>625</v>
      </c>
      <c r="F151" s="10"/>
      <c r="G151" s="10"/>
      <c r="H151" s="3"/>
      <c r="I151" s="3" t="str">
        <f t="shared" si="6"/>
        <v/>
      </c>
      <c r="J151" s="3" t="str">
        <f t="shared" si="7"/>
        <v/>
      </c>
      <c r="K151" s="10" t="s">
        <v>263</v>
      </c>
    </row>
    <row r="152" spans="1:11" ht="15" customHeight="1" x14ac:dyDescent="0.2">
      <c r="A152" s="10" t="s">
        <v>531</v>
      </c>
      <c r="B152" s="10" t="s">
        <v>235</v>
      </c>
      <c r="C152" s="10" t="s">
        <v>181</v>
      </c>
      <c r="D152" s="10"/>
      <c r="E152" s="10" t="s">
        <v>625</v>
      </c>
      <c r="F152" s="10"/>
      <c r="G152" s="10"/>
      <c r="H152" s="3"/>
      <c r="I152" s="3" t="str">
        <f t="shared" si="6"/>
        <v/>
      </c>
      <c r="J152" s="3" t="str">
        <f t="shared" si="7"/>
        <v/>
      </c>
      <c r="K152" s="10" t="s">
        <v>267</v>
      </c>
    </row>
    <row r="153" spans="1:11" ht="15" customHeight="1" x14ac:dyDescent="0.2">
      <c r="A153" s="10" t="s">
        <v>531</v>
      </c>
      <c r="B153" s="10" t="s">
        <v>235</v>
      </c>
      <c r="C153" s="10" t="s">
        <v>183</v>
      </c>
      <c r="D153" s="10"/>
      <c r="E153" s="10" t="s">
        <v>625</v>
      </c>
      <c r="F153" s="10"/>
      <c r="G153" s="10"/>
      <c r="H153" s="3"/>
      <c r="I153" s="3" t="str">
        <f t="shared" si="6"/>
        <v/>
      </c>
      <c r="J153" s="3" t="str">
        <f t="shared" si="7"/>
        <v/>
      </c>
      <c r="K153" s="10" t="s">
        <v>270</v>
      </c>
    </row>
    <row r="154" spans="1:11" ht="15" customHeight="1" x14ac:dyDescent="0.2">
      <c r="A154" s="10" t="s">
        <v>531</v>
      </c>
      <c r="B154" s="10" t="s">
        <v>235</v>
      </c>
      <c r="C154" s="10" t="s">
        <v>185</v>
      </c>
      <c r="D154" s="10"/>
      <c r="E154" s="10" t="s">
        <v>625</v>
      </c>
      <c r="F154" s="10"/>
      <c r="G154" s="10"/>
      <c r="H154" s="3"/>
      <c r="I154" s="3" t="str">
        <f t="shared" si="6"/>
        <v/>
      </c>
      <c r="J154" s="3" t="str">
        <f t="shared" si="7"/>
        <v/>
      </c>
      <c r="K154" s="10" t="s">
        <v>273</v>
      </c>
    </row>
    <row r="155" spans="1:11" ht="15" customHeight="1" x14ac:dyDescent="0.2">
      <c r="A155" s="10" t="s">
        <v>531</v>
      </c>
      <c r="B155" s="10" t="s">
        <v>235</v>
      </c>
      <c r="C155" s="10" t="s">
        <v>187</v>
      </c>
      <c r="D155" s="10"/>
      <c r="E155" s="10" t="s">
        <v>625</v>
      </c>
      <c r="F155" s="10"/>
      <c r="G155" s="10"/>
      <c r="H155" s="3"/>
      <c r="I155" s="3" t="str">
        <f t="shared" si="6"/>
        <v/>
      </c>
      <c r="J155" s="3" t="str">
        <f t="shared" si="7"/>
        <v/>
      </c>
      <c r="K155" s="10" t="s">
        <v>276</v>
      </c>
    </row>
    <row r="156" spans="1:11" ht="15" customHeight="1" x14ac:dyDescent="0.2">
      <c r="A156" s="10" t="s">
        <v>531</v>
      </c>
      <c r="B156" s="10" t="s">
        <v>235</v>
      </c>
      <c r="C156" s="10" t="s">
        <v>189</v>
      </c>
      <c r="D156" s="10"/>
      <c r="E156" s="10" t="s">
        <v>625</v>
      </c>
      <c r="F156" s="10"/>
      <c r="G156" s="10"/>
      <c r="H156" s="3"/>
      <c r="I156" s="3" t="str">
        <f t="shared" si="6"/>
        <v/>
      </c>
      <c r="J156" s="3" t="str">
        <f t="shared" si="7"/>
        <v/>
      </c>
      <c r="K156" s="10" t="s">
        <v>279</v>
      </c>
    </row>
    <row r="157" spans="1:11" ht="15" customHeight="1" x14ac:dyDescent="0.2">
      <c r="A157" s="10" t="s">
        <v>531</v>
      </c>
      <c r="B157" s="10" t="s">
        <v>235</v>
      </c>
      <c r="C157" s="10" t="s">
        <v>191</v>
      </c>
      <c r="D157" s="10"/>
      <c r="E157" s="10" t="s">
        <v>625</v>
      </c>
      <c r="F157" s="10"/>
      <c r="G157" s="10"/>
      <c r="H157" s="5"/>
      <c r="I157" s="3" t="str">
        <f t="shared" si="6"/>
        <v/>
      </c>
      <c r="J157" s="3" t="str">
        <f t="shared" si="7"/>
        <v/>
      </c>
      <c r="K157" s="10" t="s">
        <v>282</v>
      </c>
    </row>
    <row r="158" spans="1:11" ht="15" customHeight="1" x14ac:dyDescent="0.2">
      <c r="A158" s="10" t="s">
        <v>531</v>
      </c>
      <c r="B158" s="10" t="s">
        <v>235</v>
      </c>
      <c r="C158" s="10" t="s">
        <v>193</v>
      </c>
      <c r="D158" s="10"/>
      <c r="E158" s="10" t="s">
        <v>625</v>
      </c>
      <c r="F158" s="10"/>
      <c r="G158" s="10"/>
      <c r="H158" s="3"/>
      <c r="I158" s="3" t="str">
        <f t="shared" si="6"/>
        <v/>
      </c>
      <c r="J158" s="3" t="str">
        <f t="shared" si="7"/>
        <v/>
      </c>
      <c r="K158" s="10" t="s">
        <v>285</v>
      </c>
    </row>
    <row r="159" spans="1:11" ht="15" customHeight="1" x14ac:dyDescent="0.2">
      <c r="A159" s="10" t="s">
        <v>531</v>
      </c>
      <c r="B159" s="10" t="s">
        <v>235</v>
      </c>
      <c r="C159" s="10" t="s">
        <v>195</v>
      </c>
      <c r="D159" s="10"/>
      <c r="E159" s="10" t="s">
        <v>625</v>
      </c>
      <c r="F159" s="10"/>
      <c r="G159" s="10"/>
      <c r="H159" s="3"/>
      <c r="I159" s="3" t="str">
        <f t="shared" si="6"/>
        <v/>
      </c>
      <c r="J159" s="3" t="str">
        <f t="shared" si="7"/>
        <v/>
      </c>
      <c r="K159" s="10" t="s">
        <v>288</v>
      </c>
    </row>
    <row r="160" spans="1:11" ht="15" customHeight="1" x14ac:dyDescent="0.2">
      <c r="A160" s="10" t="s">
        <v>531</v>
      </c>
      <c r="B160" s="10" t="s">
        <v>235</v>
      </c>
      <c r="C160" s="10" t="s">
        <v>197</v>
      </c>
      <c r="D160" s="10"/>
      <c r="E160" s="10" t="s">
        <v>625</v>
      </c>
      <c r="F160" s="10"/>
      <c r="G160" s="10"/>
      <c r="H160" s="3"/>
      <c r="I160" s="3" t="str">
        <f t="shared" si="6"/>
        <v/>
      </c>
      <c r="J160" s="3" t="str">
        <f t="shared" si="7"/>
        <v/>
      </c>
      <c r="K160" s="10" t="s">
        <v>290</v>
      </c>
    </row>
    <row r="161" spans="1:11" ht="15" customHeight="1" x14ac:dyDescent="0.2">
      <c r="A161" s="10" t="s">
        <v>531</v>
      </c>
      <c r="B161" s="10" t="s">
        <v>235</v>
      </c>
      <c r="C161" s="10" t="s">
        <v>199</v>
      </c>
      <c r="D161" s="10"/>
      <c r="E161" s="10" t="s">
        <v>625</v>
      </c>
      <c r="F161" s="10"/>
      <c r="G161" s="10"/>
      <c r="H161" s="3"/>
      <c r="I161" s="3" t="str">
        <f t="shared" si="6"/>
        <v/>
      </c>
      <c r="J161" s="3" t="str">
        <f t="shared" si="7"/>
        <v/>
      </c>
      <c r="K161" s="10" t="s">
        <v>292</v>
      </c>
    </row>
    <row r="162" spans="1:11" ht="15" customHeight="1" x14ac:dyDescent="0.2">
      <c r="A162" s="10" t="s">
        <v>531</v>
      </c>
      <c r="B162" s="10" t="s">
        <v>235</v>
      </c>
      <c r="C162" s="10" t="s">
        <v>201</v>
      </c>
      <c r="D162" s="10"/>
      <c r="E162" s="10" t="s">
        <v>625</v>
      </c>
      <c r="F162" s="10"/>
      <c r="G162" s="10"/>
      <c r="H162" s="3"/>
      <c r="I162" s="3" t="str">
        <f t="shared" si="6"/>
        <v/>
      </c>
      <c r="J162" s="3" t="str">
        <f t="shared" si="7"/>
        <v/>
      </c>
      <c r="K162" s="10" t="s">
        <v>294</v>
      </c>
    </row>
    <row r="163" spans="1:11" ht="15" customHeight="1" x14ac:dyDescent="0.2">
      <c r="A163" s="10" t="s">
        <v>531</v>
      </c>
      <c r="B163" s="10" t="s">
        <v>235</v>
      </c>
      <c r="C163" s="10" t="s">
        <v>203</v>
      </c>
      <c r="D163" s="10"/>
      <c r="E163" s="10" t="s">
        <v>625</v>
      </c>
      <c r="F163" s="10"/>
      <c r="G163" s="10"/>
      <c r="H163" s="3"/>
      <c r="I163" s="3" t="str">
        <f t="shared" si="6"/>
        <v/>
      </c>
      <c r="J163" s="3" t="str">
        <f t="shared" si="7"/>
        <v/>
      </c>
      <c r="K163" s="10" t="s">
        <v>296</v>
      </c>
    </row>
    <row r="164" spans="1:11" ht="15" customHeight="1" x14ac:dyDescent="0.2">
      <c r="A164" s="10" t="s">
        <v>531</v>
      </c>
      <c r="B164" s="10" t="s">
        <v>235</v>
      </c>
      <c r="C164" s="10" t="s">
        <v>205</v>
      </c>
      <c r="D164" s="10"/>
      <c r="E164" s="10" t="s">
        <v>625</v>
      </c>
      <c r="F164" s="10"/>
      <c r="G164" s="10"/>
      <c r="H164" s="3"/>
      <c r="I164" s="3" t="str">
        <f t="shared" si="6"/>
        <v/>
      </c>
      <c r="J164" s="3" t="str">
        <f t="shared" si="7"/>
        <v/>
      </c>
      <c r="K164" s="10" t="s">
        <v>298</v>
      </c>
    </row>
    <row r="165" spans="1:11" ht="15" customHeight="1" x14ac:dyDescent="0.2">
      <c r="A165" s="10" t="s">
        <v>531</v>
      </c>
      <c r="B165" s="10" t="s">
        <v>235</v>
      </c>
      <c r="C165" s="10" t="s">
        <v>207</v>
      </c>
      <c r="D165" s="10"/>
      <c r="E165" s="10" t="s">
        <v>625</v>
      </c>
      <c r="F165" s="10"/>
      <c r="G165" s="10"/>
      <c r="H165" s="3"/>
      <c r="I165" s="3" t="str">
        <f t="shared" si="6"/>
        <v/>
      </c>
      <c r="J165" s="3" t="str">
        <f t="shared" si="7"/>
        <v/>
      </c>
      <c r="K165" s="10" t="s">
        <v>300</v>
      </c>
    </row>
    <row r="166" spans="1:11" ht="15" customHeight="1" x14ac:dyDescent="0.2">
      <c r="A166" s="10" t="s">
        <v>531</v>
      </c>
      <c r="B166" s="10" t="s">
        <v>301</v>
      </c>
      <c r="C166" s="10" t="s">
        <v>159</v>
      </c>
      <c r="D166" s="10"/>
      <c r="E166" s="10" t="s">
        <v>625</v>
      </c>
      <c r="F166" s="10"/>
      <c r="G166" s="10"/>
      <c r="H166" s="3"/>
      <c r="I166" s="3" t="str">
        <f t="shared" si="6"/>
        <v/>
      </c>
      <c r="J166" s="3" t="str">
        <f t="shared" si="7"/>
        <v/>
      </c>
      <c r="K166" s="10" t="s">
        <v>303</v>
      </c>
    </row>
    <row r="167" spans="1:11" ht="15" customHeight="1" x14ac:dyDescent="0.2">
      <c r="A167" s="10" t="s">
        <v>531</v>
      </c>
      <c r="B167" s="10" t="s">
        <v>301</v>
      </c>
      <c r="C167" s="10" t="s">
        <v>161</v>
      </c>
      <c r="D167" s="10"/>
      <c r="E167" s="10" t="s">
        <v>625</v>
      </c>
      <c r="F167" s="10"/>
      <c r="G167" s="10"/>
      <c r="H167" s="3"/>
      <c r="I167" s="3" t="str">
        <f t="shared" si="6"/>
        <v/>
      </c>
      <c r="J167" s="3" t="str">
        <f t="shared" si="7"/>
        <v/>
      </c>
      <c r="K167" s="10" t="s">
        <v>305</v>
      </c>
    </row>
    <row r="168" spans="1:11" ht="15" customHeight="1" x14ac:dyDescent="0.2">
      <c r="A168" s="10" t="s">
        <v>531</v>
      </c>
      <c r="B168" s="10" t="s">
        <v>301</v>
      </c>
      <c r="C168" s="10" t="s">
        <v>163</v>
      </c>
      <c r="D168" s="10"/>
      <c r="E168" s="10" t="s">
        <v>625</v>
      </c>
      <c r="F168" s="10"/>
      <c r="G168" s="10"/>
      <c r="H168" s="3"/>
      <c r="I168" s="3" t="str">
        <f t="shared" si="6"/>
        <v/>
      </c>
      <c r="J168" s="3" t="str">
        <f t="shared" si="7"/>
        <v/>
      </c>
      <c r="K168" s="10" t="s">
        <v>307</v>
      </c>
    </row>
    <row r="169" spans="1:11" ht="15" customHeight="1" x14ac:dyDescent="0.2">
      <c r="A169" s="10" t="s">
        <v>531</v>
      </c>
      <c r="B169" s="10" t="s">
        <v>301</v>
      </c>
      <c r="C169" s="10" t="s">
        <v>165</v>
      </c>
      <c r="D169" s="10"/>
      <c r="E169" s="10" t="s">
        <v>625</v>
      </c>
      <c r="F169" s="10"/>
      <c r="G169" s="10"/>
      <c r="H169" s="3"/>
      <c r="I169" s="3" t="str">
        <f t="shared" si="6"/>
        <v/>
      </c>
      <c r="J169" s="3" t="str">
        <f t="shared" si="7"/>
        <v/>
      </c>
      <c r="K169" s="10" t="s">
        <v>309</v>
      </c>
    </row>
    <row r="170" spans="1:11" ht="15" customHeight="1" x14ac:dyDescent="0.2">
      <c r="A170" s="10" t="s">
        <v>531</v>
      </c>
      <c r="B170" s="10" t="s">
        <v>301</v>
      </c>
      <c r="C170" s="10" t="s">
        <v>167</v>
      </c>
      <c r="D170" s="10"/>
      <c r="E170" s="10" t="s">
        <v>625</v>
      </c>
      <c r="F170" s="10"/>
      <c r="G170" s="10"/>
      <c r="H170" s="3"/>
      <c r="I170" s="3" t="str">
        <f t="shared" si="6"/>
        <v/>
      </c>
      <c r="J170" s="3" t="str">
        <f t="shared" si="7"/>
        <v/>
      </c>
      <c r="K170" s="10" t="s">
        <v>311</v>
      </c>
    </row>
    <row r="171" spans="1:11" ht="15" customHeight="1" x14ac:dyDescent="0.2">
      <c r="A171" s="10" t="s">
        <v>531</v>
      </c>
      <c r="B171" s="10" t="s">
        <v>301</v>
      </c>
      <c r="C171" s="10" t="s">
        <v>169</v>
      </c>
      <c r="D171" s="10"/>
      <c r="E171" s="10" t="s">
        <v>625</v>
      </c>
      <c r="F171" s="10"/>
      <c r="G171" s="10"/>
      <c r="H171" s="3"/>
      <c r="I171" s="3" t="str">
        <f t="shared" si="6"/>
        <v/>
      </c>
      <c r="J171" s="3" t="str">
        <f t="shared" si="7"/>
        <v/>
      </c>
      <c r="K171" s="10" t="s">
        <v>313</v>
      </c>
    </row>
    <row r="172" spans="1:11" ht="15" customHeight="1" x14ac:dyDescent="0.2">
      <c r="A172" s="10" t="s">
        <v>531</v>
      </c>
      <c r="B172" s="10" t="s">
        <v>301</v>
      </c>
      <c r="C172" s="10" t="s">
        <v>171</v>
      </c>
      <c r="D172" s="10"/>
      <c r="E172" s="10" t="s">
        <v>625</v>
      </c>
      <c r="F172" s="10"/>
      <c r="G172" s="10"/>
      <c r="H172" s="3"/>
      <c r="I172" s="3" t="str">
        <f t="shared" si="6"/>
        <v/>
      </c>
      <c r="J172" s="3" t="str">
        <f t="shared" si="7"/>
        <v/>
      </c>
      <c r="K172" s="10" t="s">
        <v>317</v>
      </c>
    </row>
    <row r="173" spans="1:11" ht="15" customHeight="1" x14ac:dyDescent="0.2">
      <c r="A173" s="10" t="s">
        <v>531</v>
      </c>
      <c r="B173" s="10" t="s">
        <v>301</v>
      </c>
      <c r="C173" s="10" t="s">
        <v>173</v>
      </c>
      <c r="D173" s="10"/>
      <c r="E173" s="10" t="s">
        <v>625</v>
      </c>
      <c r="F173" s="10"/>
      <c r="G173" s="10"/>
      <c r="H173" s="3"/>
      <c r="I173" s="3" t="str">
        <f t="shared" si="6"/>
        <v/>
      </c>
      <c r="J173" s="3" t="str">
        <f t="shared" si="7"/>
        <v/>
      </c>
      <c r="K173" s="10" t="s">
        <v>321</v>
      </c>
    </row>
    <row r="174" spans="1:11" ht="15" customHeight="1" x14ac:dyDescent="0.2">
      <c r="A174" s="10" t="s">
        <v>531</v>
      </c>
      <c r="B174" s="10" t="s">
        <v>301</v>
      </c>
      <c r="C174" s="10" t="s">
        <v>175</v>
      </c>
      <c r="D174" s="10"/>
      <c r="E174" s="10" t="s">
        <v>625</v>
      </c>
      <c r="F174" s="10"/>
      <c r="G174" s="10"/>
      <c r="H174" s="3"/>
      <c r="I174" s="3" t="str">
        <f t="shared" si="6"/>
        <v/>
      </c>
      <c r="J174" s="3" t="str">
        <f t="shared" si="7"/>
        <v/>
      </c>
      <c r="K174" s="10" t="s">
        <v>324</v>
      </c>
    </row>
    <row r="175" spans="1:11" ht="15" customHeight="1" x14ac:dyDescent="0.2">
      <c r="A175" s="10" t="s">
        <v>531</v>
      </c>
      <c r="B175" s="10" t="s">
        <v>301</v>
      </c>
      <c r="C175" s="10" t="s">
        <v>177</v>
      </c>
      <c r="D175" s="10"/>
      <c r="E175" s="10" t="s">
        <v>625</v>
      </c>
      <c r="F175" s="10"/>
      <c r="G175" s="10"/>
      <c r="H175" s="3"/>
      <c r="I175" s="3" t="str">
        <f t="shared" si="6"/>
        <v/>
      </c>
      <c r="J175" s="3" t="str">
        <f t="shared" si="7"/>
        <v/>
      </c>
      <c r="K175" s="10" t="s">
        <v>327</v>
      </c>
    </row>
    <row r="176" spans="1:11" ht="15" customHeight="1" x14ac:dyDescent="0.2">
      <c r="A176" s="10" t="s">
        <v>531</v>
      </c>
      <c r="B176" s="10" t="s">
        <v>301</v>
      </c>
      <c r="C176" s="10" t="s">
        <v>179</v>
      </c>
      <c r="D176" s="10"/>
      <c r="E176" s="10" t="s">
        <v>625</v>
      </c>
      <c r="F176" s="10"/>
      <c r="G176" s="10"/>
      <c r="H176" s="3"/>
      <c r="I176" s="3" t="str">
        <f t="shared" si="6"/>
        <v/>
      </c>
      <c r="J176" s="3" t="str">
        <f t="shared" si="7"/>
        <v/>
      </c>
      <c r="K176" s="10" t="s">
        <v>328</v>
      </c>
    </row>
    <row r="177" spans="1:11" ht="15" customHeight="1" x14ac:dyDescent="0.2">
      <c r="A177" s="10" t="s">
        <v>531</v>
      </c>
      <c r="B177" s="10" t="s">
        <v>301</v>
      </c>
      <c r="C177" s="10" t="s">
        <v>181</v>
      </c>
      <c r="D177" s="10"/>
      <c r="E177" s="10" t="s">
        <v>625</v>
      </c>
      <c r="F177" s="10"/>
      <c r="G177" s="10"/>
      <c r="H177" s="3"/>
      <c r="I177" s="3" t="str">
        <f t="shared" si="6"/>
        <v/>
      </c>
      <c r="J177" s="3" t="str">
        <f t="shared" si="7"/>
        <v/>
      </c>
      <c r="K177" s="10" t="s">
        <v>331</v>
      </c>
    </row>
    <row r="178" spans="1:11" ht="15" customHeight="1" x14ac:dyDescent="0.2">
      <c r="A178" s="10" t="s">
        <v>531</v>
      </c>
      <c r="B178" s="10" t="s">
        <v>301</v>
      </c>
      <c r="C178" s="10" t="s">
        <v>183</v>
      </c>
      <c r="D178" s="10"/>
      <c r="E178" s="10" t="s">
        <v>625</v>
      </c>
      <c r="F178" s="10"/>
      <c r="G178" s="10"/>
      <c r="H178" s="3"/>
      <c r="I178" s="3" t="str">
        <f t="shared" si="6"/>
        <v/>
      </c>
      <c r="J178" s="3" t="str">
        <f t="shared" si="7"/>
        <v/>
      </c>
      <c r="K178" s="10" t="s">
        <v>334</v>
      </c>
    </row>
    <row r="179" spans="1:11" ht="15" customHeight="1" x14ac:dyDescent="0.2">
      <c r="A179" s="10" t="s">
        <v>531</v>
      </c>
      <c r="B179" s="10" t="s">
        <v>301</v>
      </c>
      <c r="C179" s="10" t="s">
        <v>185</v>
      </c>
      <c r="D179" s="10"/>
      <c r="E179" s="10" t="s">
        <v>625</v>
      </c>
      <c r="F179" s="10"/>
      <c r="G179" s="10"/>
      <c r="H179" s="3"/>
      <c r="I179" s="3" t="str">
        <f t="shared" si="6"/>
        <v/>
      </c>
      <c r="J179" s="3" t="str">
        <f t="shared" si="7"/>
        <v/>
      </c>
      <c r="K179" s="10" t="s">
        <v>337</v>
      </c>
    </row>
    <row r="180" spans="1:11" ht="15" customHeight="1" x14ac:dyDescent="0.2">
      <c r="A180" s="10" t="s">
        <v>531</v>
      </c>
      <c r="B180" s="10" t="s">
        <v>301</v>
      </c>
      <c r="C180" s="10" t="s">
        <v>187</v>
      </c>
      <c r="D180" s="10"/>
      <c r="E180" s="10" t="s">
        <v>625</v>
      </c>
      <c r="F180" s="10"/>
      <c r="G180" s="10"/>
      <c r="H180" s="3"/>
      <c r="I180" s="3" t="str">
        <f t="shared" si="6"/>
        <v/>
      </c>
      <c r="J180" s="3" t="str">
        <f t="shared" si="7"/>
        <v/>
      </c>
      <c r="K180" s="10" t="s">
        <v>340</v>
      </c>
    </row>
    <row r="181" spans="1:11" ht="15" customHeight="1" x14ac:dyDescent="0.2">
      <c r="A181" s="10" t="s">
        <v>531</v>
      </c>
      <c r="B181" s="10" t="s">
        <v>301</v>
      </c>
      <c r="C181" s="10" t="s">
        <v>189</v>
      </c>
      <c r="D181" s="10"/>
      <c r="E181" s="10" t="s">
        <v>625</v>
      </c>
      <c r="F181" s="10"/>
      <c r="G181" s="10"/>
      <c r="H181" s="3"/>
      <c r="I181" s="3" t="str">
        <f t="shared" si="6"/>
        <v/>
      </c>
      <c r="J181" s="3" t="str">
        <f t="shared" si="7"/>
        <v/>
      </c>
      <c r="K181" s="10" t="s">
        <v>343</v>
      </c>
    </row>
    <row r="182" spans="1:11" ht="15" customHeight="1" x14ac:dyDescent="0.2">
      <c r="A182" s="10" t="s">
        <v>531</v>
      </c>
      <c r="B182" s="10" t="s">
        <v>301</v>
      </c>
      <c r="C182" s="10" t="s">
        <v>191</v>
      </c>
      <c r="D182" s="10"/>
      <c r="E182" s="10" t="s">
        <v>625</v>
      </c>
      <c r="F182" s="10"/>
      <c r="G182" s="10"/>
      <c r="H182" s="5"/>
      <c r="I182" s="3" t="str">
        <f t="shared" si="6"/>
        <v/>
      </c>
      <c r="J182" s="3" t="str">
        <f t="shared" si="7"/>
        <v/>
      </c>
      <c r="K182" s="10" t="s">
        <v>345</v>
      </c>
    </row>
    <row r="183" spans="1:11" ht="15" customHeight="1" x14ac:dyDescent="0.2">
      <c r="A183" s="10" t="s">
        <v>531</v>
      </c>
      <c r="B183" s="10" t="s">
        <v>301</v>
      </c>
      <c r="C183" s="10" t="s">
        <v>193</v>
      </c>
      <c r="D183" s="10"/>
      <c r="E183" s="10" t="s">
        <v>625</v>
      </c>
      <c r="F183" s="10"/>
      <c r="G183" s="10"/>
      <c r="H183" s="3"/>
      <c r="I183" s="3" t="str">
        <f t="shared" si="6"/>
        <v/>
      </c>
      <c r="J183" s="3" t="str">
        <f t="shared" si="7"/>
        <v/>
      </c>
      <c r="K183" s="10" t="s">
        <v>348</v>
      </c>
    </row>
    <row r="184" spans="1:11" ht="15" customHeight="1" x14ac:dyDescent="0.2">
      <c r="A184" s="10" t="s">
        <v>531</v>
      </c>
      <c r="B184" s="10" t="s">
        <v>301</v>
      </c>
      <c r="C184" s="10" t="s">
        <v>195</v>
      </c>
      <c r="D184" s="10"/>
      <c r="E184" s="10" t="s">
        <v>625</v>
      </c>
      <c r="F184" s="10"/>
      <c r="G184" s="10"/>
      <c r="H184" s="3"/>
      <c r="I184" s="3" t="str">
        <f t="shared" si="6"/>
        <v/>
      </c>
      <c r="J184" s="3" t="str">
        <f t="shared" si="7"/>
        <v/>
      </c>
      <c r="K184" s="10" t="s">
        <v>351</v>
      </c>
    </row>
    <row r="185" spans="1:11" ht="15" customHeight="1" x14ac:dyDescent="0.2">
      <c r="A185" s="10" t="s">
        <v>531</v>
      </c>
      <c r="B185" s="10" t="s">
        <v>301</v>
      </c>
      <c r="C185" s="10" t="s">
        <v>197</v>
      </c>
      <c r="D185" s="10"/>
      <c r="E185" s="10" t="s">
        <v>625</v>
      </c>
      <c r="F185" s="10"/>
      <c r="G185" s="10"/>
      <c r="H185" s="3"/>
      <c r="I185" s="3" t="str">
        <f t="shared" si="6"/>
        <v/>
      </c>
      <c r="J185" s="3" t="str">
        <f t="shared" si="7"/>
        <v/>
      </c>
      <c r="K185" s="10" t="s">
        <v>354</v>
      </c>
    </row>
    <row r="186" spans="1:11" ht="15" customHeight="1" x14ac:dyDescent="0.2">
      <c r="A186" s="10" t="s">
        <v>531</v>
      </c>
      <c r="B186" s="10" t="s">
        <v>301</v>
      </c>
      <c r="C186" s="10" t="s">
        <v>199</v>
      </c>
      <c r="D186" s="10"/>
      <c r="E186" s="10" t="s">
        <v>625</v>
      </c>
      <c r="F186" s="10"/>
      <c r="G186" s="10"/>
      <c r="H186" s="3"/>
      <c r="I186" s="3" t="str">
        <f t="shared" si="6"/>
        <v/>
      </c>
      <c r="J186" s="3" t="str">
        <f t="shared" si="7"/>
        <v/>
      </c>
      <c r="K186" s="10" t="s">
        <v>357</v>
      </c>
    </row>
    <row r="187" spans="1:11" ht="15" customHeight="1" x14ac:dyDescent="0.2">
      <c r="A187" s="10" t="s">
        <v>531</v>
      </c>
      <c r="B187" s="10" t="s">
        <v>301</v>
      </c>
      <c r="C187" s="10" t="s">
        <v>201</v>
      </c>
      <c r="D187" s="10"/>
      <c r="E187" s="10" t="s">
        <v>625</v>
      </c>
      <c r="F187" s="10"/>
      <c r="G187" s="10"/>
      <c r="H187" s="3"/>
      <c r="I187" s="3" t="str">
        <f t="shared" si="6"/>
        <v/>
      </c>
      <c r="J187" s="3" t="str">
        <f t="shared" si="7"/>
        <v/>
      </c>
      <c r="K187" s="10" t="s">
        <v>359</v>
      </c>
    </row>
    <row r="188" spans="1:11" ht="15" customHeight="1" x14ac:dyDescent="0.2">
      <c r="A188" s="10" t="s">
        <v>531</v>
      </c>
      <c r="B188" s="10" t="s">
        <v>301</v>
      </c>
      <c r="C188" s="10" t="s">
        <v>203</v>
      </c>
      <c r="D188" s="10"/>
      <c r="E188" s="10" t="s">
        <v>625</v>
      </c>
      <c r="F188" s="10"/>
      <c r="G188" s="10"/>
      <c r="H188" s="3"/>
      <c r="I188" s="3" t="str">
        <f t="shared" si="6"/>
        <v/>
      </c>
      <c r="J188" s="3" t="str">
        <f t="shared" si="7"/>
        <v/>
      </c>
      <c r="K188" s="10" t="s">
        <v>362</v>
      </c>
    </row>
    <row r="189" spans="1:11" ht="15" customHeight="1" x14ac:dyDescent="0.2">
      <c r="A189" s="10" t="s">
        <v>531</v>
      </c>
      <c r="B189" s="10" t="s">
        <v>301</v>
      </c>
      <c r="C189" s="10" t="s">
        <v>205</v>
      </c>
      <c r="D189" s="10"/>
      <c r="E189" s="10" t="s">
        <v>625</v>
      </c>
      <c r="F189" s="10"/>
      <c r="G189" s="10"/>
      <c r="H189" s="3"/>
      <c r="I189" s="3" t="str">
        <f t="shared" si="6"/>
        <v/>
      </c>
      <c r="J189" s="3" t="str">
        <f t="shared" si="7"/>
        <v/>
      </c>
      <c r="K189" s="10" t="s">
        <v>366</v>
      </c>
    </row>
    <row r="190" spans="1:11" ht="15" customHeight="1" x14ac:dyDescent="0.2">
      <c r="A190" s="10" t="s">
        <v>531</v>
      </c>
      <c r="B190" s="10" t="s">
        <v>301</v>
      </c>
      <c r="C190" s="10" t="s">
        <v>207</v>
      </c>
      <c r="D190" s="10"/>
      <c r="E190" s="10" t="s">
        <v>625</v>
      </c>
      <c r="F190" s="10"/>
      <c r="G190" s="10"/>
      <c r="H190" s="3"/>
      <c r="I190" s="3" t="str">
        <f t="shared" si="6"/>
        <v/>
      </c>
      <c r="J190" s="3" t="str">
        <f t="shared" si="7"/>
        <v/>
      </c>
      <c r="K190" s="10" t="s">
        <v>371</v>
      </c>
    </row>
    <row r="191" spans="1:11" ht="15" customHeight="1" x14ac:dyDescent="0.2">
      <c r="A191" s="10" t="s">
        <v>531</v>
      </c>
      <c r="B191" s="10" t="s">
        <v>427</v>
      </c>
      <c r="C191" s="10" t="s">
        <v>240</v>
      </c>
      <c r="D191" s="10"/>
      <c r="E191" s="10" t="s">
        <v>625</v>
      </c>
      <c r="F191" s="10"/>
      <c r="G191" s="10"/>
      <c r="H191" s="3"/>
      <c r="I191" s="3" t="str">
        <f t="shared" si="6"/>
        <v/>
      </c>
      <c r="J191" s="3" t="str">
        <f t="shared" si="7"/>
        <v/>
      </c>
      <c r="K191" s="10" t="s">
        <v>428</v>
      </c>
    </row>
    <row r="192" spans="1:11" ht="15" customHeight="1" x14ac:dyDescent="0.2">
      <c r="A192" s="10" t="s">
        <v>531</v>
      </c>
      <c r="B192" s="10" t="s">
        <v>427</v>
      </c>
      <c r="C192" s="10" t="s">
        <v>243</v>
      </c>
      <c r="D192" s="10"/>
      <c r="E192" s="10" t="s">
        <v>625</v>
      </c>
      <c r="F192" s="10"/>
      <c r="G192" s="10"/>
      <c r="H192" s="3"/>
      <c r="I192" s="3" t="str">
        <f t="shared" si="6"/>
        <v/>
      </c>
      <c r="J192" s="3" t="str">
        <f t="shared" si="7"/>
        <v/>
      </c>
      <c r="K192" s="10" t="s">
        <v>431</v>
      </c>
    </row>
    <row r="193" spans="1:11" ht="15" customHeight="1" x14ac:dyDescent="0.2">
      <c r="A193" s="10" t="s">
        <v>531</v>
      </c>
      <c r="B193" s="10" t="s">
        <v>427</v>
      </c>
      <c r="C193" s="10" t="s">
        <v>246</v>
      </c>
      <c r="D193" s="10"/>
      <c r="E193" s="10" t="s">
        <v>625</v>
      </c>
      <c r="F193" s="10"/>
      <c r="G193" s="10"/>
      <c r="H193" s="3"/>
      <c r="I193" s="3" t="str">
        <f t="shared" si="6"/>
        <v/>
      </c>
      <c r="J193" s="3" t="str">
        <f t="shared" si="7"/>
        <v/>
      </c>
      <c r="K193" s="10" t="s">
        <v>433</v>
      </c>
    </row>
    <row r="194" spans="1:11" ht="15" customHeight="1" x14ac:dyDescent="0.2">
      <c r="A194" s="10" t="s">
        <v>531</v>
      </c>
      <c r="B194" s="10" t="s">
        <v>427</v>
      </c>
      <c r="C194" s="10" t="s">
        <v>249</v>
      </c>
      <c r="D194" s="10"/>
      <c r="E194" s="10" t="s">
        <v>625</v>
      </c>
      <c r="F194" s="10"/>
      <c r="G194" s="10"/>
      <c r="H194" s="3"/>
      <c r="I194" s="3" t="str">
        <f t="shared" si="6"/>
        <v/>
      </c>
      <c r="J194" s="3" t="str">
        <f t="shared" si="7"/>
        <v/>
      </c>
      <c r="K194" s="10" t="s">
        <v>434</v>
      </c>
    </row>
    <row r="195" spans="1:11" ht="15" customHeight="1" x14ac:dyDescent="0.2">
      <c r="A195" s="10" t="s">
        <v>531</v>
      </c>
      <c r="B195" s="10" t="s">
        <v>427</v>
      </c>
      <c r="C195" s="10" t="s">
        <v>252</v>
      </c>
      <c r="D195" s="10"/>
      <c r="E195" s="10" t="s">
        <v>625</v>
      </c>
      <c r="F195" s="10"/>
      <c r="G195" s="10"/>
      <c r="H195" s="3"/>
      <c r="I195" s="3" t="str">
        <f t="shared" ref="I195:I258" si="8">IFERROR(IF(NOT(H195=""),ABS(ROUNDDOWN(F195-H195, 3 - (1+INT(LOG10(ABS(F195)))))),""),IF(AND(F195=0,NOT(F195="")),ABS(ROUNDDOWN(F195-H195,0)),""))</f>
        <v/>
      </c>
      <c r="J195" s="3" t="str">
        <f t="shared" ref="J195:J258" si="9">IF(NOT(I195=""),IF(I195&lt;=G195,"match",IF(I195&lt;3*G195,"partial match","no match")),"")</f>
        <v/>
      </c>
      <c r="K195" s="10" t="s">
        <v>437</v>
      </c>
    </row>
    <row r="196" spans="1:11" ht="15" customHeight="1" x14ac:dyDescent="0.2">
      <c r="A196" s="10" t="s">
        <v>531</v>
      </c>
      <c r="B196" s="10" t="s">
        <v>427</v>
      </c>
      <c r="C196" s="10" t="s">
        <v>254</v>
      </c>
      <c r="D196" s="10"/>
      <c r="E196" s="10" t="s">
        <v>625</v>
      </c>
      <c r="F196" s="10"/>
      <c r="G196" s="10"/>
      <c r="H196" s="3"/>
      <c r="I196" s="3" t="str">
        <f t="shared" si="8"/>
        <v/>
      </c>
      <c r="J196" s="3" t="str">
        <f t="shared" si="9"/>
        <v/>
      </c>
      <c r="K196" s="10" t="s">
        <v>440</v>
      </c>
    </row>
    <row r="197" spans="1:11" ht="15" customHeight="1" x14ac:dyDescent="0.2">
      <c r="A197" s="10" t="s">
        <v>531</v>
      </c>
      <c r="B197" s="10" t="s">
        <v>427</v>
      </c>
      <c r="C197" s="10" t="s">
        <v>257</v>
      </c>
      <c r="D197" s="10"/>
      <c r="E197" s="10" t="s">
        <v>625</v>
      </c>
      <c r="F197" s="10"/>
      <c r="G197" s="10"/>
      <c r="H197" s="3"/>
      <c r="I197" s="3" t="str">
        <f t="shared" si="8"/>
        <v/>
      </c>
      <c r="J197" s="3" t="str">
        <f t="shared" si="9"/>
        <v/>
      </c>
      <c r="K197" s="10" t="s">
        <v>443</v>
      </c>
    </row>
    <row r="198" spans="1:11" ht="15" customHeight="1" x14ac:dyDescent="0.2">
      <c r="A198" s="10" t="s">
        <v>531</v>
      </c>
      <c r="B198" s="10" t="s">
        <v>427</v>
      </c>
      <c r="C198" s="10" t="s">
        <v>261</v>
      </c>
      <c r="D198" s="10"/>
      <c r="E198" s="10" t="s">
        <v>625</v>
      </c>
      <c r="F198" s="10"/>
      <c r="G198" s="10"/>
      <c r="H198" s="3"/>
      <c r="I198" s="3" t="str">
        <f t="shared" si="8"/>
        <v/>
      </c>
      <c r="J198" s="3" t="str">
        <f t="shared" si="9"/>
        <v/>
      </c>
      <c r="K198" s="10" t="s">
        <v>445</v>
      </c>
    </row>
    <row r="199" spans="1:11" ht="15" customHeight="1" x14ac:dyDescent="0.2">
      <c r="A199" s="10" t="s">
        <v>531</v>
      </c>
      <c r="B199" s="10" t="s">
        <v>427</v>
      </c>
      <c r="C199" s="10" t="s">
        <v>264</v>
      </c>
      <c r="D199" s="10"/>
      <c r="E199" s="10" t="s">
        <v>625</v>
      </c>
      <c r="F199" s="10"/>
      <c r="G199" s="10"/>
      <c r="H199" s="3"/>
      <c r="I199" s="3" t="str">
        <f t="shared" si="8"/>
        <v/>
      </c>
      <c r="J199" s="3" t="str">
        <f t="shared" si="9"/>
        <v/>
      </c>
      <c r="K199" s="10" t="s">
        <v>446</v>
      </c>
    </row>
    <row r="200" spans="1:11" ht="15" customHeight="1" x14ac:dyDescent="0.2">
      <c r="A200" s="10" t="s">
        <v>531</v>
      </c>
      <c r="B200" s="10" t="s">
        <v>427</v>
      </c>
      <c r="C200" s="10" t="s">
        <v>266</v>
      </c>
      <c r="D200" s="10"/>
      <c r="E200" s="10" t="s">
        <v>625</v>
      </c>
      <c r="F200" s="10"/>
      <c r="G200" s="10"/>
      <c r="H200" s="3"/>
      <c r="I200" s="3" t="str">
        <f t="shared" si="8"/>
        <v/>
      </c>
      <c r="J200" s="3" t="str">
        <f t="shared" si="9"/>
        <v/>
      </c>
      <c r="K200" s="10" t="s">
        <v>447</v>
      </c>
    </row>
    <row r="201" spans="1:11" ht="15" customHeight="1" x14ac:dyDescent="0.2">
      <c r="A201" s="10" t="s">
        <v>531</v>
      </c>
      <c r="B201" s="10" t="s">
        <v>427</v>
      </c>
      <c r="C201" s="10" t="s">
        <v>269</v>
      </c>
      <c r="D201" s="10"/>
      <c r="E201" s="10" t="s">
        <v>625</v>
      </c>
      <c r="F201" s="10"/>
      <c r="G201" s="10"/>
      <c r="H201" s="3"/>
      <c r="I201" s="3" t="str">
        <f t="shared" si="8"/>
        <v/>
      </c>
      <c r="J201" s="3" t="str">
        <f t="shared" si="9"/>
        <v/>
      </c>
      <c r="K201" s="10" t="s">
        <v>448</v>
      </c>
    </row>
    <row r="202" spans="1:11" ht="15" customHeight="1" x14ac:dyDescent="0.2">
      <c r="A202" s="10" t="s">
        <v>531</v>
      </c>
      <c r="B202" s="10" t="s">
        <v>427</v>
      </c>
      <c r="C202" s="10" t="s">
        <v>272</v>
      </c>
      <c r="D202" s="10"/>
      <c r="E202" s="10" t="s">
        <v>625</v>
      </c>
      <c r="F202" s="10"/>
      <c r="G202" s="10"/>
      <c r="H202" s="3"/>
      <c r="I202" s="3" t="str">
        <f t="shared" si="8"/>
        <v/>
      </c>
      <c r="J202" s="3" t="str">
        <f t="shared" si="9"/>
        <v/>
      </c>
      <c r="K202" s="10" t="s">
        <v>449</v>
      </c>
    </row>
    <row r="203" spans="1:11" ht="15" customHeight="1" x14ac:dyDescent="0.2">
      <c r="A203" s="10" t="s">
        <v>531</v>
      </c>
      <c r="B203" s="10" t="s">
        <v>427</v>
      </c>
      <c r="C203" s="10" t="s">
        <v>275</v>
      </c>
      <c r="D203" s="10"/>
      <c r="E203" s="10" t="s">
        <v>625</v>
      </c>
      <c r="F203" s="10"/>
      <c r="G203" s="10"/>
      <c r="H203" s="3"/>
      <c r="I203" s="3" t="str">
        <f t="shared" si="8"/>
        <v/>
      </c>
      <c r="J203" s="3" t="str">
        <f t="shared" si="9"/>
        <v/>
      </c>
      <c r="K203" s="10" t="s">
        <v>450</v>
      </c>
    </row>
    <row r="204" spans="1:11" ht="15" customHeight="1" x14ac:dyDescent="0.2">
      <c r="A204" s="10" t="s">
        <v>531</v>
      </c>
      <c r="B204" s="10" t="s">
        <v>427</v>
      </c>
      <c r="C204" s="10" t="s">
        <v>278</v>
      </c>
      <c r="D204" s="10"/>
      <c r="E204" s="10" t="s">
        <v>625</v>
      </c>
      <c r="F204" s="10"/>
      <c r="G204" s="10"/>
      <c r="H204" s="3"/>
      <c r="I204" s="3" t="str">
        <f t="shared" si="8"/>
        <v/>
      </c>
      <c r="J204" s="3" t="str">
        <f t="shared" si="9"/>
        <v/>
      </c>
      <c r="K204" s="10" t="s">
        <v>451</v>
      </c>
    </row>
    <row r="205" spans="1:11" ht="15" customHeight="1" x14ac:dyDescent="0.2">
      <c r="A205" s="10" t="s">
        <v>531</v>
      </c>
      <c r="B205" s="10" t="s">
        <v>427</v>
      </c>
      <c r="C205" s="10" t="s">
        <v>281</v>
      </c>
      <c r="D205" s="10"/>
      <c r="E205" s="10" t="s">
        <v>625</v>
      </c>
      <c r="F205" s="10"/>
      <c r="G205" s="10"/>
      <c r="H205" s="3"/>
      <c r="I205" s="3" t="str">
        <f t="shared" si="8"/>
        <v/>
      </c>
      <c r="J205" s="3" t="str">
        <f t="shared" si="9"/>
        <v/>
      </c>
      <c r="K205" s="10" t="s">
        <v>452</v>
      </c>
    </row>
    <row r="206" spans="1:11" ht="15" customHeight="1" x14ac:dyDescent="0.2">
      <c r="A206" s="10" t="s">
        <v>531</v>
      </c>
      <c r="B206" s="10" t="s">
        <v>427</v>
      </c>
      <c r="C206" s="10" t="s">
        <v>284</v>
      </c>
      <c r="D206" s="10"/>
      <c r="E206" s="10" t="s">
        <v>625</v>
      </c>
      <c r="F206" s="10"/>
      <c r="G206" s="10"/>
      <c r="H206" s="3"/>
      <c r="I206" s="3" t="str">
        <f t="shared" si="8"/>
        <v/>
      </c>
      <c r="J206" s="3" t="str">
        <f t="shared" si="9"/>
        <v/>
      </c>
      <c r="K206" s="10" t="s">
        <v>453</v>
      </c>
    </row>
    <row r="207" spans="1:11" ht="15" customHeight="1" x14ac:dyDescent="0.2">
      <c r="A207" s="10" t="s">
        <v>531</v>
      </c>
      <c r="B207" s="10" t="s">
        <v>454</v>
      </c>
      <c r="C207" s="10" t="s">
        <v>240</v>
      </c>
      <c r="D207" s="10"/>
      <c r="E207" s="10" t="s">
        <v>625</v>
      </c>
      <c r="F207" s="10"/>
      <c r="G207" s="10"/>
      <c r="H207" s="3"/>
      <c r="I207" s="3" t="str">
        <f t="shared" si="8"/>
        <v/>
      </c>
      <c r="J207" s="3" t="str">
        <f t="shared" si="9"/>
        <v/>
      </c>
      <c r="K207" s="10" t="s">
        <v>455</v>
      </c>
    </row>
    <row r="208" spans="1:11" ht="15" customHeight="1" x14ac:dyDescent="0.2">
      <c r="A208" s="10" t="s">
        <v>531</v>
      </c>
      <c r="B208" s="10" t="s">
        <v>454</v>
      </c>
      <c r="C208" s="10" t="s">
        <v>243</v>
      </c>
      <c r="D208" s="10"/>
      <c r="E208" s="10" t="s">
        <v>625</v>
      </c>
      <c r="F208" s="10"/>
      <c r="G208" s="10"/>
      <c r="H208" s="3"/>
      <c r="I208" s="3" t="str">
        <f t="shared" si="8"/>
        <v/>
      </c>
      <c r="J208" s="3" t="str">
        <f t="shared" si="9"/>
        <v/>
      </c>
      <c r="K208" s="10" t="s">
        <v>456</v>
      </c>
    </row>
    <row r="209" spans="1:11" ht="15" customHeight="1" x14ac:dyDescent="0.2">
      <c r="A209" s="10" t="s">
        <v>531</v>
      </c>
      <c r="B209" s="10" t="s">
        <v>454</v>
      </c>
      <c r="C209" s="10" t="s">
        <v>246</v>
      </c>
      <c r="D209" s="10"/>
      <c r="E209" s="10" t="s">
        <v>625</v>
      </c>
      <c r="F209" s="10"/>
      <c r="G209" s="10"/>
      <c r="H209" s="3"/>
      <c r="I209" s="3" t="str">
        <f t="shared" si="8"/>
        <v/>
      </c>
      <c r="J209" s="3" t="str">
        <f t="shared" si="9"/>
        <v/>
      </c>
      <c r="K209" s="10" t="s">
        <v>457</v>
      </c>
    </row>
    <row r="210" spans="1:11" ht="15" customHeight="1" x14ac:dyDescent="0.2">
      <c r="A210" s="10" t="s">
        <v>531</v>
      </c>
      <c r="B210" s="10" t="s">
        <v>454</v>
      </c>
      <c r="C210" s="10" t="s">
        <v>249</v>
      </c>
      <c r="D210" s="10"/>
      <c r="E210" s="10" t="s">
        <v>625</v>
      </c>
      <c r="F210" s="10"/>
      <c r="G210" s="10"/>
      <c r="H210" s="3"/>
      <c r="I210" s="3" t="str">
        <f t="shared" si="8"/>
        <v/>
      </c>
      <c r="J210" s="3" t="str">
        <f t="shared" si="9"/>
        <v/>
      </c>
      <c r="K210" s="10" t="s">
        <v>458</v>
      </c>
    </row>
    <row r="211" spans="1:11" ht="15" customHeight="1" x14ac:dyDescent="0.2">
      <c r="A211" s="10" t="s">
        <v>531</v>
      </c>
      <c r="B211" s="10" t="s">
        <v>454</v>
      </c>
      <c r="C211" s="10" t="s">
        <v>252</v>
      </c>
      <c r="D211" s="10"/>
      <c r="E211" s="10" t="s">
        <v>625</v>
      </c>
      <c r="F211" s="10"/>
      <c r="G211" s="10"/>
      <c r="H211" s="3"/>
      <c r="I211" s="3" t="str">
        <f t="shared" si="8"/>
        <v/>
      </c>
      <c r="J211" s="3" t="str">
        <f t="shared" si="9"/>
        <v/>
      </c>
      <c r="K211" s="10" t="s">
        <v>459</v>
      </c>
    </row>
    <row r="212" spans="1:11" ht="15" customHeight="1" x14ac:dyDescent="0.2">
      <c r="A212" s="10" t="s">
        <v>531</v>
      </c>
      <c r="B212" s="10" t="s">
        <v>454</v>
      </c>
      <c r="C212" s="10" t="s">
        <v>254</v>
      </c>
      <c r="D212" s="10"/>
      <c r="E212" s="10" t="s">
        <v>625</v>
      </c>
      <c r="F212" s="10"/>
      <c r="G212" s="10"/>
      <c r="H212" s="3"/>
      <c r="I212" s="3" t="str">
        <f t="shared" si="8"/>
        <v/>
      </c>
      <c r="J212" s="3" t="str">
        <f t="shared" si="9"/>
        <v/>
      </c>
      <c r="K212" s="10" t="s">
        <v>460</v>
      </c>
    </row>
    <row r="213" spans="1:11" ht="15" customHeight="1" x14ac:dyDescent="0.2">
      <c r="A213" s="10" t="s">
        <v>531</v>
      </c>
      <c r="B213" s="10" t="s">
        <v>454</v>
      </c>
      <c r="C213" s="10" t="s">
        <v>257</v>
      </c>
      <c r="D213" s="10"/>
      <c r="E213" s="10" t="s">
        <v>625</v>
      </c>
      <c r="F213" s="10"/>
      <c r="G213" s="10"/>
      <c r="H213" s="3"/>
      <c r="I213" s="3" t="str">
        <f t="shared" si="8"/>
        <v/>
      </c>
      <c r="J213" s="3" t="str">
        <f t="shared" si="9"/>
        <v/>
      </c>
      <c r="K213" s="10" t="s">
        <v>461</v>
      </c>
    </row>
    <row r="214" spans="1:11" ht="15" customHeight="1" x14ac:dyDescent="0.2">
      <c r="A214" s="10" t="s">
        <v>531</v>
      </c>
      <c r="B214" s="10" t="s">
        <v>454</v>
      </c>
      <c r="C214" s="10" t="s">
        <v>261</v>
      </c>
      <c r="D214" s="10"/>
      <c r="E214" s="10" t="s">
        <v>625</v>
      </c>
      <c r="F214" s="10"/>
      <c r="G214" s="10"/>
      <c r="H214" s="3"/>
      <c r="I214" s="3" t="str">
        <f t="shared" si="8"/>
        <v/>
      </c>
      <c r="J214" s="3" t="str">
        <f t="shared" si="9"/>
        <v/>
      </c>
      <c r="K214" s="10" t="s">
        <v>462</v>
      </c>
    </row>
    <row r="215" spans="1:11" ht="15" customHeight="1" x14ac:dyDescent="0.2">
      <c r="A215" s="10" t="s">
        <v>531</v>
      </c>
      <c r="B215" s="10" t="s">
        <v>454</v>
      </c>
      <c r="C215" s="10" t="s">
        <v>264</v>
      </c>
      <c r="D215" s="10"/>
      <c r="E215" s="10" t="s">
        <v>625</v>
      </c>
      <c r="F215" s="10"/>
      <c r="G215" s="10"/>
      <c r="H215" s="3"/>
      <c r="I215" s="3" t="str">
        <f t="shared" si="8"/>
        <v/>
      </c>
      <c r="J215" s="3" t="str">
        <f t="shared" si="9"/>
        <v/>
      </c>
      <c r="K215" s="10" t="s">
        <v>463</v>
      </c>
    </row>
    <row r="216" spans="1:11" ht="15" customHeight="1" x14ac:dyDescent="0.2">
      <c r="A216" s="10" t="s">
        <v>531</v>
      </c>
      <c r="B216" s="10" t="s">
        <v>454</v>
      </c>
      <c r="C216" s="10" t="s">
        <v>266</v>
      </c>
      <c r="D216" s="10"/>
      <c r="E216" s="10" t="s">
        <v>625</v>
      </c>
      <c r="F216" s="10"/>
      <c r="G216" s="10"/>
      <c r="H216" s="3"/>
      <c r="I216" s="3" t="str">
        <f t="shared" si="8"/>
        <v/>
      </c>
      <c r="J216" s="3" t="str">
        <f t="shared" si="9"/>
        <v/>
      </c>
      <c r="K216" s="10" t="s">
        <v>464</v>
      </c>
    </row>
    <row r="217" spans="1:11" ht="15" customHeight="1" x14ac:dyDescent="0.2">
      <c r="A217" s="10" t="s">
        <v>531</v>
      </c>
      <c r="B217" s="10" t="s">
        <v>454</v>
      </c>
      <c r="C217" s="10" t="s">
        <v>269</v>
      </c>
      <c r="D217" s="10"/>
      <c r="E217" s="10" t="s">
        <v>625</v>
      </c>
      <c r="F217" s="10"/>
      <c r="G217" s="10"/>
      <c r="H217" s="3"/>
      <c r="I217" s="3" t="str">
        <f t="shared" si="8"/>
        <v/>
      </c>
      <c r="J217" s="3" t="str">
        <f t="shared" si="9"/>
        <v/>
      </c>
      <c r="K217" s="10" t="s">
        <v>465</v>
      </c>
    </row>
    <row r="218" spans="1:11" ht="15" customHeight="1" x14ac:dyDescent="0.2">
      <c r="A218" s="10" t="s">
        <v>531</v>
      </c>
      <c r="B218" s="10" t="s">
        <v>454</v>
      </c>
      <c r="C218" s="10" t="s">
        <v>272</v>
      </c>
      <c r="D218" s="10"/>
      <c r="E218" s="10" t="s">
        <v>625</v>
      </c>
      <c r="F218" s="10"/>
      <c r="G218" s="10"/>
      <c r="H218" s="3"/>
      <c r="I218" s="3" t="str">
        <f t="shared" si="8"/>
        <v/>
      </c>
      <c r="J218" s="3" t="str">
        <f t="shared" si="9"/>
        <v/>
      </c>
      <c r="K218" s="10" t="s">
        <v>467</v>
      </c>
    </row>
    <row r="219" spans="1:11" ht="15" customHeight="1" x14ac:dyDescent="0.2">
      <c r="A219" s="10" t="s">
        <v>531</v>
      </c>
      <c r="B219" s="10" t="s">
        <v>454</v>
      </c>
      <c r="C219" s="10" t="s">
        <v>275</v>
      </c>
      <c r="D219" s="10"/>
      <c r="E219" s="10" t="s">
        <v>625</v>
      </c>
      <c r="F219" s="10"/>
      <c r="G219" s="10"/>
      <c r="H219" s="3"/>
      <c r="I219" s="3" t="str">
        <f t="shared" si="8"/>
        <v/>
      </c>
      <c r="J219" s="3" t="str">
        <f t="shared" si="9"/>
        <v/>
      </c>
      <c r="K219" s="10" t="s">
        <v>468</v>
      </c>
    </row>
    <row r="220" spans="1:11" ht="15" customHeight="1" x14ac:dyDescent="0.2">
      <c r="A220" s="10" t="s">
        <v>531</v>
      </c>
      <c r="B220" s="10" t="s">
        <v>454</v>
      </c>
      <c r="C220" s="10" t="s">
        <v>278</v>
      </c>
      <c r="D220" s="10"/>
      <c r="E220" s="10" t="s">
        <v>625</v>
      </c>
      <c r="F220" s="10"/>
      <c r="G220" s="10"/>
      <c r="H220" s="3"/>
      <c r="I220" s="3" t="str">
        <f t="shared" si="8"/>
        <v/>
      </c>
      <c r="J220" s="3" t="str">
        <f t="shared" si="9"/>
        <v/>
      </c>
      <c r="K220" s="10" t="s">
        <v>469</v>
      </c>
    </row>
    <row r="221" spans="1:11" ht="15" customHeight="1" x14ac:dyDescent="0.2">
      <c r="A221" s="10" t="s">
        <v>531</v>
      </c>
      <c r="B221" s="10" t="s">
        <v>454</v>
      </c>
      <c r="C221" s="10" t="s">
        <v>281</v>
      </c>
      <c r="D221" s="10"/>
      <c r="E221" s="10" t="s">
        <v>625</v>
      </c>
      <c r="F221" s="10"/>
      <c r="G221" s="10"/>
      <c r="H221" s="3"/>
      <c r="I221" s="3" t="str">
        <f t="shared" si="8"/>
        <v/>
      </c>
      <c r="J221" s="3" t="str">
        <f t="shared" si="9"/>
        <v/>
      </c>
      <c r="K221" s="10" t="s">
        <v>470</v>
      </c>
    </row>
    <row r="222" spans="1:11" ht="15" customHeight="1" x14ac:dyDescent="0.2">
      <c r="A222" s="10" t="s">
        <v>531</v>
      </c>
      <c r="B222" s="10" t="s">
        <v>454</v>
      </c>
      <c r="C222" s="10" t="s">
        <v>284</v>
      </c>
      <c r="D222" s="10"/>
      <c r="E222" s="10" t="s">
        <v>625</v>
      </c>
      <c r="F222" s="10"/>
      <c r="G222" s="10"/>
      <c r="H222" s="3"/>
      <c r="I222" s="3" t="str">
        <f t="shared" si="8"/>
        <v/>
      </c>
      <c r="J222" s="3" t="str">
        <f t="shared" si="9"/>
        <v/>
      </c>
      <c r="K222" s="10" t="s">
        <v>471</v>
      </c>
    </row>
    <row r="223" spans="1:11" ht="15" customHeight="1" x14ac:dyDescent="0.2">
      <c r="A223" s="10" t="s">
        <v>531</v>
      </c>
      <c r="B223" s="10" t="s">
        <v>472</v>
      </c>
      <c r="C223" s="10" t="s">
        <v>320</v>
      </c>
      <c r="D223" s="10"/>
      <c r="E223" s="10" t="s">
        <v>625</v>
      </c>
      <c r="F223" s="10"/>
      <c r="G223" s="10"/>
      <c r="H223" s="3"/>
      <c r="I223" s="3" t="str">
        <f t="shared" si="8"/>
        <v/>
      </c>
      <c r="J223" s="3" t="str">
        <f t="shared" si="9"/>
        <v/>
      </c>
      <c r="K223" s="10" t="s">
        <v>473</v>
      </c>
    </row>
    <row r="224" spans="1:11" ht="15" customHeight="1" x14ac:dyDescent="0.2">
      <c r="A224" s="10" t="s">
        <v>531</v>
      </c>
      <c r="B224" s="10" t="s">
        <v>472</v>
      </c>
      <c r="C224" s="10" t="s">
        <v>323</v>
      </c>
      <c r="D224" s="10"/>
      <c r="E224" s="10" t="s">
        <v>625</v>
      </c>
      <c r="F224" s="10"/>
      <c r="G224" s="10"/>
      <c r="H224" s="3"/>
      <c r="I224" s="3" t="str">
        <f t="shared" si="8"/>
        <v/>
      </c>
      <c r="J224" s="3" t="str">
        <f t="shared" si="9"/>
        <v/>
      </c>
      <c r="K224" s="10" t="s">
        <v>474</v>
      </c>
    </row>
    <row r="225" spans="1:11" ht="15" customHeight="1" x14ac:dyDescent="0.2">
      <c r="A225" s="10" t="s">
        <v>531</v>
      </c>
      <c r="B225" s="10" t="s">
        <v>472</v>
      </c>
      <c r="C225" s="10" t="s">
        <v>326</v>
      </c>
      <c r="D225" s="10"/>
      <c r="E225" s="10" t="s">
        <v>625</v>
      </c>
      <c r="F225" s="10"/>
      <c r="G225" s="10"/>
      <c r="H225" s="3"/>
      <c r="I225" s="3" t="str">
        <f t="shared" si="8"/>
        <v/>
      </c>
      <c r="J225" s="3" t="str">
        <f t="shared" si="9"/>
        <v/>
      </c>
      <c r="K225" s="10" t="s">
        <v>475</v>
      </c>
    </row>
    <row r="226" spans="1:11" ht="15" customHeight="1" x14ac:dyDescent="0.2">
      <c r="A226" s="10" t="s">
        <v>531</v>
      </c>
      <c r="B226" s="10" t="s">
        <v>472</v>
      </c>
      <c r="C226" s="10" t="s">
        <v>330</v>
      </c>
      <c r="D226" s="10"/>
      <c r="E226" s="10" t="s">
        <v>625</v>
      </c>
      <c r="F226" s="10"/>
      <c r="G226" s="10"/>
      <c r="H226" s="3"/>
      <c r="I226" s="3" t="str">
        <f t="shared" si="8"/>
        <v/>
      </c>
      <c r="J226" s="3" t="str">
        <f t="shared" si="9"/>
        <v/>
      </c>
      <c r="K226" s="10" t="s">
        <v>476</v>
      </c>
    </row>
    <row r="227" spans="1:11" ht="15" customHeight="1" x14ac:dyDescent="0.2">
      <c r="A227" s="10" t="s">
        <v>531</v>
      </c>
      <c r="B227" s="10" t="s">
        <v>472</v>
      </c>
      <c r="C227" s="10" t="s">
        <v>333</v>
      </c>
      <c r="D227" s="10"/>
      <c r="E227" s="10" t="s">
        <v>625</v>
      </c>
      <c r="F227" s="10"/>
      <c r="G227" s="10"/>
      <c r="H227" s="3"/>
      <c r="I227" s="3" t="str">
        <f t="shared" si="8"/>
        <v/>
      </c>
      <c r="J227" s="3" t="str">
        <f t="shared" si="9"/>
        <v/>
      </c>
      <c r="K227" s="10" t="s">
        <v>477</v>
      </c>
    </row>
    <row r="228" spans="1:11" ht="15" customHeight="1" x14ac:dyDescent="0.2">
      <c r="A228" s="10" t="s">
        <v>531</v>
      </c>
      <c r="B228" s="10" t="s">
        <v>472</v>
      </c>
      <c r="C228" s="10" t="s">
        <v>336</v>
      </c>
      <c r="D228" s="10"/>
      <c r="E228" s="10" t="s">
        <v>625</v>
      </c>
      <c r="F228" s="10"/>
      <c r="G228" s="10"/>
      <c r="H228" s="3"/>
      <c r="I228" s="3" t="str">
        <f t="shared" si="8"/>
        <v/>
      </c>
      <c r="J228" s="3" t="str">
        <f t="shared" si="9"/>
        <v/>
      </c>
      <c r="K228" s="10" t="s">
        <v>478</v>
      </c>
    </row>
    <row r="229" spans="1:11" ht="15" customHeight="1" x14ac:dyDescent="0.2">
      <c r="A229" s="10" t="s">
        <v>531</v>
      </c>
      <c r="B229" s="10" t="s">
        <v>472</v>
      </c>
      <c r="C229" s="10" t="s">
        <v>339</v>
      </c>
      <c r="D229" s="10"/>
      <c r="E229" s="10" t="s">
        <v>625</v>
      </c>
      <c r="F229" s="10"/>
      <c r="G229" s="10"/>
      <c r="H229" s="3"/>
      <c r="I229" s="3" t="str">
        <f t="shared" si="8"/>
        <v/>
      </c>
      <c r="J229" s="3" t="str">
        <f t="shared" si="9"/>
        <v/>
      </c>
      <c r="K229" s="10" t="s">
        <v>479</v>
      </c>
    </row>
    <row r="230" spans="1:11" ht="15" customHeight="1" x14ac:dyDescent="0.2">
      <c r="A230" s="10" t="s">
        <v>531</v>
      </c>
      <c r="B230" s="10" t="s">
        <v>472</v>
      </c>
      <c r="C230" s="10" t="s">
        <v>342</v>
      </c>
      <c r="D230" s="10"/>
      <c r="E230" s="10" t="s">
        <v>625</v>
      </c>
      <c r="F230" s="10"/>
      <c r="G230" s="10"/>
      <c r="H230" s="3"/>
      <c r="I230" s="3" t="str">
        <f t="shared" si="8"/>
        <v/>
      </c>
      <c r="J230" s="3" t="str">
        <f t="shared" si="9"/>
        <v/>
      </c>
      <c r="K230" s="10" t="s">
        <v>480</v>
      </c>
    </row>
    <row r="231" spans="1:11" ht="15" customHeight="1" x14ac:dyDescent="0.2">
      <c r="A231" s="10" t="s">
        <v>531</v>
      </c>
      <c r="B231" s="10" t="s">
        <v>472</v>
      </c>
      <c r="C231" s="10" t="s">
        <v>264</v>
      </c>
      <c r="D231" s="10"/>
      <c r="E231" s="10" t="s">
        <v>625</v>
      </c>
      <c r="F231" s="10"/>
      <c r="G231" s="10"/>
      <c r="H231" s="3"/>
      <c r="I231" s="3" t="str">
        <f t="shared" si="8"/>
        <v/>
      </c>
      <c r="J231" s="3" t="str">
        <f t="shared" si="9"/>
        <v/>
      </c>
      <c r="K231" s="10" t="s">
        <v>481</v>
      </c>
    </row>
    <row r="232" spans="1:11" ht="15" customHeight="1" x14ac:dyDescent="0.2">
      <c r="A232" s="10" t="s">
        <v>531</v>
      </c>
      <c r="B232" s="10" t="s">
        <v>472</v>
      </c>
      <c r="C232" s="10" t="s">
        <v>347</v>
      </c>
      <c r="D232" s="10"/>
      <c r="E232" s="10" t="s">
        <v>625</v>
      </c>
      <c r="F232" s="10"/>
      <c r="G232" s="10"/>
      <c r="H232" s="3"/>
      <c r="I232" s="3" t="str">
        <f t="shared" si="8"/>
        <v/>
      </c>
      <c r="J232" s="3" t="str">
        <f t="shared" si="9"/>
        <v/>
      </c>
      <c r="K232" s="10" t="s">
        <v>482</v>
      </c>
    </row>
    <row r="233" spans="1:11" ht="15" customHeight="1" x14ac:dyDescent="0.2">
      <c r="A233" s="10" t="s">
        <v>531</v>
      </c>
      <c r="B233" s="10" t="s">
        <v>472</v>
      </c>
      <c r="C233" s="10" t="s">
        <v>350</v>
      </c>
      <c r="D233" s="10"/>
      <c r="E233" s="10" t="s">
        <v>625</v>
      </c>
      <c r="F233" s="10"/>
      <c r="G233" s="10"/>
      <c r="H233" s="3"/>
      <c r="I233" s="3" t="str">
        <f t="shared" si="8"/>
        <v/>
      </c>
      <c r="J233" s="3" t="str">
        <f t="shared" si="9"/>
        <v/>
      </c>
      <c r="K233" s="10" t="s">
        <v>483</v>
      </c>
    </row>
    <row r="234" spans="1:11" ht="15" customHeight="1" x14ac:dyDescent="0.2">
      <c r="A234" s="10" t="s">
        <v>531</v>
      </c>
      <c r="B234" s="10" t="s">
        <v>472</v>
      </c>
      <c r="C234" s="10" t="s">
        <v>353</v>
      </c>
      <c r="D234" s="10"/>
      <c r="E234" s="10" t="s">
        <v>625</v>
      </c>
      <c r="F234" s="10"/>
      <c r="G234" s="10"/>
      <c r="H234" s="3"/>
      <c r="I234" s="3" t="str">
        <f t="shared" si="8"/>
        <v/>
      </c>
      <c r="J234" s="3" t="str">
        <f t="shared" si="9"/>
        <v/>
      </c>
      <c r="K234" s="10" t="s">
        <v>484</v>
      </c>
    </row>
    <row r="235" spans="1:11" ht="15" customHeight="1" x14ac:dyDescent="0.2">
      <c r="A235" s="10" t="s">
        <v>531</v>
      </c>
      <c r="B235" s="10" t="s">
        <v>472</v>
      </c>
      <c r="C235" s="10" t="s">
        <v>356</v>
      </c>
      <c r="D235" s="10"/>
      <c r="E235" s="10" t="s">
        <v>625</v>
      </c>
      <c r="F235" s="10"/>
      <c r="G235" s="10"/>
      <c r="H235" s="3"/>
      <c r="I235" s="3" t="str">
        <f t="shared" si="8"/>
        <v/>
      </c>
      <c r="J235" s="3" t="str">
        <f t="shared" si="9"/>
        <v/>
      </c>
      <c r="K235" s="10" t="s">
        <v>485</v>
      </c>
    </row>
    <row r="236" spans="1:11" ht="15" customHeight="1" x14ac:dyDescent="0.2">
      <c r="A236" s="10" t="s">
        <v>531</v>
      </c>
      <c r="B236" s="10" t="s">
        <v>472</v>
      </c>
      <c r="C236" s="10" t="s">
        <v>278</v>
      </c>
      <c r="D236" s="10"/>
      <c r="E236" s="10" t="s">
        <v>625</v>
      </c>
      <c r="F236" s="10"/>
      <c r="G236" s="10"/>
      <c r="H236" s="3"/>
      <c r="I236" s="3" t="str">
        <f t="shared" si="8"/>
        <v/>
      </c>
      <c r="J236" s="3" t="str">
        <f t="shared" si="9"/>
        <v/>
      </c>
      <c r="K236" s="10" t="s">
        <v>486</v>
      </c>
    </row>
    <row r="237" spans="1:11" ht="15" customHeight="1" x14ac:dyDescent="0.2">
      <c r="A237" s="10" t="s">
        <v>531</v>
      </c>
      <c r="B237" s="10" t="s">
        <v>472</v>
      </c>
      <c r="C237" s="10" t="s">
        <v>361</v>
      </c>
      <c r="D237" s="10"/>
      <c r="E237" s="10" t="s">
        <v>625</v>
      </c>
      <c r="F237" s="10"/>
      <c r="G237" s="10"/>
      <c r="H237" s="3"/>
      <c r="I237" s="3" t="str">
        <f t="shared" si="8"/>
        <v/>
      </c>
      <c r="J237" s="3" t="str">
        <f t="shared" si="9"/>
        <v/>
      </c>
      <c r="K237" s="10" t="s">
        <v>487</v>
      </c>
    </row>
    <row r="238" spans="1:11" ht="15" customHeight="1" x14ac:dyDescent="0.2">
      <c r="A238" s="10" t="s">
        <v>531</v>
      </c>
      <c r="B238" s="10" t="s">
        <v>472</v>
      </c>
      <c r="C238" s="10" t="s">
        <v>364</v>
      </c>
      <c r="D238" s="10"/>
      <c r="E238" s="10" t="s">
        <v>625</v>
      </c>
      <c r="F238" s="10"/>
      <c r="G238" s="10"/>
      <c r="H238" s="3"/>
      <c r="I238" s="3" t="str">
        <f t="shared" si="8"/>
        <v/>
      </c>
      <c r="J238" s="3" t="str">
        <f t="shared" si="9"/>
        <v/>
      </c>
      <c r="K238" s="10" t="s">
        <v>488</v>
      </c>
    </row>
    <row r="239" spans="1:11" ht="15" customHeight="1" x14ac:dyDescent="0.2">
      <c r="A239" s="10" t="s">
        <v>531</v>
      </c>
      <c r="B239" s="10" t="s">
        <v>489</v>
      </c>
      <c r="C239" s="10" t="s">
        <v>368</v>
      </c>
      <c r="D239" s="10"/>
      <c r="E239" s="10" t="s">
        <v>625</v>
      </c>
      <c r="F239" s="10"/>
      <c r="G239" s="10"/>
      <c r="H239" s="3"/>
      <c r="I239" s="3" t="str">
        <f t="shared" si="8"/>
        <v/>
      </c>
      <c r="J239" s="3" t="str">
        <f t="shared" si="9"/>
        <v/>
      </c>
      <c r="K239" s="10" t="s">
        <v>490</v>
      </c>
    </row>
    <row r="240" spans="1:11" ht="15" customHeight="1" x14ac:dyDescent="0.2">
      <c r="A240" s="10" t="s">
        <v>531</v>
      </c>
      <c r="B240" s="10" t="s">
        <v>489</v>
      </c>
      <c r="C240" s="10" t="s">
        <v>370</v>
      </c>
      <c r="D240" s="10"/>
      <c r="E240" s="10" t="s">
        <v>625</v>
      </c>
      <c r="F240" s="10"/>
      <c r="G240" s="10"/>
      <c r="H240" s="3"/>
      <c r="I240" s="3" t="str">
        <f t="shared" si="8"/>
        <v/>
      </c>
      <c r="J240" s="3" t="str">
        <f t="shared" si="9"/>
        <v/>
      </c>
      <c r="K240" s="10" t="s">
        <v>491</v>
      </c>
    </row>
    <row r="241" spans="1:11" ht="15" customHeight="1" x14ac:dyDescent="0.2">
      <c r="A241" s="10" t="s">
        <v>531</v>
      </c>
      <c r="B241" s="10" t="s">
        <v>489</v>
      </c>
      <c r="C241" s="10" t="s">
        <v>326</v>
      </c>
      <c r="D241" s="10"/>
      <c r="E241" s="10" t="s">
        <v>625</v>
      </c>
      <c r="F241" s="10"/>
      <c r="G241" s="10"/>
      <c r="H241" s="3"/>
      <c r="I241" s="3" t="str">
        <f t="shared" si="8"/>
        <v/>
      </c>
      <c r="J241" s="3" t="str">
        <f t="shared" si="9"/>
        <v/>
      </c>
      <c r="K241" s="10" t="s">
        <v>492</v>
      </c>
    </row>
    <row r="242" spans="1:11" ht="15" customHeight="1" x14ac:dyDescent="0.2">
      <c r="A242" s="10" t="s">
        <v>531</v>
      </c>
      <c r="B242" s="10" t="s">
        <v>489</v>
      </c>
      <c r="C242" s="10" t="s">
        <v>330</v>
      </c>
      <c r="D242" s="10"/>
      <c r="E242" s="10" t="s">
        <v>625</v>
      </c>
      <c r="F242" s="10"/>
      <c r="G242" s="10"/>
      <c r="H242" s="3"/>
      <c r="I242" s="3" t="str">
        <f t="shared" si="8"/>
        <v/>
      </c>
      <c r="J242" s="3" t="str">
        <f t="shared" si="9"/>
        <v/>
      </c>
      <c r="K242" s="10" t="s">
        <v>493</v>
      </c>
    </row>
    <row r="243" spans="1:11" ht="15" customHeight="1" x14ac:dyDescent="0.2">
      <c r="A243" s="10" t="s">
        <v>531</v>
      </c>
      <c r="B243" s="10" t="s">
        <v>489</v>
      </c>
      <c r="C243" s="10" t="s">
        <v>375</v>
      </c>
      <c r="D243" s="10"/>
      <c r="E243" s="10" t="s">
        <v>625</v>
      </c>
      <c r="F243" s="10"/>
      <c r="G243" s="10"/>
      <c r="H243" s="3"/>
      <c r="I243" s="3" t="str">
        <f t="shared" si="8"/>
        <v/>
      </c>
      <c r="J243" s="3" t="str">
        <f t="shared" si="9"/>
        <v/>
      </c>
      <c r="K243" s="10" t="s">
        <v>494</v>
      </c>
    </row>
    <row r="244" spans="1:11" ht="15" customHeight="1" x14ac:dyDescent="0.2">
      <c r="A244" s="10" t="s">
        <v>531</v>
      </c>
      <c r="B244" s="10" t="s">
        <v>489</v>
      </c>
      <c r="C244" s="10" t="s">
        <v>377</v>
      </c>
      <c r="D244" s="10"/>
      <c r="E244" s="10" t="s">
        <v>625</v>
      </c>
      <c r="F244" s="10"/>
      <c r="G244" s="10"/>
      <c r="H244" s="3"/>
      <c r="I244" s="3" t="str">
        <f t="shared" si="8"/>
        <v/>
      </c>
      <c r="J244" s="3" t="str">
        <f t="shared" si="9"/>
        <v/>
      </c>
      <c r="K244" s="10" t="s">
        <v>495</v>
      </c>
    </row>
    <row r="245" spans="1:11" ht="15" customHeight="1" x14ac:dyDescent="0.2">
      <c r="A245" s="10" t="s">
        <v>531</v>
      </c>
      <c r="B245" s="10" t="s">
        <v>489</v>
      </c>
      <c r="C245" s="10" t="s">
        <v>379</v>
      </c>
      <c r="D245" s="10"/>
      <c r="E245" s="10" t="s">
        <v>625</v>
      </c>
      <c r="F245" s="10"/>
      <c r="G245" s="10"/>
      <c r="H245" s="3"/>
      <c r="I245" s="3" t="str">
        <f t="shared" si="8"/>
        <v/>
      </c>
      <c r="J245" s="3" t="str">
        <f t="shared" si="9"/>
        <v/>
      </c>
      <c r="K245" s="10" t="s">
        <v>497</v>
      </c>
    </row>
    <row r="246" spans="1:11" ht="15" customHeight="1" x14ac:dyDescent="0.2">
      <c r="A246" s="10" t="s">
        <v>531</v>
      </c>
      <c r="B246" s="10" t="s">
        <v>489</v>
      </c>
      <c r="C246" s="10" t="s">
        <v>381</v>
      </c>
      <c r="D246" s="10"/>
      <c r="E246" s="10" t="s">
        <v>625</v>
      </c>
      <c r="F246" s="10"/>
      <c r="G246" s="10"/>
      <c r="H246" s="3"/>
      <c r="I246" s="3" t="str">
        <f t="shared" si="8"/>
        <v/>
      </c>
      <c r="J246" s="3" t="str">
        <f t="shared" si="9"/>
        <v/>
      </c>
      <c r="K246" s="10" t="s">
        <v>498</v>
      </c>
    </row>
    <row r="247" spans="1:11" ht="15" customHeight="1" x14ac:dyDescent="0.2">
      <c r="A247" s="10" t="s">
        <v>531</v>
      </c>
      <c r="B247" s="10" t="s">
        <v>489</v>
      </c>
      <c r="C247" s="10" t="s">
        <v>264</v>
      </c>
      <c r="D247" s="10"/>
      <c r="E247" s="10" t="s">
        <v>625</v>
      </c>
      <c r="F247" s="10"/>
      <c r="G247" s="10"/>
      <c r="H247" s="3"/>
      <c r="I247" s="3" t="str">
        <f t="shared" si="8"/>
        <v/>
      </c>
      <c r="J247" s="3" t="str">
        <f t="shared" si="9"/>
        <v/>
      </c>
      <c r="K247" s="10" t="s">
        <v>499</v>
      </c>
    </row>
    <row r="248" spans="1:11" ht="15" customHeight="1" x14ac:dyDescent="0.2">
      <c r="A248" s="10" t="s">
        <v>531</v>
      </c>
      <c r="B248" s="10" t="s">
        <v>489</v>
      </c>
      <c r="C248" s="10" t="s">
        <v>266</v>
      </c>
      <c r="D248" s="10"/>
      <c r="E248" s="10" t="s">
        <v>625</v>
      </c>
      <c r="F248" s="10"/>
      <c r="G248" s="10"/>
      <c r="H248" s="3"/>
      <c r="I248" s="3" t="str">
        <f t="shared" si="8"/>
        <v/>
      </c>
      <c r="J248" s="3" t="str">
        <f t="shared" si="9"/>
        <v/>
      </c>
      <c r="K248" s="10" t="s">
        <v>500</v>
      </c>
    </row>
    <row r="249" spans="1:11" ht="15" customHeight="1" x14ac:dyDescent="0.2">
      <c r="A249" s="10" t="s">
        <v>531</v>
      </c>
      <c r="B249" s="10" t="s">
        <v>489</v>
      </c>
      <c r="C249" s="10" t="s">
        <v>385</v>
      </c>
      <c r="D249" s="10"/>
      <c r="E249" s="10" t="s">
        <v>625</v>
      </c>
      <c r="F249" s="10"/>
      <c r="G249" s="10"/>
      <c r="H249" s="3"/>
      <c r="I249" s="3" t="str">
        <f t="shared" si="8"/>
        <v/>
      </c>
      <c r="J249" s="3" t="str">
        <f t="shared" si="9"/>
        <v/>
      </c>
      <c r="K249" s="10" t="s">
        <v>501</v>
      </c>
    </row>
    <row r="250" spans="1:11" ht="15" customHeight="1" x14ac:dyDescent="0.2">
      <c r="A250" s="10" t="s">
        <v>531</v>
      </c>
      <c r="B250" s="10" t="s">
        <v>489</v>
      </c>
      <c r="C250" s="10" t="s">
        <v>387</v>
      </c>
      <c r="D250" s="10"/>
      <c r="E250" s="10" t="s">
        <v>625</v>
      </c>
      <c r="F250" s="10"/>
      <c r="G250" s="10"/>
      <c r="H250" s="3"/>
      <c r="I250" s="3" t="str">
        <f t="shared" si="8"/>
        <v/>
      </c>
      <c r="J250" s="3" t="str">
        <f t="shared" si="9"/>
        <v/>
      </c>
      <c r="K250" s="10" t="s">
        <v>502</v>
      </c>
    </row>
    <row r="251" spans="1:11" ht="15" customHeight="1" x14ac:dyDescent="0.2">
      <c r="A251" s="10" t="s">
        <v>531</v>
      </c>
      <c r="B251" s="10" t="s">
        <v>489</v>
      </c>
      <c r="C251" s="10" t="s">
        <v>356</v>
      </c>
      <c r="D251" s="10"/>
      <c r="E251" s="10" t="s">
        <v>625</v>
      </c>
      <c r="F251" s="10"/>
      <c r="G251" s="10"/>
      <c r="H251" s="3"/>
      <c r="I251" s="3" t="str">
        <f t="shared" si="8"/>
        <v/>
      </c>
      <c r="J251" s="3" t="str">
        <f t="shared" si="9"/>
        <v/>
      </c>
      <c r="K251" s="10" t="s">
        <v>503</v>
      </c>
    </row>
    <row r="252" spans="1:11" ht="15" customHeight="1" x14ac:dyDescent="0.2">
      <c r="A252" s="10" t="s">
        <v>531</v>
      </c>
      <c r="B252" s="10" t="s">
        <v>489</v>
      </c>
      <c r="C252" s="10" t="s">
        <v>278</v>
      </c>
      <c r="D252" s="10"/>
      <c r="E252" s="10" t="s">
        <v>625</v>
      </c>
      <c r="F252" s="10"/>
      <c r="G252" s="10"/>
      <c r="H252" s="3"/>
      <c r="I252" s="3" t="str">
        <f t="shared" si="8"/>
        <v/>
      </c>
      <c r="J252" s="3" t="str">
        <f t="shared" si="9"/>
        <v/>
      </c>
      <c r="K252" s="10" t="s">
        <v>504</v>
      </c>
    </row>
    <row r="253" spans="1:11" ht="15" customHeight="1" x14ac:dyDescent="0.2">
      <c r="A253" s="10" t="s">
        <v>531</v>
      </c>
      <c r="B253" s="10" t="s">
        <v>489</v>
      </c>
      <c r="C253" s="10" t="s">
        <v>391</v>
      </c>
      <c r="D253" s="10"/>
      <c r="E253" s="10" t="s">
        <v>625</v>
      </c>
      <c r="F253" s="10"/>
      <c r="G253" s="10"/>
      <c r="H253" s="3"/>
      <c r="I253" s="3" t="str">
        <f t="shared" si="8"/>
        <v/>
      </c>
      <c r="J253" s="3" t="str">
        <f t="shared" si="9"/>
        <v/>
      </c>
      <c r="K253" s="10" t="s">
        <v>505</v>
      </c>
    </row>
    <row r="254" spans="1:11" ht="15" customHeight="1" x14ac:dyDescent="0.2">
      <c r="A254" s="10" t="s">
        <v>531</v>
      </c>
      <c r="B254" s="10" t="s">
        <v>489</v>
      </c>
      <c r="C254" s="10" t="s">
        <v>393</v>
      </c>
      <c r="D254" s="10"/>
      <c r="E254" s="10" t="s">
        <v>625</v>
      </c>
      <c r="F254" s="10"/>
      <c r="G254" s="10"/>
      <c r="H254" s="3"/>
      <c r="I254" s="3" t="str">
        <f t="shared" si="8"/>
        <v/>
      </c>
      <c r="J254" s="3" t="str">
        <f t="shared" si="9"/>
        <v/>
      </c>
      <c r="K254" s="10" t="s">
        <v>506</v>
      </c>
    </row>
    <row r="255" spans="1:11" ht="15" customHeight="1" x14ac:dyDescent="0.2">
      <c r="A255" s="10" t="s">
        <v>531</v>
      </c>
      <c r="B255" s="10" t="s">
        <v>507</v>
      </c>
      <c r="C255" s="10" t="s">
        <v>396</v>
      </c>
      <c r="D255" s="10"/>
      <c r="E255" s="10" t="s">
        <v>625</v>
      </c>
      <c r="F255" s="10"/>
      <c r="G255" s="10"/>
      <c r="H255" s="5"/>
      <c r="I255" s="3" t="str">
        <f t="shared" si="8"/>
        <v/>
      </c>
      <c r="J255" s="3" t="str">
        <f t="shared" si="9"/>
        <v/>
      </c>
      <c r="K255" s="10" t="s">
        <v>508</v>
      </c>
    </row>
    <row r="256" spans="1:11" ht="15" customHeight="1" x14ac:dyDescent="0.2">
      <c r="A256" s="10" t="s">
        <v>531</v>
      </c>
      <c r="B256" s="10" t="s">
        <v>507</v>
      </c>
      <c r="C256" s="10" t="s">
        <v>181</v>
      </c>
      <c r="D256" s="10"/>
      <c r="E256" s="10" t="s">
        <v>625</v>
      </c>
      <c r="F256" s="10"/>
      <c r="G256" s="10"/>
      <c r="H256" s="3"/>
      <c r="I256" s="3" t="str">
        <f t="shared" si="8"/>
        <v/>
      </c>
      <c r="J256" s="3" t="str">
        <f t="shared" si="9"/>
        <v/>
      </c>
      <c r="K256" s="10" t="s">
        <v>509</v>
      </c>
    </row>
    <row r="257" spans="1:11" ht="15" customHeight="1" x14ac:dyDescent="0.2">
      <c r="A257" s="10" t="s">
        <v>531</v>
      </c>
      <c r="B257" s="10" t="s">
        <v>507</v>
      </c>
      <c r="C257" s="10" t="s">
        <v>399</v>
      </c>
      <c r="D257" s="10"/>
      <c r="E257" s="10" t="s">
        <v>625</v>
      </c>
      <c r="F257" s="10"/>
      <c r="G257" s="10"/>
      <c r="H257" s="3"/>
      <c r="I257" s="3" t="str">
        <f t="shared" si="8"/>
        <v/>
      </c>
      <c r="J257" s="3" t="str">
        <f t="shared" si="9"/>
        <v/>
      </c>
      <c r="K257" s="10" t="s">
        <v>510</v>
      </c>
    </row>
    <row r="258" spans="1:11" ht="15" customHeight="1" x14ac:dyDescent="0.2">
      <c r="A258" s="10" t="s">
        <v>531</v>
      </c>
      <c r="B258" s="10" t="s">
        <v>507</v>
      </c>
      <c r="C258" s="10" t="s">
        <v>401</v>
      </c>
      <c r="D258" s="10"/>
      <c r="E258" s="10" t="s">
        <v>625</v>
      </c>
      <c r="F258" s="10"/>
      <c r="G258" s="10"/>
      <c r="H258" s="3"/>
      <c r="I258" s="3" t="str">
        <f t="shared" si="8"/>
        <v/>
      </c>
      <c r="J258" s="3" t="str">
        <f t="shared" si="9"/>
        <v/>
      </c>
      <c r="K258" s="10" t="s">
        <v>511</v>
      </c>
    </row>
    <row r="259" spans="1:11" ht="15" customHeight="1" x14ac:dyDescent="0.2">
      <c r="A259" s="10" t="s">
        <v>531</v>
      </c>
      <c r="B259" s="10" t="s">
        <v>507</v>
      </c>
      <c r="C259" s="10" t="s">
        <v>403</v>
      </c>
      <c r="D259" s="10"/>
      <c r="E259" s="10" t="s">
        <v>625</v>
      </c>
      <c r="F259" s="10"/>
      <c r="G259" s="10"/>
      <c r="H259" s="3"/>
      <c r="I259" s="3" t="str">
        <f t="shared" ref="I259:I276" si="10">IFERROR(IF(NOT(H259=""),ABS(ROUNDDOWN(F259-H259, 3 - (1+INT(LOG10(ABS(F259)))))),""),IF(AND(F259=0,NOT(F259="")),ABS(ROUNDDOWN(F259-H259,0)),""))</f>
        <v/>
      </c>
      <c r="J259" s="3" t="str">
        <f t="shared" ref="J259:J276" si="11">IF(NOT(I259=""),IF(I259&lt;=G259,"match",IF(I259&lt;3*G259,"partial match","no match")),"")</f>
        <v/>
      </c>
      <c r="K259" s="10" t="s">
        <v>512</v>
      </c>
    </row>
    <row r="260" spans="1:11" ht="15" customHeight="1" x14ac:dyDescent="0.2">
      <c r="A260" s="10" t="s">
        <v>531</v>
      </c>
      <c r="B260" s="10" t="s">
        <v>513</v>
      </c>
      <c r="C260" s="10" t="s">
        <v>406</v>
      </c>
      <c r="D260" s="10"/>
      <c r="E260" s="10" t="s">
        <v>625</v>
      </c>
      <c r="F260" s="10"/>
      <c r="G260" s="10"/>
      <c r="H260" s="3"/>
      <c r="I260" s="3" t="str">
        <f t="shared" si="10"/>
        <v/>
      </c>
      <c r="J260" s="3" t="str">
        <f t="shared" si="11"/>
        <v/>
      </c>
      <c r="K260" s="10" t="s">
        <v>514</v>
      </c>
    </row>
    <row r="261" spans="1:11" ht="15" customHeight="1" x14ac:dyDescent="0.2">
      <c r="A261" s="10" t="s">
        <v>531</v>
      </c>
      <c r="B261" s="10" t="s">
        <v>513</v>
      </c>
      <c r="C261" s="10" t="s">
        <v>408</v>
      </c>
      <c r="D261" s="10"/>
      <c r="E261" s="10" t="s">
        <v>625</v>
      </c>
      <c r="F261" s="10"/>
      <c r="G261" s="10"/>
      <c r="H261" s="3"/>
      <c r="I261" s="3" t="str">
        <f t="shared" si="10"/>
        <v/>
      </c>
      <c r="J261" s="3" t="str">
        <f t="shared" si="11"/>
        <v/>
      </c>
      <c r="K261" s="10" t="s">
        <v>515</v>
      </c>
    </row>
    <row r="262" spans="1:11" ht="15" customHeight="1" x14ac:dyDescent="0.2">
      <c r="A262" s="10" t="s">
        <v>531</v>
      </c>
      <c r="B262" s="10" t="s">
        <v>513</v>
      </c>
      <c r="C262" s="10" t="s">
        <v>410</v>
      </c>
      <c r="D262" s="10"/>
      <c r="E262" s="10" t="s">
        <v>625</v>
      </c>
      <c r="F262" s="10"/>
      <c r="G262" s="10"/>
      <c r="H262" s="3"/>
      <c r="I262" s="3" t="str">
        <f t="shared" si="10"/>
        <v/>
      </c>
      <c r="J262" s="3" t="str">
        <f t="shared" si="11"/>
        <v/>
      </c>
      <c r="K262" s="10" t="s">
        <v>516</v>
      </c>
    </row>
    <row r="263" spans="1:11" ht="15" customHeight="1" x14ac:dyDescent="0.2">
      <c r="A263" s="10" t="s">
        <v>531</v>
      </c>
      <c r="B263" s="10" t="s">
        <v>513</v>
      </c>
      <c r="C263" s="10" t="s">
        <v>412</v>
      </c>
      <c r="D263" s="10"/>
      <c r="E263" s="10" t="s">
        <v>625</v>
      </c>
      <c r="F263" s="10"/>
      <c r="G263" s="10"/>
      <c r="H263" s="3"/>
      <c r="I263" s="3" t="str">
        <f t="shared" si="10"/>
        <v/>
      </c>
      <c r="J263" s="3" t="str">
        <f t="shared" si="11"/>
        <v/>
      </c>
      <c r="K263" s="10" t="s">
        <v>517</v>
      </c>
    </row>
    <row r="264" spans="1:11" ht="15" customHeight="1" x14ac:dyDescent="0.2">
      <c r="A264" s="10" t="s">
        <v>531</v>
      </c>
      <c r="B264" s="10" t="s">
        <v>513</v>
      </c>
      <c r="C264" s="10" t="s">
        <v>414</v>
      </c>
      <c r="D264" s="10"/>
      <c r="E264" s="10" t="s">
        <v>625</v>
      </c>
      <c r="F264" s="10"/>
      <c r="G264" s="10"/>
      <c r="H264" s="3"/>
      <c r="I264" s="3" t="str">
        <f t="shared" si="10"/>
        <v/>
      </c>
      <c r="J264" s="3" t="str">
        <f t="shared" si="11"/>
        <v/>
      </c>
      <c r="K264" s="10" t="s">
        <v>518</v>
      </c>
    </row>
    <row r="265" spans="1:11" ht="15" customHeight="1" x14ac:dyDescent="0.2">
      <c r="A265" s="10" t="s">
        <v>531</v>
      </c>
      <c r="B265" s="10" t="s">
        <v>513</v>
      </c>
      <c r="C265" s="10" t="s">
        <v>416</v>
      </c>
      <c r="D265" s="10"/>
      <c r="E265" s="10" t="s">
        <v>625</v>
      </c>
      <c r="F265" s="10"/>
      <c r="G265" s="10"/>
      <c r="H265" s="3"/>
      <c r="I265" s="3" t="str">
        <f t="shared" si="10"/>
        <v/>
      </c>
      <c r="J265" s="3" t="str">
        <f t="shared" si="11"/>
        <v/>
      </c>
      <c r="K265" s="10" t="s">
        <v>519</v>
      </c>
    </row>
    <row r="266" spans="1:11" ht="15" customHeight="1" x14ac:dyDescent="0.2">
      <c r="A266" s="10" t="s">
        <v>531</v>
      </c>
      <c r="B266" s="10" t="s">
        <v>513</v>
      </c>
      <c r="C266" s="10" t="s">
        <v>418</v>
      </c>
      <c r="D266" s="10"/>
      <c r="E266" s="10" t="s">
        <v>625</v>
      </c>
      <c r="F266" s="10"/>
      <c r="G266" s="10"/>
      <c r="H266" s="3"/>
      <c r="I266" s="3" t="str">
        <f t="shared" si="10"/>
        <v/>
      </c>
      <c r="J266" s="3" t="str">
        <f t="shared" si="11"/>
        <v/>
      </c>
      <c r="K266" s="10" t="s">
        <v>520</v>
      </c>
    </row>
    <row r="267" spans="1:11" ht="15" customHeight="1" x14ac:dyDescent="0.2">
      <c r="A267" s="10" t="s">
        <v>531</v>
      </c>
      <c r="B267" s="10" t="s">
        <v>513</v>
      </c>
      <c r="C267" s="10" t="s">
        <v>420</v>
      </c>
      <c r="D267" s="10"/>
      <c r="E267" s="10" t="s">
        <v>625</v>
      </c>
      <c r="F267" s="10"/>
      <c r="G267" s="10"/>
      <c r="H267" s="3"/>
      <c r="I267" s="3" t="str">
        <f t="shared" si="10"/>
        <v/>
      </c>
      <c r="J267" s="3" t="str">
        <f t="shared" si="11"/>
        <v/>
      </c>
      <c r="K267" s="10" t="s">
        <v>521</v>
      </c>
    </row>
    <row r="268" spans="1:11" ht="15" customHeight="1" x14ac:dyDescent="0.2">
      <c r="A268" s="10" t="s">
        <v>531</v>
      </c>
      <c r="B268" s="10" t="s">
        <v>513</v>
      </c>
      <c r="C268" s="10" t="s">
        <v>264</v>
      </c>
      <c r="D268" s="10"/>
      <c r="E268" s="10" t="s">
        <v>625</v>
      </c>
      <c r="F268" s="10"/>
      <c r="G268" s="10"/>
      <c r="H268" s="3"/>
      <c r="I268" s="3" t="str">
        <f t="shared" si="10"/>
        <v/>
      </c>
      <c r="J268" s="3" t="str">
        <f t="shared" si="11"/>
        <v/>
      </c>
      <c r="K268" s="10" t="s">
        <v>522</v>
      </c>
    </row>
    <row r="269" spans="1:11" ht="15" customHeight="1" x14ac:dyDescent="0.2">
      <c r="A269" s="10" t="s">
        <v>531</v>
      </c>
      <c r="B269" s="10" t="s">
        <v>513</v>
      </c>
      <c r="C269" s="10" t="s">
        <v>266</v>
      </c>
      <c r="D269" s="10"/>
      <c r="E269" s="10" t="s">
        <v>625</v>
      </c>
      <c r="F269" s="10"/>
      <c r="G269" s="10"/>
      <c r="H269" s="3"/>
      <c r="I269" s="3" t="str">
        <f t="shared" si="10"/>
        <v/>
      </c>
      <c r="J269" s="3" t="str">
        <f t="shared" si="11"/>
        <v/>
      </c>
      <c r="K269" s="10" t="s">
        <v>523</v>
      </c>
    </row>
    <row r="270" spans="1:11" ht="15" customHeight="1" x14ac:dyDescent="0.2">
      <c r="A270" s="10" t="s">
        <v>531</v>
      </c>
      <c r="B270" s="10" t="s">
        <v>513</v>
      </c>
      <c r="C270" s="10" t="s">
        <v>424</v>
      </c>
      <c r="D270" s="10"/>
      <c r="E270" s="10" t="s">
        <v>625</v>
      </c>
      <c r="F270" s="10"/>
      <c r="G270" s="10"/>
      <c r="H270" s="3"/>
      <c r="I270" s="3" t="str">
        <f t="shared" si="10"/>
        <v/>
      </c>
      <c r="J270" s="3" t="str">
        <f t="shared" si="11"/>
        <v/>
      </c>
      <c r="K270" s="10" t="s">
        <v>524</v>
      </c>
    </row>
    <row r="271" spans="1:11" ht="15" customHeight="1" x14ac:dyDescent="0.2">
      <c r="A271" s="10" t="s">
        <v>531</v>
      </c>
      <c r="B271" s="10" t="s">
        <v>513</v>
      </c>
      <c r="C271" s="10" t="s">
        <v>426</v>
      </c>
      <c r="D271" s="10"/>
      <c r="E271" s="10" t="s">
        <v>625</v>
      </c>
      <c r="F271" s="10"/>
      <c r="G271" s="10"/>
      <c r="H271" s="3"/>
      <c r="I271" s="3" t="str">
        <f t="shared" si="10"/>
        <v/>
      </c>
      <c r="J271" s="3" t="str">
        <f t="shared" si="11"/>
        <v/>
      </c>
      <c r="K271" s="10" t="s">
        <v>525</v>
      </c>
    </row>
    <row r="272" spans="1:11" ht="15" customHeight="1" x14ac:dyDescent="0.2">
      <c r="A272" s="10" t="s">
        <v>531</v>
      </c>
      <c r="B272" s="10" t="s">
        <v>513</v>
      </c>
      <c r="C272" s="10" t="s">
        <v>430</v>
      </c>
      <c r="D272" s="10"/>
      <c r="E272" s="10" t="s">
        <v>625</v>
      </c>
      <c r="F272" s="10"/>
      <c r="G272" s="10"/>
      <c r="H272" s="3"/>
      <c r="I272" s="3" t="str">
        <f t="shared" si="10"/>
        <v/>
      </c>
      <c r="J272" s="3" t="str">
        <f t="shared" si="11"/>
        <v/>
      </c>
      <c r="K272" s="10" t="s">
        <v>526</v>
      </c>
    </row>
    <row r="273" spans="1:11" ht="15" customHeight="1" x14ac:dyDescent="0.2">
      <c r="A273" s="10" t="s">
        <v>531</v>
      </c>
      <c r="B273" s="10" t="s">
        <v>513</v>
      </c>
      <c r="C273" s="10" t="s">
        <v>278</v>
      </c>
      <c r="D273" s="10"/>
      <c r="E273" s="10" t="s">
        <v>625</v>
      </c>
      <c r="F273" s="10"/>
      <c r="G273" s="10"/>
      <c r="H273" s="3"/>
      <c r="I273" s="3" t="str">
        <f t="shared" si="10"/>
        <v/>
      </c>
      <c r="J273" s="3" t="str">
        <f t="shared" si="11"/>
        <v/>
      </c>
      <c r="K273" s="10" t="s">
        <v>527</v>
      </c>
    </row>
    <row r="274" spans="1:11" ht="15" customHeight="1" x14ac:dyDescent="0.2">
      <c r="A274" s="10" t="s">
        <v>531</v>
      </c>
      <c r="B274" s="10" t="s">
        <v>513</v>
      </c>
      <c r="C274" s="10" t="s">
        <v>436</v>
      </c>
      <c r="D274" s="10"/>
      <c r="E274" s="10" t="s">
        <v>625</v>
      </c>
      <c r="F274" s="10"/>
      <c r="G274" s="10"/>
      <c r="H274" s="3"/>
      <c r="I274" s="3" t="str">
        <f t="shared" si="10"/>
        <v/>
      </c>
      <c r="J274" s="3" t="str">
        <f t="shared" si="11"/>
        <v/>
      </c>
      <c r="K274" s="10" t="s">
        <v>528</v>
      </c>
    </row>
    <row r="275" spans="1:11" ht="15" customHeight="1" x14ac:dyDescent="0.2">
      <c r="A275" s="10" t="s">
        <v>531</v>
      </c>
      <c r="B275" s="10" t="s">
        <v>513</v>
      </c>
      <c r="C275" s="10" t="s">
        <v>439</v>
      </c>
      <c r="D275" s="10"/>
      <c r="E275" s="10" t="s">
        <v>625</v>
      </c>
      <c r="F275" s="10"/>
      <c r="G275" s="10"/>
      <c r="H275" s="3"/>
      <c r="I275" s="3" t="str">
        <f t="shared" si="10"/>
        <v/>
      </c>
      <c r="J275" s="3" t="str">
        <f t="shared" si="11"/>
        <v/>
      </c>
      <c r="K275" s="10" t="s">
        <v>529</v>
      </c>
    </row>
    <row r="276" spans="1:11" ht="15" customHeight="1" x14ac:dyDescent="0.2">
      <c r="A276" s="10" t="s">
        <v>531</v>
      </c>
      <c r="B276" s="10" t="s">
        <v>513</v>
      </c>
      <c r="C276" s="10" t="s">
        <v>442</v>
      </c>
      <c r="D276" s="10"/>
      <c r="E276" s="10" t="s">
        <v>625</v>
      </c>
      <c r="F276" s="10"/>
      <c r="G276" s="10"/>
      <c r="H276" s="5"/>
      <c r="I276" s="3" t="str">
        <f t="shared" si="10"/>
        <v/>
      </c>
      <c r="J276" s="3" t="str">
        <f t="shared" si="11"/>
        <v/>
      </c>
      <c r="K276" s="10" t="s">
        <v>530</v>
      </c>
    </row>
  </sheetData>
  <phoneticPr fontId="5"/>
  <conditionalFormatting sqref="J2:J276">
    <cfRule type="containsBlanks" dxfId="3" priority="5">
      <formula>LEN(TRIM(J2))=0</formula>
    </cfRule>
  </conditionalFormatting>
  <conditionalFormatting sqref="J2:J276">
    <cfRule type="cellIs" dxfId="2" priority="6" operator="equal">
      <formula>"match"</formula>
    </cfRule>
  </conditionalFormatting>
  <conditionalFormatting sqref="J2:J276">
    <cfRule type="cellIs" dxfId="1" priority="7" operator="equal">
      <formula>"partial match"</formula>
    </cfRule>
  </conditionalFormatting>
  <conditionalFormatting sqref="J2:J276">
    <cfRule type="cellIs" dxfId="0" priority="8" operator="equal">
      <formula>"no match"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digital phantom</vt:lpstr>
      <vt:lpstr>config A</vt:lpstr>
      <vt:lpstr>config B</vt:lpstr>
      <vt:lpstr>config C</vt:lpstr>
      <vt:lpstr>config D</vt:lpstr>
      <vt:lpstr>config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tatsunidas</cp:lastModifiedBy>
  <dcterms:created xsi:type="dcterms:W3CDTF">2022-03-14T23:25:59Z</dcterms:created>
  <dcterms:modified xsi:type="dcterms:W3CDTF">2022-04-19T01:04:47Z</dcterms:modified>
</cp:coreProperties>
</file>