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14115" windowHeight="11985" activeTab="1"/>
  </bookViews>
  <sheets>
    <sheet name="durations" sheetId="1" r:id="rId1"/>
    <sheet name="results" sheetId="2" r:id="rId2"/>
  </sheets>
  <calcPr calcId="144525"/>
</workbook>
</file>

<file path=xl/sharedStrings.xml><?xml version="1.0" encoding="utf-8"?>
<sst xmlns="http://schemas.openxmlformats.org/spreadsheetml/2006/main" count="12" uniqueCount="11">
  <si>
    <t>t</t>
  </si>
  <si>
    <t>flow</t>
  </si>
  <si>
    <t>rate</t>
  </si>
  <si>
    <t>v</t>
  </si>
  <si>
    <t>pv</t>
  </si>
  <si>
    <t>t*pv</t>
  </si>
  <si>
    <t>t*pv/(1+i)</t>
  </si>
  <si>
    <t>t(t+1)pv/(1+i)^2</t>
  </si>
  <si>
    <t>duration_macaulay</t>
  </si>
  <si>
    <t>duration_hicks</t>
  </si>
  <si>
    <t>convexity</t>
  </si>
</sst>
</file>

<file path=xl/styles.xml><?xml version="1.0" encoding="utf-8"?>
<styleSheet xmlns="http://schemas.openxmlformats.org/spreadsheetml/2006/main">
  <numFmts count="6">
    <numFmt numFmtId="176" formatCode="0.0000000000"/>
    <numFmt numFmtId="177" formatCode="0.000000"/>
    <numFmt numFmtId="178" formatCode="_-* #,##0.00\ &quot;€&quot;_-;\-* #,##0.00\ &quot;€&quot;_-;_-* \-??\ &quot;€&quot;_-;_-@_-"/>
    <numFmt numFmtId="43" formatCode="_-* #,##0.00_-;\-* #,##0.00_-;_-* &quot;-&quot;??_-;_-@_-"/>
    <numFmt numFmtId="179" formatCode="_-* #,##0\ &quot;€&quot;_-;\-* #,##0\ &quot;€&quot;_-;_-* &quot;-&quot;\ &quot;€&quot;_-;_-@_-"/>
    <numFmt numFmtId="41" formatCode="_-* #,##0_-;\-* #,##0_-;_-* &quot;-&quot;_-;_-@_-"/>
  </numFmts>
  <fonts count="21">
    <font>
      <sz val="11"/>
      <color theme="1"/>
      <name val="Calibri"/>
      <charset val="134"/>
      <scheme val="minor"/>
    </font>
    <font>
      <b/>
      <sz val="1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4" fillId="2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10" borderId="4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1" fillId="7" borderId="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0" borderId="3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2" fontId="0" fillId="0" borderId="0" xfId="0" applyNumberFormat="1"/>
    <xf numFmtId="177" fontId="0" fillId="0" borderId="0" xfId="0" applyNumberFormat="1"/>
    <xf numFmtId="176" fontId="0" fillId="0" borderId="0" xfId="0" applyNumberFormat="1"/>
    <xf numFmtId="11" fontId="0" fillId="0" borderId="0" xfId="0" applyNumberFormat="1"/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1"/>
  <sheetViews>
    <sheetView workbookViewId="0">
      <pane ySplit="1" topLeftCell="A2" activePane="bottomLeft" state="frozen"/>
      <selection/>
      <selection pane="bottomLeft" activeCell="H2" sqref="H2"/>
    </sheetView>
  </sheetViews>
  <sheetFormatPr defaultColWidth="9" defaultRowHeight="15"/>
  <cols>
    <col min="1" max="1" width="5" customWidth="1"/>
    <col min="2" max="3" width="10" customWidth="1"/>
    <col min="4" max="6" width="12" customWidth="1"/>
    <col min="7" max="7" width="14" customWidth="1"/>
    <col min="8" max="8" width="18" customWidth="1"/>
    <col min="10" max="10" width="12" customWidth="1"/>
    <col min="11" max="12" width="16" customWidth="1"/>
    <col min="13" max="13" width="13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</row>
    <row r="2" spans="1:13">
      <c r="A2">
        <v>1</v>
      </c>
      <c r="B2" s="2">
        <v>1141.92</v>
      </c>
      <c r="C2" s="3">
        <v>0.0015</v>
      </c>
      <c r="D2">
        <f t="shared" ref="D2:D65" si="0">(1+C2)^-A2</f>
        <v>0.998502246630055</v>
      </c>
      <c r="E2">
        <f t="shared" ref="E2:E65" si="1">B2*D2</f>
        <v>1140.20968547179</v>
      </c>
      <c r="F2">
        <f t="shared" ref="F2:F65" si="2">A2*E2</f>
        <v>1140.20968547179</v>
      </c>
      <c r="G2">
        <f t="shared" ref="G2:G65" si="3">A2*E2/(1+C2)</f>
        <v>1138.50193257293</v>
      </c>
      <c r="H2">
        <f t="shared" ref="H2:H65" si="4">A2*(A2+1)*E2/(1+C2)^2</f>
        <v>2273.59347493347</v>
      </c>
      <c r="K2" s="4"/>
      <c r="L2" s="4"/>
      <c r="M2" s="5"/>
    </row>
    <row r="3" spans="1:13">
      <c r="A3">
        <v>2</v>
      </c>
      <c r="B3" s="2">
        <v>1158.2</v>
      </c>
      <c r="C3" s="3">
        <v>0.001537</v>
      </c>
      <c r="D3">
        <f t="shared" si="0"/>
        <v>0.996933072611008</v>
      </c>
      <c r="E3">
        <f t="shared" si="1"/>
        <v>1154.64788469807</v>
      </c>
      <c r="F3">
        <f t="shared" si="2"/>
        <v>2309.29576939614</v>
      </c>
      <c r="G3">
        <f t="shared" si="3"/>
        <v>2305.75182883522</v>
      </c>
      <c r="H3">
        <f t="shared" si="4"/>
        <v>6906.63998085509</v>
      </c>
      <c r="K3" s="4"/>
      <c r="L3" s="4"/>
      <c r="M3" s="5"/>
    </row>
    <row r="4" spans="1:13">
      <c r="A4">
        <v>3</v>
      </c>
      <c r="B4" s="2">
        <v>1231.71</v>
      </c>
      <c r="C4" s="3">
        <v>0.001573</v>
      </c>
      <c r="D4">
        <f t="shared" si="0"/>
        <v>0.995295807144437</v>
      </c>
      <c r="E4">
        <f t="shared" si="1"/>
        <v>1225.91579861787</v>
      </c>
      <c r="F4">
        <f t="shared" si="2"/>
        <v>3677.74739585362</v>
      </c>
      <c r="G4">
        <f t="shared" si="3"/>
        <v>3671.97138486523</v>
      </c>
      <c r="H4">
        <f t="shared" si="4"/>
        <v>14664.8177810913</v>
      </c>
      <c r="K4" s="4"/>
      <c r="L4" s="4"/>
      <c r="M4" s="5"/>
    </row>
    <row r="5" spans="1:13">
      <c r="A5">
        <v>4</v>
      </c>
      <c r="B5" s="2">
        <v>1254.95</v>
      </c>
      <c r="C5" s="3">
        <v>0.001608</v>
      </c>
      <c r="D5">
        <f t="shared" si="0"/>
        <v>0.993593773718443</v>
      </c>
      <c r="E5">
        <f t="shared" si="1"/>
        <v>1246.91050632796</v>
      </c>
      <c r="F5">
        <f t="shared" si="2"/>
        <v>4987.64202531184</v>
      </c>
      <c r="G5">
        <f t="shared" si="3"/>
        <v>4979.6347725975</v>
      </c>
      <c r="H5">
        <f t="shared" si="4"/>
        <v>24858.2018743735</v>
      </c>
      <c r="K5" s="4"/>
      <c r="L5" s="4"/>
      <c r="M5" s="5"/>
    </row>
    <row r="6" spans="1:8">
      <c r="A6">
        <v>5</v>
      </c>
      <c r="B6" s="2">
        <v>1238.51</v>
      </c>
      <c r="C6" s="3">
        <v>0.001643</v>
      </c>
      <c r="D6">
        <f t="shared" si="0"/>
        <v>0.991825337011772</v>
      </c>
      <c r="E6">
        <f t="shared" si="1"/>
        <v>1228.38559814245</v>
      </c>
      <c r="F6">
        <f t="shared" si="2"/>
        <v>6141.92799071225</v>
      </c>
      <c r="G6">
        <f t="shared" si="3"/>
        <v>6131.85335564892</v>
      </c>
      <c r="H6">
        <f t="shared" si="4"/>
        <v>36730.7714763578</v>
      </c>
    </row>
    <row r="7" spans="1:8">
      <c r="A7">
        <v>6</v>
      </c>
      <c r="B7" s="2">
        <v>1336.06</v>
      </c>
      <c r="C7" s="3">
        <v>0.001676</v>
      </c>
      <c r="D7">
        <f t="shared" si="0"/>
        <v>0.99000272584761</v>
      </c>
      <c r="E7">
        <f t="shared" si="1"/>
        <v>1322.70304189596</v>
      </c>
      <c r="F7">
        <f t="shared" si="2"/>
        <v>7936.21825137575</v>
      </c>
      <c r="G7">
        <f t="shared" si="3"/>
        <v>7922.93940493308</v>
      </c>
      <c r="H7">
        <f t="shared" si="4"/>
        <v>55367.7794361965</v>
      </c>
    </row>
    <row r="8" spans="1:8">
      <c r="A8">
        <v>7</v>
      </c>
      <c r="B8" s="2">
        <v>1340.77</v>
      </c>
      <c r="C8" s="3">
        <v>0.001709</v>
      </c>
      <c r="D8">
        <f t="shared" si="0"/>
        <v>0.988118361571386</v>
      </c>
      <c r="E8">
        <f t="shared" si="1"/>
        <v>1324.83945564407</v>
      </c>
      <c r="F8">
        <f t="shared" si="2"/>
        <v>9273.87618950847</v>
      </c>
      <c r="G8">
        <f t="shared" si="3"/>
        <v>9258.05417492352</v>
      </c>
      <c r="H8">
        <f t="shared" si="4"/>
        <v>73938.0732322343</v>
      </c>
    </row>
    <row r="9" spans="1:8">
      <c r="A9">
        <v>8</v>
      </c>
      <c r="B9" s="2">
        <v>1359.19</v>
      </c>
      <c r="C9" s="3">
        <v>0.001741</v>
      </c>
      <c r="D9">
        <f t="shared" si="0"/>
        <v>0.986180488681796</v>
      </c>
      <c r="E9">
        <f t="shared" si="1"/>
        <v>1340.40665841141</v>
      </c>
      <c r="F9">
        <f t="shared" si="2"/>
        <v>10723.2532672913</v>
      </c>
      <c r="G9">
        <f t="shared" si="3"/>
        <v>10704.6165299127</v>
      </c>
      <c r="H9">
        <f t="shared" si="4"/>
        <v>96174.1096443236</v>
      </c>
    </row>
    <row r="10" spans="1:8">
      <c r="A10">
        <v>9</v>
      </c>
      <c r="B10" s="2">
        <v>1317.33</v>
      </c>
      <c r="C10" s="3">
        <v>0.001772</v>
      </c>
      <c r="D10">
        <f t="shared" si="0"/>
        <v>0.984192386069537</v>
      </c>
      <c r="E10">
        <f t="shared" si="1"/>
        <v>1296.50615594098</v>
      </c>
      <c r="F10">
        <f t="shared" si="2"/>
        <v>11668.5554034688</v>
      </c>
      <c r="G10">
        <f t="shared" si="3"/>
        <v>11647.9152975616</v>
      </c>
      <c r="H10">
        <f t="shared" si="4"/>
        <v>116273.11701227</v>
      </c>
    </row>
    <row r="11" spans="1:8">
      <c r="A11">
        <v>10</v>
      </c>
      <c r="B11" s="2">
        <v>1348.12</v>
      </c>
      <c r="C11" s="3">
        <v>0.001802</v>
      </c>
      <c r="D11">
        <f t="shared" si="0"/>
        <v>0.982157316399775</v>
      </c>
      <c r="E11">
        <f t="shared" si="1"/>
        <v>1324.06592138486</v>
      </c>
      <c r="F11">
        <f t="shared" si="2"/>
        <v>13240.6592138486</v>
      </c>
      <c r="G11">
        <f t="shared" si="3"/>
        <v>13216.842463729</v>
      </c>
      <c r="H11">
        <f t="shared" si="4"/>
        <v>145123.754096138</v>
      </c>
    </row>
    <row r="12" spans="1:8">
      <c r="A12">
        <v>11</v>
      </c>
      <c r="B12" s="2">
        <v>1340.97</v>
      </c>
      <c r="C12" s="3">
        <v>0.001832</v>
      </c>
      <c r="D12">
        <f t="shared" si="0"/>
        <v>0.980067763497557</v>
      </c>
      <c r="E12">
        <f t="shared" si="1"/>
        <v>1314.24146881732</v>
      </c>
      <c r="F12">
        <f t="shared" si="2"/>
        <v>14456.6561569905</v>
      </c>
      <c r="G12">
        <f t="shared" si="3"/>
        <v>14430.2199939616</v>
      </c>
      <c r="H12">
        <f t="shared" si="4"/>
        <v>172845.986081038</v>
      </c>
    </row>
    <row r="13" spans="1:8">
      <c r="A13">
        <v>12</v>
      </c>
      <c r="B13" s="2">
        <v>1378.91</v>
      </c>
      <c r="C13" s="3">
        <v>0.001861</v>
      </c>
      <c r="D13">
        <f t="shared" si="0"/>
        <v>0.977935809246131</v>
      </c>
      <c r="E13">
        <f t="shared" si="1"/>
        <v>1348.48546672758</v>
      </c>
      <c r="F13">
        <f t="shared" si="2"/>
        <v>16181.825600731</v>
      </c>
      <c r="G13">
        <f t="shared" si="3"/>
        <v>16151.7671620424</v>
      </c>
      <c r="H13">
        <f t="shared" si="4"/>
        <v>209582.939256595</v>
      </c>
    </row>
    <row r="14" spans="1:8">
      <c r="A14">
        <v>13</v>
      </c>
      <c r="B14" s="2">
        <v>1344.1</v>
      </c>
      <c r="C14" s="3">
        <v>0.001889</v>
      </c>
      <c r="D14">
        <f t="shared" si="0"/>
        <v>0.975764673282849</v>
      </c>
      <c r="E14">
        <f t="shared" si="1"/>
        <v>1311.52529735948</v>
      </c>
      <c r="F14">
        <f t="shared" si="2"/>
        <v>17049.8288656732</v>
      </c>
      <c r="G14">
        <f t="shared" si="3"/>
        <v>17017.6824634997</v>
      </c>
      <c r="H14">
        <f t="shared" si="4"/>
        <v>237798.353399424</v>
      </c>
    </row>
    <row r="15" spans="1:8">
      <c r="A15">
        <v>14</v>
      </c>
      <c r="B15" s="2">
        <v>1340.79</v>
      </c>
      <c r="C15" s="3">
        <v>0.001916</v>
      </c>
      <c r="D15">
        <f t="shared" si="0"/>
        <v>0.973557553838284</v>
      </c>
      <c r="E15">
        <f t="shared" si="1"/>
        <v>1305.33623261083</v>
      </c>
      <c r="F15">
        <f t="shared" si="2"/>
        <v>18274.7072565517</v>
      </c>
      <c r="G15">
        <f t="shared" si="3"/>
        <v>18239.759876628</v>
      </c>
      <c r="H15">
        <f t="shared" si="4"/>
        <v>273073.189917539</v>
      </c>
    </row>
    <row r="16" spans="1:8">
      <c r="A16">
        <v>15</v>
      </c>
      <c r="B16" s="2">
        <v>1287.63</v>
      </c>
      <c r="C16" s="3">
        <v>0.001943</v>
      </c>
      <c r="D16">
        <f t="shared" si="0"/>
        <v>0.97130308516274</v>
      </c>
      <c r="E16">
        <f t="shared" si="1"/>
        <v>1250.6789915481</v>
      </c>
      <c r="F16">
        <f t="shared" si="2"/>
        <v>18760.1848732215</v>
      </c>
      <c r="G16">
        <f t="shared" si="3"/>
        <v>18723.8045210371</v>
      </c>
      <c r="H16">
        <f t="shared" si="4"/>
        <v>298999.915500776</v>
      </c>
    </row>
    <row r="17" spans="1:8">
      <c r="A17">
        <v>16</v>
      </c>
      <c r="B17" s="2">
        <v>1242.65</v>
      </c>
      <c r="C17" s="3">
        <v>0.001969</v>
      </c>
      <c r="D17">
        <f t="shared" si="0"/>
        <v>0.969017095371027</v>
      </c>
      <c r="E17">
        <f t="shared" si="1"/>
        <v>1204.14909356281</v>
      </c>
      <c r="F17">
        <f t="shared" si="2"/>
        <v>19266.3854970049</v>
      </c>
      <c r="G17">
        <f t="shared" si="3"/>
        <v>19228.524532201</v>
      </c>
      <c r="H17">
        <f t="shared" si="4"/>
        <v>326242.545475376</v>
      </c>
    </row>
    <row r="18" spans="1:8">
      <c r="A18">
        <v>17</v>
      </c>
      <c r="B18" s="2">
        <v>1236.65</v>
      </c>
      <c r="C18" s="3">
        <v>0.001995</v>
      </c>
      <c r="D18">
        <f t="shared" si="0"/>
        <v>0.966686325929078</v>
      </c>
      <c r="E18">
        <f t="shared" si="1"/>
        <v>1195.45264496019</v>
      </c>
      <c r="F18">
        <f t="shared" si="2"/>
        <v>20322.6949643233</v>
      </c>
      <c r="G18">
        <f t="shared" si="3"/>
        <v>20282.2319116595</v>
      </c>
      <c r="H18">
        <f t="shared" si="4"/>
        <v>364353.289597126</v>
      </c>
    </row>
    <row r="19" spans="1:8">
      <c r="A19">
        <v>18</v>
      </c>
      <c r="B19" s="2">
        <v>1161.09</v>
      </c>
      <c r="C19" s="3">
        <v>0.002019</v>
      </c>
      <c r="D19">
        <f t="shared" si="0"/>
        <v>0.964345773908311</v>
      </c>
      <c r="E19">
        <f t="shared" si="1"/>
        <v>1119.6922346272</v>
      </c>
      <c r="F19">
        <f t="shared" si="2"/>
        <v>20154.4602232896</v>
      </c>
      <c r="G19">
        <f t="shared" si="3"/>
        <v>20113.850359414</v>
      </c>
      <c r="H19">
        <f t="shared" si="4"/>
        <v>381393.124111285</v>
      </c>
    </row>
    <row r="20" spans="1:8">
      <c r="A20">
        <v>19</v>
      </c>
      <c r="B20" s="2">
        <v>1182.24</v>
      </c>
      <c r="C20" s="3">
        <v>0.002044</v>
      </c>
      <c r="D20">
        <f t="shared" si="0"/>
        <v>0.961946576531048</v>
      </c>
      <c r="E20">
        <f t="shared" si="1"/>
        <v>1137.25172063807</v>
      </c>
      <c r="F20">
        <f t="shared" si="2"/>
        <v>21607.7826921232</v>
      </c>
      <c r="G20">
        <f t="shared" si="3"/>
        <v>21563.7064760861</v>
      </c>
      <c r="H20">
        <f t="shared" si="4"/>
        <v>430394.403361252</v>
      </c>
    </row>
    <row r="21" spans="1:8">
      <c r="A21">
        <v>20</v>
      </c>
      <c r="B21" s="2">
        <v>1123.44</v>
      </c>
      <c r="C21" s="3">
        <v>0.002067</v>
      </c>
      <c r="D21">
        <f t="shared" si="0"/>
        <v>0.959543782639044</v>
      </c>
      <c r="E21">
        <f t="shared" si="1"/>
        <v>1077.98986716801</v>
      </c>
      <c r="F21">
        <f t="shared" si="2"/>
        <v>21559.7973433602</v>
      </c>
      <c r="G21">
        <f t="shared" si="3"/>
        <v>21515.3251662415</v>
      </c>
      <c r="H21">
        <f t="shared" si="4"/>
        <v>450889.839193459</v>
      </c>
    </row>
    <row r="22" spans="1:8">
      <c r="A22">
        <v>21</v>
      </c>
      <c r="B22" s="2">
        <v>1087.76</v>
      </c>
      <c r="C22" s="3">
        <v>0.00209</v>
      </c>
      <c r="D22">
        <f t="shared" si="0"/>
        <v>0.957103063705911</v>
      </c>
      <c r="E22">
        <f t="shared" si="1"/>
        <v>1041.09842857674</v>
      </c>
      <c r="F22">
        <f t="shared" si="2"/>
        <v>21863.0670001116</v>
      </c>
      <c r="G22">
        <f t="shared" si="3"/>
        <v>21817.4684909655</v>
      </c>
      <c r="H22">
        <f t="shared" si="4"/>
        <v>478983.231846681</v>
      </c>
    </row>
    <row r="23" spans="1:8">
      <c r="A23">
        <v>22</v>
      </c>
      <c r="B23" s="2">
        <v>1007.51</v>
      </c>
      <c r="C23" s="3">
        <v>0.002113</v>
      </c>
      <c r="D23">
        <f t="shared" si="0"/>
        <v>0.954624741448404</v>
      </c>
      <c r="E23">
        <f t="shared" si="1"/>
        <v>961.793973256682</v>
      </c>
      <c r="F23">
        <f t="shared" si="2"/>
        <v>21159.467411647</v>
      </c>
      <c r="G23">
        <f t="shared" si="3"/>
        <v>21114.8517299416</v>
      </c>
      <c r="H23">
        <f t="shared" si="4"/>
        <v>484617.592815039</v>
      </c>
    </row>
    <row r="24" spans="1:8">
      <c r="A24">
        <v>23</v>
      </c>
      <c r="B24" s="2">
        <v>1007.22</v>
      </c>
      <c r="C24" s="3">
        <v>0.002135</v>
      </c>
      <c r="D24">
        <f t="shared" si="0"/>
        <v>0.952130994012696</v>
      </c>
      <c r="E24">
        <f t="shared" si="1"/>
        <v>959.005379789468</v>
      </c>
      <c r="F24">
        <f t="shared" si="2"/>
        <v>22057.1237351578</v>
      </c>
      <c r="G24">
        <f t="shared" si="3"/>
        <v>22010.1321031176</v>
      </c>
      <c r="H24">
        <f t="shared" si="4"/>
        <v>527117.774027274</v>
      </c>
    </row>
    <row r="25" spans="1:8">
      <c r="A25">
        <v>24</v>
      </c>
      <c r="B25" s="2">
        <v>950.32</v>
      </c>
      <c r="C25" s="3">
        <v>0.002156</v>
      </c>
      <c r="D25">
        <f t="shared" si="0"/>
        <v>0.949624818759974</v>
      </c>
      <c r="E25">
        <f t="shared" si="1"/>
        <v>902.447457763979</v>
      </c>
      <c r="F25">
        <f t="shared" si="2"/>
        <v>21658.7389863355</v>
      </c>
      <c r="G25">
        <f t="shared" si="3"/>
        <v>21612.1432055842</v>
      </c>
      <c r="H25">
        <f t="shared" si="4"/>
        <v>539141.191730236</v>
      </c>
    </row>
    <row r="26" spans="1:8">
      <c r="A26">
        <v>25</v>
      </c>
      <c r="B26" s="2">
        <v>889.87</v>
      </c>
      <c r="C26" s="3">
        <v>0.002177</v>
      </c>
      <c r="D26">
        <f t="shared" si="0"/>
        <v>0.947085557330825</v>
      </c>
      <c r="E26">
        <f t="shared" si="1"/>
        <v>842.783024901981</v>
      </c>
      <c r="F26">
        <f t="shared" si="2"/>
        <v>21069.5756225495</v>
      </c>
      <c r="G26">
        <f t="shared" si="3"/>
        <v>21023.8067951565</v>
      </c>
      <c r="H26">
        <f t="shared" si="4"/>
        <v>545431.572141516</v>
      </c>
    </row>
    <row r="27" spans="1:8">
      <c r="A27">
        <v>26</v>
      </c>
      <c r="B27" s="2">
        <v>791.82</v>
      </c>
      <c r="C27" s="3">
        <v>0.002197</v>
      </c>
      <c r="D27">
        <f t="shared" si="0"/>
        <v>0.944538015759551</v>
      </c>
      <c r="E27">
        <f t="shared" si="1"/>
        <v>747.904091638728</v>
      </c>
      <c r="F27">
        <f t="shared" si="2"/>
        <v>19445.5063826069</v>
      </c>
      <c r="G27">
        <f t="shared" si="3"/>
        <v>19402.8782590717</v>
      </c>
      <c r="H27">
        <f t="shared" si="4"/>
        <v>522729.276773865</v>
      </c>
    </row>
    <row r="28" spans="1:8">
      <c r="A28">
        <v>27</v>
      </c>
      <c r="B28" s="2">
        <v>762.66</v>
      </c>
      <c r="C28" s="3">
        <v>0.002217</v>
      </c>
      <c r="D28">
        <f t="shared" si="0"/>
        <v>0.941959739968085</v>
      </c>
      <c r="E28">
        <f t="shared" si="1"/>
        <v>718.395015284059</v>
      </c>
      <c r="F28">
        <f t="shared" si="2"/>
        <v>19396.6654126696</v>
      </c>
      <c r="G28">
        <f t="shared" si="3"/>
        <v>19353.7581308934</v>
      </c>
      <c r="H28">
        <f t="shared" si="4"/>
        <v>540706.481395761</v>
      </c>
    </row>
    <row r="29" spans="1:8">
      <c r="A29">
        <v>28</v>
      </c>
      <c r="B29" s="2">
        <v>678.78</v>
      </c>
      <c r="C29" s="3">
        <v>0.002236</v>
      </c>
      <c r="D29">
        <f t="shared" si="0"/>
        <v>0.939377263946495</v>
      </c>
      <c r="E29">
        <f t="shared" si="1"/>
        <v>637.630499221602</v>
      </c>
      <c r="F29">
        <f t="shared" si="2"/>
        <v>17853.6539782048</v>
      </c>
      <c r="G29">
        <f t="shared" si="3"/>
        <v>17813.8222716055</v>
      </c>
      <c r="H29">
        <f t="shared" si="4"/>
        <v>515448.303470002</v>
      </c>
    </row>
    <row r="30" spans="1:8">
      <c r="A30">
        <v>29</v>
      </c>
      <c r="B30" s="2">
        <v>638.91</v>
      </c>
      <c r="C30" s="3">
        <v>0.002255</v>
      </c>
      <c r="D30">
        <f t="shared" si="0"/>
        <v>0.936766359088555</v>
      </c>
      <c r="E30">
        <f t="shared" si="1"/>
        <v>598.509394485268</v>
      </c>
      <c r="F30">
        <f t="shared" si="2"/>
        <v>17356.7724400728</v>
      </c>
      <c r="G30">
        <f t="shared" si="3"/>
        <v>17317.7209792645</v>
      </c>
      <c r="H30">
        <f t="shared" si="4"/>
        <v>518362.721441087</v>
      </c>
    </row>
    <row r="31" spans="1:8">
      <c r="A31">
        <v>30</v>
      </c>
      <c r="B31" s="2">
        <v>634.23</v>
      </c>
      <c r="C31" s="3">
        <v>0.002274</v>
      </c>
      <c r="D31">
        <f t="shared" si="0"/>
        <v>0.934127303070836</v>
      </c>
      <c r="E31">
        <f t="shared" si="1"/>
        <v>592.451559426617</v>
      </c>
      <c r="F31">
        <f t="shared" si="2"/>
        <v>17773.5467827985</v>
      </c>
      <c r="G31">
        <f t="shared" si="3"/>
        <v>17733.2214372502</v>
      </c>
      <c r="H31">
        <f t="shared" si="4"/>
        <v>548482.615088046</v>
      </c>
    </row>
    <row r="32" spans="1:8">
      <c r="A32">
        <v>31</v>
      </c>
      <c r="B32" s="2">
        <v>594.29</v>
      </c>
      <c r="C32" s="3">
        <v>0.002291</v>
      </c>
      <c r="D32">
        <f t="shared" si="0"/>
        <v>0.931517996244848</v>
      </c>
      <c r="E32">
        <f t="shared" si="1"/>
        <v>553.59182998835</v>
      </c>
      <c r="F32">
        <f t="shared" si="2"/>
        <v>17161.3467296389</v>
      </c>
      <c r="G32">
        <f t="shared" si="3"/>
        <v>17122.1199528269</v>
      </c>
      <c r="H32">
        <f t="shared" si="4"/>
        <v>546655.450852559</v>
      </c>
    </row>
    <row r="33" spans="1:8">
      <c r="A33">
        <v>32</v>
      </c>
      <c r="B33" s="2">
        <v>569.68</v>
      </c>
      <c r="C33" s="3">
        <v>0.002309</v>
      </c>
      <c r="D33">
        <f t="shared" si="0"/>
        <v>0.928854820518189</v>
      </c>
      <c r="E33">
        <f t="shared" si="1"/>
        <v>529.150014152802</v>
      </c>
      <c r="F33">
        <f t="shared" si="2"/>
        <v>16932.8004528897</v>
      </c>
      <c r="G33">
        <f t="shared" si="3"/>
        <v>16893.7926855787</v>
      </c>
      <c r="H33">
        <f t="shared" si="4"/>
        <v>556210.867730506</v>
      </c>
    </row>
    <row r="34" spans="1:8">
      <c r="A34">
        <v>33</v>
      </c>
      <c r="B34" s="2">
        <v>478.64</v>
      </c>
      <c r="C34" s="3">
        <v>0.002326</v>
      </c>
      <c r="D34">
        <f t="shared" si="0"/>
        <v>0.926196495546654</v>
      </c>
      <c r="E34">
        <f t="shared" si="1"/>
        <v>443.31469062845</v>
      </c>
      <c r="F34">
        <f t="shared" si="2"/>
        <v>14629.3847907389</v>
      </c>
      <c r="G34">
        <f t="shared" si="3"/>
        <v>14595.4358070517</v>
      </c>
      <c r="H34">
        <f t="shared" si="4"/>
        <v>495093.230585415</v>
      </c>
    </row>
    <row r="35" spans="1:8">
      <c r="A35">
        <v>34</v>
      </c>
      <c r="B35" s="2">
        <v>445.48</v>
      </c>
      <c r="C35" s="3">
        <v>0.002343</v>
      </c>
      <c r="D35">
        <f t="shared" si="0"/>
        <v>0.923514460146347</v>
      </c>
      <c r="E35">
        <f t="shared" si="1"/>
        <v>411.407221705995</v>
      </c>
      <c r="F35">
        <f t="shared" si="2"/>
        <v>13987.8455380038</v>
      </c>
      <c r="G35">
        <f t="shared" si="3"/>
        <v>13955.148624776</v>
      </c>
      <c r="H35">
        <f t="shared" si="4"/>
        <v>487288.484946928</v>
      </c>
    </row>
    <row r="36" spans="1:8">
      <c r="A36">
        <v>35</v>
      </c>
      <c r="B36" s="2">
        <v>419.86</v>
      </c>
      <c r="C36" s="3">
        <v>0.002359</v>
      </c>
      <c r="D36">
        <f t="shared" si="0"/>
        <v>0.920841118420346</v>
      </c>
      <c r="E36">
        <f t="shared" si="1"/>
        <v>386.624351979966</v>
      </c>
      <c r="F36">
        <f t="shared" si="2"/>
        <v>13531.8523192988</v>
      </c>
      <c r="G36">
        <f t="shared" si="3"/>
        <v>13500.0058056034</v>
      </c>
      <c r="H36">
        <f t="shared" si="4"/>
        <v>484856.432677037</v>
      </c>
    </row>
    <row r="37" spans="1:8">
      <c r="A37">
        <v>36</v>
      </c>
      <c r="B37" s="2">
        <v>367.23</v>
      </c>
      <c r="C37" s="3">
        <v>0.002375</v>
      </c>
      <c r="D37">
        <f t="shared" si="0"/>
        <v>0.918146211532642</v>
      </c>
      <c r="E37">
        <f t="shared" si="1"/>
        <v>337.170833261132</v>
      </c>
      <c r="F37">
        <f t="shared" si="2"/>
        <v>12138.1499974008</v>
      </c>
      <c r="G37">
        <f t="shared" si="3"/>
        <v>12109.390195686</v>
      </c>
      <c r="H37">
        <f t="shared" si="4"/>
        <v>446985.845856473</v>
      </c>
    </row>
    <row r="38" spans="1:8">
      <c r="A38">
        <v>37</v>
      </c>
      <c r="B38" s="2">
        <v>335.69</v>
      </c>
      <c r="C38" s="3">
        <v>0.00239</v>
      </c>
      <c r="D38">
        <f t="shared" si="0"/>
        <v>0.915463765817695</v>
      </c>
      <c r="E38">
        <f t="shared" si="1"/>
        <v>307.312031547342</v>
      </c>
      <c r="F38">
        <f t="shared" si="2"/>
        <v>11370.5451672517</v>
      </c>
      <c r="G38">
        <f t="shared" si="3"/>
        <v>11343.4343591333</v>
      </c>
      <c r="H38">
        <f t="shared" si="4"/>
        <v>430022.751271527</v>
      </c>
    </row>
    <row r="39" spans="1:8">
      <c r="A39">
        <v>38</v>
      </c>
      <c r="B39" s="2">
        <v>340.08</v>
      </c>
      <c r="C39" s="3">
        <v>0.002405</v>
      </c>
      <c r="D39">
        <f t="shared" si="0"/>
        <v>0.912761846693742</v>
      </c>
      <c r="E39">
        <f t="shared" si="1"/>
        <v>310.412048823608</v>
      </c>
      <c r="F39">
        <f t="shared" si="2"/>
        <v>11795.6578552971</v>
      </c>
      <c r="G39">
        <f t="shared" si="3"/>
        <v>11767.3573608443</v>
      </c>
      <c r="H39">
        <f t="shared" si="4"/>
        <v>457825.86586552</v>
      </c>
    </row>
    <row r="40" spans="1:8">
      <c r="A40">
        <v>39</v>
      </c>
      <c r="B40" s="2">
        <v>300.44</v>
      </c>
      <c r="C40" s="3">
        <v>0.00242</v>
      </c>
      <c r="D40">
        <f t="shared" si="0"/>
        <v>0.910040673688965</v>
      </c>
      <c r="E40">
        <f t="shared" si="1"/>
        <v>273.412620003113</v>
      </c>
      <c r="F40">
        <f t="shared" si="2"/>
        <v>10663.0921801214</v>
      </c>
      <c r="G40">
        <f t="shared" si="3"/>
        <v>10637.3497936208</v>
      </c>
      <c r="H40">
        <f t="shared" si="4"/>
        <v>424466.782132074</v>
      </c>
    </row>
    <row r="41" spans="1:8">
      <c r="A41">
        <v>40</v>
      </c>
      <c r="B41" s="2">
        <v>319.63</v>
      </c>
      <c r="C41" s="3">
        <v>0.002434</v>
      </c>
      <c r="D41">
        <f t="shared" si="0"/>
        <v>0.90733667200316</v>
      </c>
      <c r="E41">
        <f t="shared" si="1"/>
        <v>290.01202047237</v>
      </c>
      <c r="F41">
        <f t="shared" si="2"/>
        <v>11600.4808188948</v>
      </c>
      <c r="G41">
        <f t="shared" si="3"/>
        <v>11572.3138070884</v>
      </c>
      <c r="H41">
        <f t="shared" si="4"/>
        <v>473312.822680219</v>
      </c>
    </row>
    <row r="42" spans="1:8">
      <c r="A42">
        <v>41</v>
      </c>
      <c r="B42" s="2">
        <v>288.22</v>
      </c>
      <c r="C42" s="3">
        <v>0.002448</v>
      </c>
      <c r="D42">
        <f t="shared" si="0"/>
        <v>0.904615443685445</v>
      </c>
      <c r="E42">
        <f t="shared" si="1"/>
        <v>260.728263179019</v>
      </c>
      <c r="F42">
        <f t="shared" si="2"/>
        <v>10689.8587903398</v>
      </c>
      <c r="G42">
        <f t="shared" si="3"/>
        <v>10663.7539207418</v>
      </c>
      <c r="H42">
        <f t="shared" si="4"/>
        <v>446783.937591931</v>
      </c>
    </row>
    <row r="43" spans="1:8">
      <c r="A43">
        <v>42</v>
      </c>
      <c r="B43" s="2">
        <v>310.41</v>
      </c>
      <c r="C43" s="3">
        <v>0.002462</v>
      </c>
      <c r="D43">
        <f t="shared" si="0"/>
        <v>0.901877192674692</v>
      </c>
      <c r="E43">
        <f t="shared" si="1"/>
        <v>279.951699378151</v>
      </c>
      <c r="F43">
        <f t="shared" si="2"/>
        <v>11757.9713738824</v>
      </c>
      <c r="G43">
        <f t="shared" si="3"/>
        <v>11729.0943436084</v>
      </c>
      <c r="H43">
        <f t="shared" si="4"/>
        <v>503112.394060983</v>
      </c>
    </row>
    <row r="44" spans="1:8">
      <c r="A44">
        <v>43</v>
      </c>
      <c r="B44" s="2">
        <v>293.56</v>
      </c>
      <c r="C44" s="3">
        <v>0.002475</v>
      </c>
      <c r="D44">
        <f t="shared" si="0"/>
        <v>0.899160691320734</v>
      </c>
      <c r="E44">
        <f t="shared" si="1"/>
        <v>263.957612544115</v>
      </c>
      <c r="F44">
        <f t="shared" si="2"/>
        <v>11350.1773393969</v>
      </c>
      <c r="G44">
        <f t="shared" si="3"/>
        <v>11322.1550057577</v>
      </c>
      <c r="H44">
        <f t="shared" si="4"/>
        <v>496944.881671202</v>
      </c>
    </row>
    <row r="45" spans="1:8">
      <c r="A45">
        <v>44</v>
      </c>
      <c r="B45" s="2">
        <v>259.32</v>
      </c>
      <c r="C45" s="3">
        <v>0.002488</v>
      </c>
      <c r="D45">
        <f t="shared" si="0"/>
        <v>0.896429128777509</v>
      </c>
      <c r="E45">
        <f t="shared" si="1"/>
        <v>232.462001674584</v>
      </c>
      <c r="F45">
        <f t="shared" si="2"/>
        <v>10228.3280736817</v>
      </c>
      <c r="G45">
        <f t="shared" si="3"/>
        <v>10202.9431511217</v>
      </c>
      <c r="H45">
        <f t="shared" si="4"/>
        <v>457992.955327621</v>
      </c>
    </row>
    <row r="46" spans="1:8">
      <c r="A46">
        <v>45</v>
      </c>
      <c r="B46" s="2">
        <v>300.55</v>
      </c>
      <c r="C46" s="3">
        <v>0.002501</v>
      </c>
      <c r="D46">
        <f t="shared" si="0"/>
        <v>0.893682692684199</v>
      </c>
      <c r="E46">
        <f t="shared" si="1"/>
        <v>268.596333286236</v>
      </c>
      <c r="F46">
        <f t="shared" si="2"/>
        <v>12086.8349978806</v>
      </c>
      <c r="G46">
        <f t="shared" si="3"/>
        <v>12056.6812381041</v>
      </c>
      <c r="H46">
        <f t="shared" si="4"/>
        <v>553223.72441802</v>
      </c>
    </row>
    <row r="47" spans="1:8">
      <c r="A47">
        <v>46</v>
      </c>
      <c r="B47" s="2">
        <v>300.6</v>
      </c>
      <c r="C47" s="3">
        <v>0.002513</v>
      </c>
      <c r="D47">
        <f t="shared" si="0"/>
        <v>0.890962451837718</v>
      </c>
      <c r="E47">
        <f t="shared" si="1"/>
        <v>267.823313022418</v>
      </c>
      <c r="F47">
        <f t="shared" si="2"/>
        <v>12319.8723990312</v>
      </c>
      <c r="G47">
        <f t="shared" si="3"/>
        <v>12288.9901667422</v>
      </c>
      <c r="H47">
        <f t="shared" si="4"/>
        <v>576134.711307368</v>
      </c>
    </row>
    <row r="48" spans="1:8">
      <c r="A48">
        <v>47</v>
      </c>
      <c r="B48" s="2">
        <v>271.85</v>
      </c>
      <c r="C48" s="3">
        <v>0.002525</v>
      </c>
      <c r="D48">
        <f t="shared" si="0"/>
        <v>0.888229232545678</v>
      </c>
      <c r="E48">
        <f t="shared" si="1"/>
        <v>241.465116867543</v>
      </c>
      <c r="F48">
        <f t="shared" si="2"/>
        <v>11348.8604927745</v>
      </c>
      <c r="G48">
        <f t="shared" si="3"/>
        <v>11320.27679387</v>
      </c>
      <c r="H48">
        <f t="shared" si="4"/>
        <v>542004.724177211</v>
      </c>
    </row>
    <row r="49" spans="1:8">
      <c r="A49">
        <v>48</v>
      </c>
      <c r="B49" s="2">
        <v>270.67</v>
      </c>
      <c r="C49" s="3">
        <v>0.002537</v>
      </c>
      <c r="D49">
        <f t="shared" si="0"/>
        <v>0.885483205630138</v>
      </c>
      <c r="E49">
        <f t="shared" si="1"/>
        <v>239.673739267909</v>
      </c>
      <c r="F49">
        <f t="shared" si="2"/>
        <v>11504.3394848597</v>
      </c>
      <c r="G49">
        <f t="shared" si="3"/>
        <v>11475.2268343808</v>
      </c>
      <c r="H49">
        <f t="shared" si="4"/>
        <v>560863.204933744</v>
      </c>
    </row>
    <row r="50" spans="1:8">
      <c r="A50">
        <v>49</v>
      </c>
      <c r="B50" s="2">
        <v>310.81</v>
      </c>
      <c r="C50" s="3">
        <v>0.002548</v>
      </c>
      <c r="D50">
        <f t="shared" si="0"/>
        <v>0.882767686907237</v>
      </c>
      <c r="E50">
        <f t="shared" si="1"/>
        <v>274.373024767638</v>
      </c>
      <c r="F50">
        <f t="shared" si="2"/>
        <v>13444.2782136143</v>
      </c>
      <c r="G50">
        <f t="shared" si="3"/>
        <v>13410.1092552319</v>
      </c>
      <c r="H50">
        <f t="shared" si="4"/>
        <v>668801.356904206</v>
      </c>
    </row>
    <row r="51" spans="1:8">
      <c r="A51">
        <v>50</v>
      </c>
      <c r="B51" s="2">
        <v>277.56</v>
      </c>
      <c r="C51" s="3">
        <v>0.002559</v>
      </c>
      <c r="D51">
        <f t="shared" si="0"/>
        <v>0.880041189167773</v>
      </c>
      <c r="E51">
        <f t="shared" si="1"/>
        <v>244.264232465407</v>
      </c>
      <c r="F51">
        <f t="shared" si="2"/>
        <v>12213.2116232704</v>
      </c>
      <c r="G51">
        <f t="shared" si="3"/>
        <v>12182.0377885694</v>
      </c>
      <c r="H51">
        <f t="shared" si="4"/>
        <v>619698.119728654</v>
      </c>
    </row>
    <row r="52" spans="1:8">
      <c r="A52">
        <v>51</v>
      </c>
      <c r="B52" s="2">
        <v>293.82</v>
      </c>
      <c r="C52" s="3">
        <v>0.00257</v>
      </c>
      <c r="D52">
        <f t="shared" si="0"/>
        <v>0.877303866080818</v>
      </c>
      <c r="E52">
        <f t="shared" si="1"/>
        <v>257.769421931866</v>
      </c>
      <c r="F52">
        <f t="shared" si="2"/>
        <v>13146.2405185252</v>
      </c>
      <c r="G52">
        <f t="shared" si="3"/>
        <v>13112.5412874165</v>
      </c>
      <c r="H52">
        <f t="shared" si="4"/>
        <v>680104.27894876</v>
      </c>
    </row>
    <row r="53" spans="1:8">
      <c r="A53">
        <v>52</v>
      </c>
      <c r="B53" s="2">
        <v>290.85</v>
      </c>
      <c r="C53" s="3">
        <v>0.002581</v>
      </c>
      <c r="D53">
        <f t="shared" si="0"/>
        <v>0.874555871547524</v>
      </c>
      <c r="E53">
        <f t="shared" si="1"/>
        <v>254.364575239597</v>
      </c>
      <c r="F53">
        <f t="shared" si="2"/>
        <v>13226.9579124591</v>
      </c>
      <c r="G53">
        <f t="shared" si="3"/>
        <v>13192.9070194419</v>
      </c>
      <c r="H53">
        <f t="shared" si="4"/>
        <v>697424.020633165</v>
      </c>
    </row>
    <row r="54" spans="1:8">
      <c r="A54">
        <v>53</v>
      </c>
      <c r="B54" s="2">
        <v>366.36</v>
      </c>
      <c r="C54" s="3">
        <v>0.002591</v>
      </c>
      <c r="D54">
        <f t="shared" si="0"/>
        <v>0.871843446733667</v>
      </c>
      <c r="E54">
        <f t="shared" si="1"/>
        <v>319.408565145346</v>
      </c>
      <c r="F54">
        <f t="shared" si="2"/>
        <v>16928.6539527034</v>
      </c>
      <c r="G54">
        <f t="shared" si="3"/>
        <v>16884.9051634249</v>
      </c>
      <c r="H54">
        <f t="shared" si="4"/>
        <v>909428.549453312</v>
      </c>
    </row>
    <row r="55" spans="1:8">
      <c r="A55">
        <v>54</v>
      </c>
      <c r="B55" s="2">
        <v>370.17</v>
      </c>
      <c r="C55" s="3">
        <v>0.002601</v>
      </c>
      <c r="D55">
        <f t="shared" si="0"/>
        <v>0.869122101362888</v>
      </c>
      <c r="E55">
        <f t="shared" si="1"/>
        <v>321.7229282615</v>
      </c>
      <c r="F55">
        <f t="shared" si="2"/>
        <v>17373.038126121</v>
      </c>
      <c r="G55">
        <f t="shared" si="3"/>
        <v>17327.968081142</v>
      </c>
      <c r="H55">
        <f t="shared" si="4"/>
        <v>950565.822757815</v>
      </c>
    </row>
    <row r="56" spans="1:8">
      <c r="A56">
        <v>55</v>
      </c>
      <c r="B56" s="2">
        <v>387.11</v>
      </c>
      <c r="C56" s="3">
        <v>0.002611</v>
      </c>
      <c r="D56">
        <f t="shared" si="0"/>
        <v>0.866391971911355</v>
      </c>
      <c r="E56">
        <f t="shared" si="1"/>
        <v>335.388996246605</v>
      </c>
      <c r="F56">
        <f t="shared" si="2"/>
        <v>18446.3947935632</v>
      </c>
      <c r="G56">
        <f t="shared" si="3"/>
        <v>18398.3566842606</v>
      </c>
      <c r="H56">
        <f t="shared" si="4"/>
        <v>1027624.84584609</v>
      </c>
    </row>
    <row r="57" spans="1:8">
      <c r="A57">
        <v>56</v>
      </c>
      <c r="B57" s="2">
        <v>406.77</v>
      </c>
      <c r="C57" s="3">
        <v>0.002621</v>
      </c>
      <c r="D57">
        <f t="shared" si="0"/>
        <v>0.863653194950119</v>
      </c>
      <c r="E57">
        <f t="shared" si="1"/>
        <v>351.30821010986</v>
      </c>
      <c r="F57">
        <f t="shared" si="2"/>
        <v>19673.2597661522</v>
      </c>
      <c r="G57">
        <f t="shared" si="3"/>
        <v>19621.8309472394</v>
      </c>
      <c r="H57">
        <f t="shared" si="4"/>
        <v>1115520.58454057</v>
      </c>
    </row>
    <row r="58" spans="1:8">
      <c r="A58">
        <v>57</v>
      </c>
      <c r="B58" s="2">
        <v>394.28</v>
      </c>
      <c r="C58" s="3">
        <v>0.00263</v>
      </c>
      <c r="D58">
        <f t="shared" si="0"/>
        <v>0.860954851417666</v>
      </c>
      <c r="E58">
        <f t="shared" si="1"/>
        <v>339.457278816957</v>
      </c>
      <c r="F58">
        <f t="shared" si="2"/>
        <v>19349.0648925666</v>
      </c>
      <c r="G58">
        <f t="shared" si="3"/>
        <v>19298.3103363819</v>
      </c>
      <c r="H58">
        <f t="shared" si="4"/>
        <v>1116365.95704313</v>
      </c>
    </row>
    <row r="59" spans="1:8">
      <c r="A59">
        <v>58</v>
      </c>
      <c r="B59" s="2">
        <v>415.74</v>
      </c>
      <c r="C59" s="3">
        <v>0.002639</v>
      </c>
      <c r="D59">
        <f t="shared" si="0"/>
        <v>0.858249534254308</v>
      </c>
      <c r="E59">
        <f t="shared" si="1"/>
        <v>356.808661370886</v>
      </c>
      <c r="F59">
        <f t="shared" si="2"/>
        <v>20694.9023595114</v>
      </c>
      <c r="G59">
        <f t="shared" si="3"/>
        <v>20640.4322587805</v>
      </c>
      <c r="H59">
        <f t="shared" si="4"/>
        <v>1214580.2260515</v>
      </c>
    </row>
    <row r="60" spans="1:8">
      <c r="A60">
        <v>59</v>
      </c>
      <c r="B60" s="2">
        <v>393.31</v>
      </c>
      <c r="C60" s="3">
        <v>0.002648</v>
      </c>
      <c r="D60">
        <f t="shared" si="0"/>
        <v>0.855537362537201</v>
      </c>
      <c r="E60">
        <f t="shared" si="1"/>
        <v>336.491400059506</v>
      </c>
      <c r="F60">
        <f t="shared" si="2"/>
        <v>19852.9926035109</v>
      </c>
      <c r="G60">
        <f t="shared" si="3"/>
        <v>19800.5607187277</v>
      </c>
      <c r="H60">
        <f t="shared" si="4"/>
        <v>1184896.03841394</v>
      </c>
    </row>
    <row r="61" spans="1:8">
      <c r="A61">
        <v>60</v>
      </c>
      <c r="B61" s="2">
        <v>402.19</v>
      </c>
      <c r="C61" s="3">
        <v>0.002657</v>
      </c>
      <c r="D61">
        <f t="shared" si="0"/>
        <v>0.852818455334762</v>
      </c>
      <c r="E61">
        <f t="shared" si="1"/>
        <v>342.995054551088</v>
      </c>
      <c r="F61">
        <f t="shared" si="2"/>
        <v>20579.7032730653</v>
      </c>
      <c r="G61">
        <f t="shared" si="3"/>
        <v>20525.1679019498</v>
      </c>
      <c r="H61">
        <f t="shared" si="4"/>
        <v>1248717.39988744</v>
      </c>
    </row>
    <row r="62" spans="1:8">
      <c r="A62">
        <v>61</v>
      </c>
      <c r="B62" s="2">
        <v>456.24</v>
      </c>
      <c r="C62" s="3">
        <v>0.002665</v>
      </c>
      <c r="D62">
        <f t="shared" si="0"/>
        <v>0.850144651086423</v>
      </c>
      <c r="E62">
        <f t="shared" si="1"/>
        <v>387.86999561167</v>
      </c>
      <c r="F62">
        <f t="shared" si="2"/>
        <v>23660.0697323118</v>
      </c>
      <c r="G62">
        <f t="shared" si="3"/>
        <v>23597.18323898</v>
      </c>
      <c r="H62">
        <f t="shared" si="4"/>
        <v>1459136.76134777</v>
      </c>
    </row>
    <row r="63" spans="1:8">
      <c r="A63">
        <v>62</v>
      </c>
      <c r="B63" s="2">
        <v>448.92</v>
      </c>
      <c r="C63" s="3">
        <v>0.002674</v>
      </c>
      <c r="D63">
        <f t="shared" si="0"/>
        <v>0.847413308515678</v>
      </c>
      <c r="E63">
        <f t="shared" si="1"/>
        <v>380.420782458858</v>
      </c>
      <c r="F63">
        <f t="shared" si="2"/>
        <v>23586.0885124492</v>
      </c>
      <c r="G63">
        <f t="shared" si="3"/>
        <v>23523.18750905</v>
      </c>
      <c r="H63">
        <f t="shared" si="4"/>
        <v>1478008.61802555</v>
      </c>
    </row>
    <row r="64" spans="1:8">
      <c r="A64">
        <v>63</v>
      </c>
      <c r="B64" s="2">
        <v>463.49</v>
      </c>
      <c r="C64" s="3">
        <v>0.002682</v>
      </c>
      <c r="D64">
        <f t="shared" si="0"/>
        <v>0.844728655528577</v>
      </c>
      <c r="E64">
        <f t="shared" si="1"/>
        <v>391.52328455094</v>
      </c>
      <c r="F64">
        <f t="shared" si="2"/>
        <v>24665.9669267092</v>
      </c>
      <c r="G64">
        <f t="shared" si="3"/>
        <v>24599.9897541885</v>
      </c>
      <c r="H64">
        <f t="shared" si="4"/>
        <v>1570188.09978444</v>
      </c>
    </row>
    <row r="65" spans="1:8">
      <c r="A65">
        <v>64</v>
      </c>
      <c r="B65" s="2">
        <v>485</v>
      </c>
      <c r="C65" s="3">
        <v>0.002689</v>
      </c>
      <c r="D65">
        <f t="shared" si="0"/>
        <v>0.842092822020897</v>
      </c>
      <c r="E65">
        <f t="shared" si="1"/>
        <v>408.415018680135</v>
      </c>
      <c r="F65">
        <f t="shared" si="2"/>
        <v>26138.5611955286</v>
      </c>
      <c r="G65">
        <f t="shared" si="3"/>
        <v>26068.4630982574</v>
      </c>
      <c r="H65">
        <f t="shared" si="4"/>
        <v>1689905.9443025</v>
      </c>
    </row>
    <row r="66" spans="1:8">
      <c r="A66">
        <v>65</v>
      </c>
      <c r="B66" s="2">
        <v>478.54</v>
      </c>
      <c r="C66" s="3">
        <v>0.002697</v>
      </c>
      <c r="D66">
        <f t="shared" ref="D66:D121" si="5">(1+C66)^-A66</f>
        <v>0.839399078916838</v>
      </c>
      <c r="E66">
        <f t="shared" ref="E66:E121" si="6">B66*D66</f>
        <v>401.686035224863</v>
      </c>
      <c r="F66">
        <f t="shared" ref="F66:F121" si="7">A66*E66</f>
        <v>26109.5922896161</v>
      </c>
      <c r="G66">
        <f t="shared" ref="G66:G121" si="8">A66*E66/(1+C66)</f>
        <v>26039.3641245722</v>
      </c>
      <c r="H66">
        <f t="shared" ref="H66:H121" si="9">A66*(A66+1)*E66/(1+C66)^2</f>
        <v>1713975.44045884</v>
      </c>
    </row>
    <row r="67" spans="1:8">
      <c r="A67">
        <v>66</v>
      </c>
      <c r="B67" s="2">
        <v>474.37</v>
      </c>
      <c r="C67" s="3">
        <v>0.002705</v>
      </c>
      <c r="D67">
        <f t="shared" si="5"/>
        <v>0.836700604893247</v>
      </c>
      <c r="E67">
        <f t="shared" si="6"/>
        <v>396.90566594321</v>
      </c>
      <c r="F67">
        <f t="shared" si="7"/>
        <v>26195.7739522518</v>
      </c>
      <c r="G67">
        <f t="shared" si="8"/>
        <v>26125.1055417614</v>
      </c>
      <c r="H67">
        <f t="shared" si="9"/>
        <v>1745660.06083346</v>
      </c>
    </row>
    <row r="68" spans="1:8">
      <c r="A68">
        <v>67</v>
      </c>
      <c r="B68" s="2">
        <v>475.51</v>
      </c>
      <c r="C68" s="3">
        <v>0.002712</v>
      </c>
      <c r="D68">
        <f t="shared" si="5"/>
        <v>0.834053229811461</v>
      </c>
      <c r="E68">
        <f t="shared" si="6"/>
        <v>396.600651307648</v>
      </c>
      <c r="F68">
        <f t="shared" si="7"/>
        <v>26572.2436376124</v>
      </c>
      <c r="G68">
        <f t="shared" si="8"/>
        <v>26500.3746216385</v>
      </c>
      <c r="H68">
        <f t="shared" si="9"/>
        <v>1797151.59913457</v>
      </c>
    </row>
    <row r="69" spans="1:8">
      <c r="A69">
        <v>68</v>
      </c>
      <c r="B69" s="2">
        <v>454.12</v>
      </c>
      <c r="C69" s="3">
        <v>0.002719</v>
      </c>
      <c r="D69">
        <f t="shared" si="5"/>
        <v>0.831402625674778</v>
      </c>
      <c r="E69">
        <f t="shared" si="6"/>
        <v>377.55656037143</v>
      </c>
      <c r="F69">
        <f t="shared" si="7"/>
        <v>25673.8461052573</v>
      </c>
      <c r="G69">
        <f t="shared" si="8"/>
        <v>25604.2282087577</v>
      </c>
      <c r="H69">
        <f t="shared" si="9"/>
        <v>1761901.1372122</v>
      </c>
    </row>
    <row r="70" spans="1:8">
      <c r="A70">
        <v>69</v>
      </c>
      <c r="B70" s="2">
        <v>429.68</v>
      </c>
      <c r="C70" s="3">
        <v>0.002726</v>
      </c>
      <c r="D70">
        <f t="shared" si="5"/>
        <v>0.828748876746948</v>
      </c>
      <c r="E70">
        <f t="shared" si="6"/>
        <v>356.096817360629</v>
      </c>
      <c r="F70">
        <f t="shared" si="7"/>
        <v>24570.6803978834</v>
      </c>
      <c r="G70">
        <f t="shared" si="8"/>
        <v>24503.8828133342</v>
      </c>
      <c r="H70">
        <f t="shared" si="9"/>
        <v>1710608.67767804</v>
      </c>
    </row>
    <row r="71" spans="1:8">
      <c r="A71">
        <v>70</v>
      </c>
      <c r="B71" s="2">
        <v>457.98</v>
      </c>
      <c r="C71" s="3">
        <v>0.002733</v>
      </c>
      <c r="D71">
        <f t="shared" si="5"/>
        <v>0.826092067153701</v>
      </c>
      <c r="E71">
        <f t="shared" si="6"/>
        <v>378.333644915052</v>
      </c>
      <c r="F71">
        <f t="shared" si="7"/>
        <v>26483.3551440536</v>
      </c>
      <c r="G71">
        <f t="shared" si="8"/>
        <v>26411.1734071319</v>
      </c>
      <c r="H71">
        <f t="shared" si="9"/>
        <v>1870082.37677065</v>
      </c>
    </row>
    <row r="72" spans="1:8">
      <c r="A72">
        <v>71</v>
      </c>
      <c r="B72" s="2">
        <v>434.51</v>
      </c>
      <c r="C72" s="3">
        <v>0.002739</v>
      </c>
      <c r="D72">
        <f t="shared" si="5"/>
        <v>0.823490586910862</v>
      </c>
      <c r="E72">
        <f t="shared" si="6"/>
        <v>357.814894918639</v>
      </c>
      <c r="F72">
        <f t="shared" si="7"/>
        <v>25404.8575392233</v>
      </c>
      <c r="G72">
        <f t="shared" si="8"/>
        <v>25335.4637041377</v>
      </c>
      <c r="H72">
        <f t="shared" si="9"/>
        <v>1819170.6782103</v>
      </c>
    </row>
    <row r="73" spans="1:8">
      <c r="A73">
        <v>72</v>
      </c>
      <c r="B73" s="2">
        <v>442.9</v>
      </c>
      <c r="C73" s="3">
        <v>0.002746</v>
      </c>
      <c r="D73">
        <f t="shared" si="5"/>
        <v>0.820828537424262</v>
      </c>
      <c r="E73">
        <f t="shared" si="6"/>
        <v>363.544959225206</v>
      </c>
      <c r="F73">
        <f t="shared" si="7"/>
        <v>26175.2370642148</v>
      </c>
      <c r="G73">
        <f t="shared" si="8"/>
        <v>26103.5566975234</v>
      </c>
      <c r="H73">
        <f t="shared" si="9"/>
        <v>1900341.30170473</v>
      </c>
    </row>
    <row r="74" spans="1:8">
      <c r="A74">
        <v>73</v>
      </c>
      <c r="B74" s="2">
        <v>470.02</v>
      </c>
      <c r="C74" s="3">
        <v>0.002752</v>
      </c>
      <c r="D74">
        <f t="shared" si="5"/>
        <v>0.818223237426875</v>
      </c>
      <c r="E74">
        <f t="shared" si="6"/>
        <v>384.58128605538</v>
      </c>
      <c r="F74">
        <f t="shared" si="7"/>
        <v>28074.4338820427</v>
      </c>
      <c r="G74">
        <f t="shared" si="8"/>
        <v>27997.3850783072</v>
      </c>
      <c r="H74">
        <f t="shared" si="9"/>
        <v>2066120.53209042</v>
      </c>
    </row>
    <row r="75" spans="1:8">
      <c r="A75">
        <v>74</v>
      </c>
      <c r="B75" s="2">
        <v>410.76</v>
      </c>
      <c r="C75" s="3">
        <v>0.002758</v>
      </c>
      <c r="D75">
        <f t="shared" si="5"/>
        <v>0.815616448157581</v>
      </c>
      <c r="E75">
        <f t="shared" si="6"/>
        <v>335.022612245208</v>
      </c>
      <c r="F75">
        <f t="shared" si="7"/>
        <v>24791.6733061454</v>
      </c>
      <c r="G75">
        <f t="shared" si="8"/>
        <v>24723.4859319451</v>
      </c>
      <c r="H75">
        <f t="shared" si="9"/>
        <v>1849161.45759583</v>
      </c>
    </row>
    <row r="76" spans="1:8">
      <c r="A76">
        <v>75</v>
      </c>
      <c r="B76" s="2">
        <v>385.89</v>
      </c>
      <c r="C76" s="3">
        <v>0.002764</v>
      </c>
      <c r="D76">
        <f t="shared" si="5"/>
        <v>0.813008236726236</v>
      </c>
      <c r="E76">
        <f t="shared" si="6"/>
        <v>313.731748470287</v>
      </c>
      <c r="F76">
        <f t="shared" si="7"/>
        <v>23529.8811352715</v>
      </c>
      <c r="G76">
        <f t="shared" si="8"/>
        <v>23465.0238094622</v>
      </c>
      <c r="H76">
        <f t="shared" si="9"/>
        <v>1778426.23939344</v>
      </c>
    </row>
    <row r="77" spans="1:8">
      <c r="A77">
        <v>76</v>
      </c>
      <c r="B77" s="2">
        <v>391.94</v>
      </c>
      <c r="C77" s="3">
        <v>0.00277</v>
      </c>
      <c r="D77">
        <f t="shared" si="5"/>
        <v>0.810398670078628</v>
      </c>
      <c r="E77">
        <f t="shared" si="6"/>
        <v>317.627654750617</v>
      </c>
      <c r="F77">
        <f t="shared" si="7"/>
        <v>24139.7017610469</v>
      </c>
      <c r="G77">
        <f t="shared" si="8"/>
        <v>24073.0194970401</v>
      </c>
      <c r="H77">
        <f t="shared" si="9"/>
        <v>1848502.15031572</v>
      </c>
    </row>
    <row r="78" spans="1:8">
      <c r="A78">
        <v>77</v>
      </c>
      <c r="B78" s="2">
        <v>380.28</v>
      </c>
      <c r="C78" s="3">
        <v>0.002776</v>
      </c>
      <c r="D78">
        <f t="shared" si="5"/>
        <v>0.807787814993785</v>
      </c>
      <c r="E78">
        <f t="shared" si="6"/>
        <v>307.185550285837</v>
      </c>
      <c r="F78">
        <f t="shared" si="7"/>
        <v>23653.2873720094</v>
      </c>
      <c r="G78">
        <f t="shared" si="8"/>
        <v>23587.8076180617</v>
      </c>
      <c r="H78">
        <f t="shared" si="9"/>
        <v>1834755.71235132</v>
      </c>
    </row>
    <row r="79" spans="1:8">
      <c r="A79">
        <v>78</v>
      </c>
      <c r="B79" s="2">
        <v>396.42</v>
      </c>
      <c r="C79" s="3">
        <v>0.002781</v>
      </c>
      <c r="D79">
        <f t="shared" si="5"/>
        <v>0.805238370020765</v>
      </c>
      <c r="E79">
        <f t="shared" si="6"/>
        <v>319.212594643632</v>
      </c>
      <c r="F79">
        <f t="shared" si="7"/>
        <v>24898.5823822033</v>
      </c>
      <c r="G79">
        <f t="shared" si="8"/>
        <v>24829.5314552263</v>
      </c>
      <c r="H79">
        <f t="shared" si="9"/>
        <v>1956093.09007937</v>
      </c>
    </row>
    <row r="80" spans="1:8">
      <c r="A80">
        <v>79</v>
      </c>
      <c r="B80" s="2">
        <v>374.15</v>
      </c>
      <c r="C80" s="3">
        <v>0.002787</v>
      </c>
      <c r="D80">
        <f t="shared" si="5"/>
        <v>0.802625734464291</v>
      </c>
      <c r="E80">
        <f t="shared" si="6"/>
        <v>300.302418549814</v>
      </c>
      <c r="F80">
        <f t="shared" si="7"/>
        <v>23723.8910654353</v>
      </c>
      <c r="G80">
        <f t="shared" si="8"/>
        <v>23657.9563411126</v>
      </c>
      <c r="H80">
        <f t="shared" si="9"/>
        <v>1887376.38929205</v>
      </c>
    </row>
    <row r="81" spans="1:8">
      <c r="A81">
        <v>80</v>
      </c>
      <c r="B81" s="2">
        <v>378.02</v>
      </c>
      <c r="C81" s="3">
        <v>0.002792</v>
      </c>
      <c r="D81">
        <f t="shared" si="5"/>
        <v>0.800075829756372</v>
      </c>
      <c r="E81">
        <f t="shared" si="6"/>
        <v>302.444665164504</v>
      </c>
      <c r="F81">
        <f t="shared" si="7"/>
        <v>24195.5732131603</v>
      </c>
      <c r="G81">
        <f t="shared" si="8"/>
        <v>24128.2072584946</v>
      </c>
      <c r="H81">
        <f t="shared" si="9"/>
        <v>1948943.33813798</v>
      </c>
    </row>
    <row r="82" spans="1:8">
      <c r="A82">
        <v>81</v>
      </c>
      <c r="B82" s="2">
        <v>353.94</v>
      </c>
      <c r="C82" s="3">
        <v>0.002797</v>
      </c>
      <c r="D82">
        <f t="shared" si="5"/>
        <v>0.797526074468084</v>
      </c>
      <c r="E82">
        <f t="shared" si="6"/>
        <v>282.276378797234</v>
      </c>
      <c r="F82">
        <f t="shared" si="7"/>
        <v>22864.3866825759</v>
      </c>
      <c r="G82">
        <f t="shared" si="8"/>
        <v>22800.6133669885</v>
      </c>
      <c r="H82">
        <f t="shared" si="9"/>
        <v>1864435.47008323</v>
      </c>
    </row>
    <row r="83" spans="1:8">
      <c r="A83">
        <v>82</v>
      </c>
      <c r="B83" s="2">
        <v>318.68</v>
      </c>
      <c r="C83" s="3">
        <v>0.002802</v>
      </c>
      <c r="D83">
        <f t="shared" si="5"/>
        <v>0.794976518944246</v>
      </c>
      <c r="E83">
        <f t="shared" si="6"/>
        <v>253.343117057152</v>
      </c>
      <c r="F83">
        <f t="shared" si="7"/>
        <v>20774.1355986865</v>
      </c>
      <c r="G83">
        <f t="shared" si="8"/>
        <v>20716.0891169807</v>
      </c>
      <c r="H83">
        <f t="shared" si="9"/>
        <v>1714631.00064559</v>
      </c>
    </row>
    <row r="84" spans="1:8">
      <c r="A84">
        <v>83</v>
      </c>
      <c r="B84" s="2">
        <v>336.72</v>
      </c>
      <c r="C84" s="3">
        <v>0.002807</v>
      </c>
      <c r="D84">
        <f t="shared" si="5"/>
        <v>0.792427213362431</v>
      </c>
      <c r="E84">
        <f t="shared" si="6"/>
        <v>266.826091283398</v>
      </c>
      <c r="F84">
        <f t="shared" si="7"/>
        <v>22146.565576522</v>
      </c>
      <c r="G84">
        <f t="shared" si="8"/>
        <v>22084.5741768077</v>
      </c>
      <c r="H84">
        <f t="shared" si="9"/>
        <v>1849911.52918941</v>
      </c>
    </row>
    <row r="85" spans="1:8">
      <c r="A85">
        <v>84</v>
      </c>
      <c r="B85" s="2">
        <v>270.56</v>
      </c>
      <c r="C85" s="3">
        <v>0.002812</v>
      </c>
      <c r="D85">
        <f t="shared" si="5"/>
        <v>0.789878207731525</v>
      </c>
      <c r="E85">
        <f t="shared" si="6"/>
        <v>213.709447883841</v>
      </c>
      <c r="F85">
        <f t="shared" si="7"/>
        <v>17951.5936222427</v>
      </c>
      <c r="G85">
        <f t="shared" si="8"/>
        <v>17901.2552923606</v>
      </c>
      <c r="H85">
        <f t="shared" si="9"/>
        <v>1517339.93993954</v>
      </c>
    </row>
    <row r="86" spans="1:8">
      <c r="A86">
        <v>85</v>
      </c>
      <c r="B86" s="2">
        <v>244.93</v>
      </c>
      <c r="C86" s="3">
        <v>0.002816</v>
      </c>
      <c r="D86">
        <f t="shared" si="5"/>
        <v>0.787396289771265</v>
      </c>
      <c r="E86">
        <f t="shared" si="6"/>
        <v>192.856973253676</v>
      </c>
      <c r="F86">
        <f t="shared" si="7"/>
        <v>16392.8427265625</v>
      </c>
      <c r="G86">
        <f t="shared" si="8"/>
        <v>16346.8101092947</v>
      </c>
      <c r="H86">
        <f t="shared" si="9"/>
        <v>1401877.98100483</v>
      </c>
    </row>
    <row r="87" spans="1:8">
      <c r="A87">
        <v>86</v>
      </c>
      <c r="B87" s="2">
        <v>236.66</v>
      </c>
      <c r="C87" s="3">
        <v>0.002821</v>
      </c>
      <c r="D87">
        <f t="shared" si="5"/>
        <v>0.784848599692519</v>
      </c>
      <c r="E87">
        <f t="shared" si="6"/>
        <v>185.742269603232</v>
      </c>
      <c r="F87">
        <f t="shared" si="7"/>
        <v>15973.8351858779</v>
      </c>
      <c r="G87">
        <f t="shared" si="8"/>
        <v>15928.8997596559</v>
      </c>
      <c r="H87">
        <f t="shared" si="9"/>
        <v>1381915.8943521</v>
      </c>
    </row>
    <row r="88" spans="1:8">
      <c r="A88">
        <v>87</v>
      </c>
      <c r="B88" s="2">
        <v>274.13</v>
      </c>
      <c r="C88" s="3">
        <v>0.002825</v>
      </c>
      <c r="D88">
        <f t="shared" si="5"/>
        <v>0.782369224915717</v>
      </c>
      <c r="E88">
        <f t="shared" si="6"/>
        <v>214.470875626146</v>
      </c>
      <c r="F88">
        <f t="shared" si="7"/>
        <v>18658.9661794747</v>
      </c>
      <c r="G88">
        <f t="shared" si="8"/>
        <v>18606.4030907433</v>
      </c>
      <c r="H88">
        <f t="shared" si="9"/>
        <v>1632750.95055011</v>
      </c>
    </row>
    <row r="89" spans="1:8">
      <c r="A89">
        <v>88</v>
      </c>
      <c r="B89" s="2">
        <v>240.82</v>
      </c>
      <c r="C89" s="3">
        <v>0.00283</v>
      </c>
      <c r="D89">
        <f t="shared" si="5"/>
        <v>0.779823028298851</v>
      </c>
      <c r="E89">
        <f t="shared" si="6"/>
        <v>187.796981674929</v>
      </c>
      <c r="F89">
        <f t="shared" si="7"/>
        <v>16526.1343873938</v>
      </c>
      <c r="G89">
        <f t="shared" si="8"/>
        <v>16479.4974097243</v>
      </c>
      <c r="H89">
        <f t="shared" si="9"/>
        <v>1462536.29175978</v>
      </c>
    </row>
    <row r="90" spans="1:8">
      <c r="A90">
        <v>89</v>
      </c>
      <c r="B90" s="2">
        <v>205.04</v>
      </c>
      <c r="C90" s="3">
        <v>0.002834</v>
      </c>
      <c r="D90">
        <f t="shared" si="5"/>
        <v>0.777346354240663</v>
      </c>
      <c r="E90">
        <f t="shared" si="6"/>
        <v>159.387096473506</v>
      </c>
      <c r="F90">
        <f t="shared" si="7"/>
        <v>14185.451586142</v>
      </c>
      <c r="G90">
        <f t="shared" si="8"/>
        <v>14145.363625627</v>
      </c>
      <c r="H90">
        <f t="shared" si="9"/>
        <v>1269485.00579999</v>
      </c>
    </row>
    <row r="91" spans="1:8">
      <c r="A91">
        <v>90</v>
      </c>
      <c r="B91" s="2">
        <v>221.3</v>
      </c>
      <c r="C91" s="3">
        <v>0.002838</v>
      </c>
      <c r="D91">
        <f t="shared" si="5"/>
        <v>0.774871365579779</v>
      </c>
      <c r="E91">
        <f t="shared" si="6"/>
        <v>171.479033202805</v>
      </c>
      <c r="F91">
        <f t="shared" si="7"/>
        <v>15433.1129882525</v>
      </c>
      <c r="G91">
        <f t="shared" si="8"/>
        <v>15389.4377638786</v>
      </c>
      <c r="H91">
        <f t="shared" si="9"/>
        <v>1396475.63865046</v>
      </c>
    </row>
    <row r="92" spans="1:8">
      <c r="A92">
        <v>91</v>
      </c>
      <c r="B92" s="2">
        <v>183.35</v>
      </c>
      <c r="C92" s="3">
        <v>0.002842</v>
      </c>
      <c r="D92">
        <f t="shared" si="5"/>
        <v>0.772398096404805</v>
      </c>
      <c r="E92">
        <f t="shared" si="6"/>
        <v>141.619190975821</v>
      </c>
      <c r="F92">
        <f t="shared" si="7"/>
        <v>12887.3463787997</v>
      </c>
      <c r="G92">
        <f t="shared" si="8"/>
        <v>12850.8243360367</v>
      </c>
      <c r="H92">
        <f t="shared" si="9"/>
        <v>1178925.33311865</v>
      </c>
    </row>
    <row r="93" spans="1:8">
      <c r="A93">
        <v>92</v>
      </c>
      <c r="B93" s="2">
        <v>217.74</v>
      </c>
      <c r="C93" s="3">
        <v>0.002846</v>
      </c>
      <c r="D93">
        <f t="shared" si="5"/>
        <v>0.769926580654293</v>
      </c>
      <c r="E93">
        <f t="shared" si="6"/>
        <v>167.643813671666</v>
      </c>
      <c r="F93">
        <f t="shared" si="7"/>
        <v>15423.2308577933</v>
      </c>
      <c r="G93">
        <f t="shared" si="8"/>
        <v>15379.4609120376</v>
      </c>
      <c r="H93">
        <f t="shared" si="9"/>
        <v>1426230.81192875</v>
      </c>
    </row>
    <row r="94" spans="1:8">
      <c r="A94">
        <v>93</v>
      </c>
      <c r="B94" s="2">
        <v>189.57</v>
      </c>
      <c r="C94" s="3">
        <v>0.00285</v>
      </c>
      <c r="D94">
        <f t="shared" si="5"/>
        <v>0.76745685211603</v>
      </c>
      <c r="E94">
        <f t="shared" si="6"/>
        <v>145.486795455636</v>
      </c>
      <c r="F94">
        <f t="shared" si="7"/>
        <v>13530.2719773741</v>
      </c>
      <c r="G94">
        <f t="shared" si="8"/>
        <v>13491.8202895489</v>
      </c>
      <c r="H94">
        <f t="shared" si="9"/>
        <v>1264626.92049419</v>
      </c>
    </row>
    <row r="95" spans="1:8">
      <c r="A95">
        <v>94</v>
      </c>
      <c r="B95" s="2">
        <v>177.18</v>
      </c>
      <c r="C95" s="3">
        <v>0.002853</v>
      </c>
      <c r="D95">
        <f t="shared" si="5"/>
        <v>0.765060652139588</v>
      </c>
      <c r="E95">
        <f t="shared" si="6"/>
        <v>135.553446346092</v>
      </c>
      <c r="F95">
        <f t="shared" si="7"/>
        <v>12742.0239565327</v>
      </c>
      <c r="G95">
        <f t="shared" si="8"/>
        <v>12705.7743822202</v>
      </c>
      <c r="H95">
        <f t="shared" si="9"/>
        <v>1203614.6537039</v>
      </c>
    </row>
    <row r="96" spans="1:8">
      <c r="A96">
        <v>95</v>
      </c>
      <c r="B96" s="2">
        <v>164.65</v>
      </c>
      <c r="C96" s="3">
        <v>0.002857</v>
      </c>
      <c r="D96">
        <f t="shared" si="5"/>
        <v>0.762595127760006</v>
      </c>
      <c r="E96">
        <f t="shared" si="6"/>
        <v>125.561287785685</v>
      </c>
      <c r="F96">
        <f t="shared" si="7"/>
        <v>11928.3223396401</v>
      </c>
      <c r="G96">
        <f t="shared" si="8"/>
        <v>11894.3402096611</v>
      </c>
      <c r="H96">
        <f t="shared" si="9"/>
        <v>1138603.66944386</v>
      </c>
    </row>
    <row r="97" spans="1:8">
      <c r="A97">
        <v>96</v>
      </c>
      <c r="B97" s="2">
        <v>185.79</v>
      </c>
      <c r="C97" s="3">
        <v>0.00286</v>
      </c>
      <c r="D97">
        <f t="shared" si="5"/>
        <v>0.760204254267519</v>
      </c>
      <c r="E97">
        <f t="shared" si="6"/>
        <v>141.238348400362</v>
      </c>
      <c r="F97">
        <f t="shared" si="7"/>
        <v>13558.8814464348</v>
      </c>
      <c r="G97">
        <f t="shared" si="8"/>
        <v>13520.2136354374</v>
      </c>
      <c r="H97">
        <f t="shared" si="9"/>
        <v>1307720.64160245</v>
      </c>
    </row>
    <row r="98" spans="1:8">
      <c r="A98">
        <v>97</v>
      </c>
      <c r="B98" s="2">
        <v>160.13</v>
      </c>
      <c r="C98" s="3">
        <v>0.002864</v>
      </c>
      <c r="D98">
        <f t="shared" si="5"/>
        <v>0.75774304855088</v>
      </c>
      <c r="E98">
        <f t="shared" si="6"/>
        <v>121.337394364452</v>
      </c>
      <c r="F98">
        <f t="shared" si="7"/>
        <v>11769.7272533519</v>
      </c>
      <c r="G98">
        <f t="shared" si="8"/>
        <v>11736.1150199348</v>
      </c>
      <c r="H98">
        <f t="shared" si="9"/>
        <v>1146854.68014966</v>
      </c>
    </row>
    <row r="99" spans="1:8">
      <c r="A99">
        <v>98</v>
      </c>
      <c r="B99" s="2">
        <v>134.99</v>
      </c>
      <c r="C99" s="3">
        <v>0.002867</v>
      </c>
      <c r="D99">
        <f t="shared" si="5"/>
        <v>0.755357597036701</v>
      </c>
      <c r="E99">
        <f t="shared" si="6"/>
        <v>101.965722023984</v>
      </c>
      <c r="F99">
        <f t="shared" si="7"/>
        <v>9992.64075835046</v>
      </c>
      <c r="G99">
        <f t="shared" si="8"/>
        <v>9964.07375888374</v>
      </c>
      <c r="H99">
        <f t="shared" si="9"/>
        <v>983623.254259528</v>
      </c>
    </row>
    <row r="100" spans="1:8">
      <c r="A100">
        <v>99</v>
      </c>
      <c r="B100" s="2">
        <v>135.14</v>
      </c>
      <c r="C100" s="3">
        <v>0.002871</v>
      </c>
      <c r="D100">
        <f t="shared" si="5"/>
        <v>0.752900823372423</v>
      </c>
      <c r="E100">
        <f t="shared" si="6"/>
        <v>101.747017270549</v>
      </c>
      <c r="F100">
        <f t="shared" si="7"/>
        <v>10072.9547097844</v>
      </c>
      <c r="G100">
        <f t="shared" si="8"/>
        <v>10044.1180468718</v>
      </c>
      <c r="H100">
        <f t="shared" si="9"/>
        <v>1001536.39370087</v>
      </c>
    </row>
    <row r="101" spans="1:8">
      <c r="A101">
        <v>100</v>
      </c>
      <c r="B101" s="2">
        <v>201.27</v>
      </c>
      <c r="C101" s="3">
        <v>0.002874</v>
      </c>
      <c r="D101">
        <f t="shared" si="5"/>
        <v>0.750520888292405</v>
      </c>
      <c r="E101">
        <f t="shared" si="6"/>
        <v>151.057339186612</v>
      </c>
      <c r="F101">
        <f t="shared" si="7"/>
        <v>15105.7339186612</v>
      </c>
      <c r="G101">
        <f t="shared" si="8"/>
        <v>15062.4444533024</v>
      </c>
      <c r="H101">
        <f t="shared" si="9"/>
        <v>1516947.18357794</v>
      </c>
    </row>
    <row r="102" spans="1:8">
      <c r="A102">
        <v>101</v>
      </c>
      <c r="B102" s="2">
        <v>196.47</v>
      </c>
      <c r="C102" s="3">
        <v>0.002877</v>
      </c>
      <c r="D102">
        <f t="shared" si="5"/>
        <v>0.748144000892524</v>
      </c>
      <c r="E102">
        <f t="shared" si="6"/>
        <v>146.987851855354</v>
      </c>
      <c r="F102">
        <f t="shared" si="7"/>
        <v>14845.7730373908</v>
      </c>
      <c r="G102">
        <f t="shared" si="8"/>
        <v>14803.1842762281</v>
      </c>
      <c r="H102">
        <f t="shared" si="9"/>
        <v>1505593.20452584</v>
      </c>
    </row>
    <row r="103" spans="1:8">
      <c r="A103">
        <v>102</v>
      </c>
      <c r="B103" s="2">
        <v>180</v>
      </c>
      <c r="C103" s="3">
        <v>0.00288</v>
      </c>
      <c r="D103">
        <f t="shared" si="5"/>
        <v>0.745770179932385</v>
      </c>
      <c r="E103">
        <f t="shared" si="6"/>
        <v>134.238632387829</v>
      </c>
      <c r="F103">
        <f t="shared" si="7"/>
        <v>13692.3405035586</v>
      </c>
      <c r="G103">
        <f t="shared" si="8"/>
        <v>13653.0198065158</v>
      </c>
      <c r="H103">
        <f t="shared" si="9"/>
        <v>1402222.63887118</v>
      </c>
    </row>
    <row r="104" spans="1:8">
      <c r="A104">
        <v>103</v>
      </c>
      <c r="B104" s="2">
        <v>146.25</v>
      </c>
      <c r="C104" s="3">
        <v>0.002883</v>
      </c>
      <c r="D104">
        <f t="shared" si="5"/>
        <v>0.743399444056993</v>
      </c>
      <c r="E104">
        <f t="shared" si="6"/>
        <v>108.722168693335</v>
      </c>
      <c r="F104">
        <f t="shared" si="7"/>
        <v>11198.3833754135</v>
      </c>
      <c r="G104">
        <f t="shared" si="8"/>
        <v>11166.1912460512</v>
      </c>
      <c r="H104">
        <f t="shared" si="9"/>
        <v>1157945.53261878</v>
      </c>
    </row>
    <row r="105" spans="1:8">
      <c r="A105">
        <v>104</v>
      </c>
      <c r="B105" s="2">
        <v>204.11</v>
      </c>
      <c r="C105" s="3">
        <v>0.002886</v>
      </c>
      <c r="D105">
        <f t="shared" si="5"/>
        <v>0.741031811796671</v>
      </c>
      <c r="E105">
        <f t="shared" si="6"/>
        <v>151.252003105819</v>
      </c>
      <c r="F105">
        <f t="shared" si="7"/>
        <v>15730.2083230051</v>
      </c>
      <c r="G105">
        <f t="shared" si="8"/>
        <v>15684.9415816006</v>
      </c>
      <c r="H105">
        <f t="shared" si="9"/>
        <v>1642179.53592738</v>
      </c>
    </row>
    <row r="106" spans="1:8">
      <c r="A106">
        <v>105</v>
      </c>
      <c r="B106" s="2">
        <v>191.05</v>
      </c>
      <c r="C106" s="3">
        <v>0.002889</v>
      </c>
      <c r="D106">
        <f t="shared" si="5"/>
        <v>0.738667301566983</v>
      </c>
      <c r="E106">
        <f t="shared" si="6"/>
        <v>141.122387964372</v>
      </c>
      <c r="F106">
        <f t="shared" si="7"/>
        <v>14817.8507362591</v>
      </c>
      <c r="G106">
        <f t="shared" si="8"/>
        <v>14775.1652837543</v>
      </c>
      <c r="H106">
        <f t="shared" si="9"/>
        <v>1561655.89619385</v>
      </c>
    </row>
    <row r="107" spans="1:8">
      <c r="A107">
        <v>106</v>
      </c>
      <c r="B107" s="2">
        <v>188.76</v>
      </c>
      <c r="C107" s="3">
        <v>0.002891</v>
      </c>
      <c r="D107">
        <f t="shared" si="5"/>
        <v>0.736383759183937</v>
      </c>
      <c r="E107">
        <f t="shared" si="6"/>
        <v>138.99979838356</v>
      </c>
      <c r="F107">
        <f t="shared" si="7"/>
        <v>14733.9786286573</v>
      </c>
      <c r="G107">
        <f t="shared" si="8"/>
        <v>14691.5054862965</v>
      </c>
      <c r="H107">
        <f t="shared" si="9"/>
        <v>1567459.56144159</v>
      </c>
    </row>
    <row r="108" spans="1:8">
      <c r="A108">
        <v>107</v>
      </c>
      <c r="B108" s="2">
        <v>170.42</v>
      </c>
      <c r="C108" s="3">
        <v>0.002894</v>
      </c>
      <c r="D108">
        <f t="shared" si="5"/>
        <v>0.734026030215018</v>
      </c>
      <c r="E108">
        <f t="shared" si="6"/>
        <v>125.092716069243</v>
      </c>
      <c r="F108">
        <f t="shared" si="7"/>
        <v>13384.920619409</v>
      </c>
      <c r="G108">
        <f t="shared" si="8"/>
        <v>13346.2964375189</v>
      </c>
      <c r="H108">
        <f t="shared" si="9"/>
        <v>1437240.64083745</v>
      </c>
    </row>
    <row r="109" spans="1:8">
      <c r="A109">
        <v>108</v>
      </c>
      <c r="B109" s="2">
        <v>159.65</v>
      </c>
      <c r="C109" s="3">
        <v>0.002897</v>
      </c>
      <c r="D109">
        <f t="shared" si="5"/>
        <v>0.731671473470795</v>
      </c>
      <c r="E109">
        <f t="shared" si="6"/>
        <v>116.811350739612</v>
      </c>
      <c r="F109">
        <f t="shared" si="7"/>
        <v>12615.6258798781</v>
      </c>
      <c r="G109">
        <f t="shared" si="8"/>
        <v>12579.1839838769</v>
      </c>
      <c r="H109">
        <f t="shared" si="9"/>
        <v>1367170.36170472</v>
      </c>
    </row>
    <row r="110" spans="1:8">
      <c r="A110">
        <v>109</v>
      </c>
      <c r="B110" s="2">
        <v>149.22</v>
      </c>
      <c r="C110" s="3">
        <v>0.002899</v>
      </c>
      <c r="D110">
        <f t="shared" si="5"/>
        <v>0.729399377285954</v>
      </c>
      <c r="E110">
        <f t="shared" si="6"/>
        <v>108.84097507861</v>
      </c>
      <c r="F110">
        <f t="shared" si="7"/>
        <v>11863.6662835685</v>
      </c>
      <c r="G110">
        <f t="shared" si="8"/>
        <v>11829.3729314403</v>
      </c>
      <c r="H110">
        <f t="shared" si="9"/>
        <v>1297469.65792012</v>
      </c>
    </row>
    <row r="111" spans="1:8">
      <c r="A111">
        <v>110</v>
      </c>
      <c r="B111" s="2">
        <v>217.53</v>
      </c>
      <c r="C111" s="3">
        <v>0.002902</v>
      </c>
      <c r="D111">
        <f t="shared" si="5"/>
        <v>0.727051688265654</v>
      </c>
      <c r="E111">
        <f t="shared" si="6"/>
        <v>158.155553748428</v>
      </c>
      <c r="F111">
        <f t="shared" si="7"/>
        <v>17397.110912327</v>
      </c>
      <c r="G111">
        <f t="shared" si="8"/>
        <v>17346.770584092</v>
      </c>
      <c r="H111">
        <f t="shared" si="9"/>
        <v>1919919.92720546</v>
      </c>
    </row>
    <row r="112" spans="1:8">
      <c r="A112">
        <v>111</v>
      </c>
      <c r="B112" s="2">
        <v>185.67</v>
      </c>
      <c r="C112" s="3">
        <v>0.002904</v>
      </c>
      <c r="D112">
        <f t="shared" si="5"/>
        <v>0.724787434670366</v>
      </c>
      <c r="E112">
        <f t="shared" si="6"/>
        <v>134.571282995247</v>
      </c>
      <c r="F112">
        <f t="shared" si="7"/>
        <v>14937.4124124724</v>
      </c>
      <c r="G112">
        <f t="shared" si="8"/>
        <v>14894.1597724931</v>
      </c>
      <c r="H112">
        <f t="shared" si="9"/>
        <v>1663315.62594149</v>
      </c>
    </row>
    <row r="113" spans="1:8">
      <c r="A113">
        <v>112</v>
      </c>
      <c r="B113" s="2">
        <v>169.3</v>
      </c>
      <c r="C113" s="3">
        <v>0.002906</v>
      </c>
      <c r="D113">
        <f t="shared" si="5"/>
        <v>0.722527351201592</v>
      </c>
      <c r="E113">
        <f t="shared" si="6"/>
        <v>122.323880558429</v>
      </c>
      <c r="F113">
        <f t="shared" si="7"/>
        <v>13700.2746225441</v>
      </c>
      <c r="G113">
        <f t="shared" si="8"/>
        <v>13660.5769858233</v>
      </c>
      <c r="H113">
        <f t="shared" si="9"/>
        <v>1539172.36450678</v>
      </c>
    </row>
    <row r="114" spans="1:8">
      <c r="A114">
        <v>113</v>
      </c>
      <c r="B114" s="2">
        <v>181.42</v>
      </c>
      <c r="C114" s="3">
        <v>0.002909</v>
      </c>
      <c r="D114">
        <f t="shared" si="5"/>
        <v>0.720190292799503</v>
      </c>
      <c r="E114">
        <f t="shared" si="6"/>
        <v>130.656922919686</v>
      </c>
      <c r="F114">
        <f t="shared" si="7"/>
        <v>14764.2322899245</v>
      </c>
      <c r="G114">
        <f t="shared" si="8"/>
        <v>14721.4077148819</v>
      </c>
      <c r="H114">
        <f t="shared" si="9"/>
        <v>1673372.63849117</v>
      </c>
    </row>
    <row r="115" spans="1:8">
      <c r="A115">
        <v>114</v>
      </c>
      <c r="B115" s="2">
        <v>206.99</v>
      </c>
      <c r="C115" s="3">
        <v>0.002911</v>
      </c>
      <c r="D115">
        <f t="shared" si="5"/>
        <v>0.717938102527191</v>
      </c>
      <c r="E115">
        <f t="shared" si="6"/>
        <v>148.606007842103</v>
      </c>
      <c r="F115">
        <f t="shared" si="7"/>
        <v>16941.0848939998</v>
      </c>
      <c r="G115">
        <f t="shared" si="8"/>
        <v>16891.9125366057</v>
      </c>
      <c r="H115">
        <f t="shared" si="9"/>
        <v>1936931.53401414</v>
      </c>
    </row>
    <row r="116" spans="1:8">
      <c r="A116">
        <v>115</v>
      </c>
      <c r="B116" s="2">
        <v>178.31</v>
      </c>
      <c r="C116" s="3">
        <v>0.002913</v>
      </c>
      <c r="D116">
        <f t="shared" si="5"/>
        <v>0.715690101206981</v>
      </c>
      <c r="E116">
        <f t="shared" si="6"/>
        <v>127.614701946217</v>
      </c>
      <c r="F116">
        <f t="shared" si="7"/>
        <v>14675.6907238149</v>
      </c>
      <c r="G116">
        <f t="shared" si="8"/>
        <v>14633.0646066159</v>
      </c>
      <c r="H116">
        <f t="shared" si="9"/>
        <v>1692505.22664223</v>
      </c>
    </row>
    <row r="117" spans="1:8">
      <c r="A117">
        <v>116</v>
      </c>
      <c r="B117" s="2">
        <v>235.95</v>
      </c>
      <c r="C117" s="3">
        <v>0.002915</v>
      </c>
      <c r="D117">
        <f t="shared" si="5"/>
        <v>0.713446293632604</v>
      </c>
      <c r="E117">
        <f t="shared" si="6"/>
        <v>168.337652982613</v>
      </c>
      <c r="F117">
        <f t="shared" si="7"/>
        <v>19527.1677459831</v>
      </c>
      <c r="G117">
        <f t="shared" si="8"/>
        <v>19470.4114964709</v>
      </c>
      <c r="H117">
        <f t="shared" si="9"/>
        <v>2271416.96463518</v>
      </c>
    </row>
    <row r="118" spans="1:8">
      <c r="A118">
        <v>117</v>
      </c>
      <c r="B118" s="2">
        <v>231.07</v>
      </c>
      <c r="C118" s="3">
        <v>0.002917</v>
      </c>
      <c r="D118">
        <f t="shared" si="5"/>
        <v>0.71120668453265</v>
      </c>
      <c r="E118">
        <f t="shared" si="6"/>
        <v>164.33852859496</v>
      </c>
      <c r="F118">
        <f t="shared" si="7"/>
        <v>19227.6078456103</v>
      </c>
      <c r="G118">
        <f t="shared" si="8"/>
        <v>19171.6840432561</v>
      </c>
      <c r="H118">
        <f t="shared" si="9"/>
        <v>2255678.90174782</v>
      </c>
    </row>
    <row r="119" spans="1:8">
      <c r="A119">
        <v>118</v>
      </c>
      <c r="B119" s="2">
        <v>230.56</v>
      </c>
      <c r="C119" s="3">
        <v>0.00292</v>
      </c>
      <c r="D119">
        <f t="shared" si="5"/>
        <v>0.708887868397064</v>
      </c>
      <c r="E119">
        <f t="shared" si="6"/>
        <v>163.441186937627</v>
      </c>
      <c r="F119">
        <f t="shared" si="7"/>
        <v>19286.06005864</v>
      </c>
      <c r="G119">
        <f t="shared" si="8"/>
        <v>19229.9087251625</v>
      </c>
      <c r="H119">
        <f t="shared" si="9"/>
        <v>2281696.58426828</v>
      </c>
    </row>
    <row r="120" spans="1:8">
      <c r="A120">
        <v>119</v>
      </c>
      <c r="B120" s="2">
        <v>209.79</v>
      </c>
      <c r="C120" s="3">
        <v>0.002921</v>
      </c>
      <c r="D120">
        <f t="shared" si="5"/>
        <v>0.706740080345134</v>
      </c>
      <c r="E120">
        <f t="shared" si="6"/>
        <v>148.267001455606</v>
      </c>
      <c r="F120">
        <f t="shared" si="7"/>
        <v>17643.7731732171</v>
      </c>
      <c r="G120">
        <f t="shared" si="8"/>
        <v>17592.3858142536</v>
      </c>
      <c r="H120">
        <f t="shared" si="9"/>
        <v>2104937.77447121</v>
      </c>
    </row>
    <row r="121" spans="1:8">
      <c r="A121">
        <v>120</v>
      </c>
      <c r="B121" s="2">
        <v>227.22</v>
      </c>
      <c r="C121" s="3">
        <v>0.002923</v>
      </c>
      <c r="D121">
        <f t="shared" si="5"/>
        <v>0.704513094389897</v>
      </c>
      <c r="E121">
        <f t="shared" si="6"/>
        <v>160.079465307272</v>
      </c>
      <c r="F121">
        <f t="shared" si="7"/>
        <v>19209.5358368727</v>
      </c>
      <c r="G121">
        <f t="shared" si="8"/>
        <v>19153.5500101929</v>
      </c>
      <c r="H121">
        <f t="shared" si="9"/>
        <v>2310825.0097299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workbookViewId="0">
      <selection activeCell="D3" sqref="D3"/>
    </sheetView>
  </sheetViews>
  <sheetFormatPr defaultColWidth="8.88888888888889" defaultRowHeight="15" outlineLevelRow="1" outlineLevelCol="3"/>
  <cols>
    <col min="1" max="1" width="12.4444444444444"/>
    <col min="2" max="2" width="16.2222222222222" customWidth="1"/>
    <col min="3" max="3" width="12.5555555555556" customWidth="1"/>
    <col min="4" max="4" width="12.4444444444444"/>
  </cols>
  <sheetData>
    <row r="1" spans="1:4">
      <c r="A1" t="s">
        <v>4</v>
      </c>
      <c r="B1" t="s">
        <v>8</v>
      </c>
      <c r="C1" t="s">
        <v>9</v>
      </c>
      <c r="D1" t="s">
        <v>10</v>
      </c>
    </row>
    <row r="2" spans="1:4">
      <c r="A2">
        <f>SUM(durations!E2:E121)</f>
        <v>55939.2661702858</v>
      </c>
      <c r="B2">
        <f>SUM(durations!F2:F121)/A2</f>
        <v>35.9094463232082</v>
      </c>
      <c r="C2">
        <f>SUM(durations!G2:G121)/A2</f>
        <v>35.8176412252027</v>
      </c>
      <c r="D2">
        <f>SUM(durations!H2:H121)/A2</f>
        <v>2274.72905196757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durations</vt:lpstr>
      <vt:lpstr>results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sergi</cp:lastModifiedBy>
  <dcterms:created xsi:type="dcterms:W3CDTF">2026-07-19T11:12:00Z</dcterms:created>
  <dcterms:modified xsi:type="dcterms:W3CDTF">2026-07-19T11:46:47Z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1033-11.1.0.11723</vt:lpwstr>
  </property>
</Properties>
</file>