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40" windowHeight="74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<sst xmlns="http://schemas.openxmlformats.org/spreadsheetml/2006/main" count="6" uniqueCount="6">
  <si>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t</t>
  </si>
  <si>
    <t>qx</t>
  </si>
  <si>
    <t>wx</t>
  </si>
  <si>
    <t>inf</t>
  </si>
  <si>
    <t>exit_by_qx</t>
  </si>
  <si>
    <t>exit_by_wx</t>
  </si>
</sst>
</file>

<file path=xl/styles.xml><?xml version="1.0" encoding="utf-8"?>
<styleSheet xmlns="http://schemas.openxmlformats.org/spreadsheetml/2006/main">
  <numFmts count="5">
    <numFmt numFmtId="176" formatCode="#,##0.000;[Red]\-#,##0.000"/>
    <numFmt numFmtId="177" formatCode="_-* #,##0\ &quot;€&quot;_-;\-* #,##0\ &quot;€&quot;_-;_-* &quot;-&quot;\ &quot;€&quot;_-;_-@_-"/>
    <numFmt numFmtId="178" formatCode="_-* #,##0.00\ &quot;€&quot;_-;\-* #,##0.00\ &quot;€&quot;_-;_-* \-??\ &quot;€&quot;_-;_-@_-"/>
    <numFmt numFmtId="43" formatCode="_-* #,##0.00_-;\-* #,##0.00_-;_-* &quot;-&quot;??_-;_-@_-"/>
    <numFmt numFmtId="41" formatCode="_-* #,##0_-;\-* #,##0_-;_-* &quot;-&quot;_-;_-@_-"/>
  </numFmts>
  <fonts count="20"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3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7" fillId="6" borderId="6" applyNumberFormat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2" fillId="2" borderId="1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6" borderId="1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4" borderId="8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3">
    <xf numFmtId="0" fontId="0" fillId="0" borderId="0" xfId="0"/>
    <xf numFmtId="38" fontId="0" fillId="0" borderId="0" xfId="0" applyNumberFormat="1" applyAlignment="1">
      <alignment vertical="center"/>
    </xf>
    <xf numFmtId="176" fontId="0" fillId="0" borderId="0" xfId="0" applyNumberFormat="1" applyAlignment="1">
      <alignment vertical="center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dxfs count="3">
    <dxf>
      <numFmt numFmtId="38" formatCode="#,##0;[Red]\-#,##0"/>
    </dxf>
    <dxf>
      <numFmt numFmtId="176" formatCode="#,##0.000;[Red]\-#,##0.000"/>
    </dxf>
    <dxf>
      <numFmt numFmtId="176" formatCode="#,##0.000;[Red]\-#,##0.00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Frame0" displayName="Frame0" ref="A1:F25" totalsRowShown="0">
  <tableColumns count="6">
    <tableColumn id="1" name="t" dataDxfId="0"/>
    <tableColumn id="2" name="qx" dataDxfId="1"/>
    <tableColumn id="3" name="wx" dataDxfId="2"/>
    <tableColumn id="4" name="Column1"/>
    <tableColumn id="5" name="Column2"/>
    <tableColumn id="6" name="Column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H5" sqref="H5"/>
    </sheetView>
  </sheetViews>
  <sheetFormatPr defaultColWidth="9" defaultRowHeight="15" outlineLevelCol="5"/>
  <cols>
    <col min="4" max="6" width="12.4444444444444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s="1">
        <v>0</v>
      </c>
      <c r="B2" s="2">
        <v>0.000834</v>
      </c>
      <c r="C2" s="2">
        <v>0.004975</v>
      </c>
      <c r="D2">
        <f>(1-B2)*(1-C2)</f>
        <v>0.99419514915</v>
      </c>
      <c r="E2">
        <f>1*((-LN(1-B2))/(-LN(1-B2)+-LN(1-C2)))*(1-EXP(LN(1-B2)+LN(1-C2)))</f>
        <v>0.000831923989025249</v>
      </c>
      <c r="F2">
        <f>1*((-LN(1-C2))/(-LN(1-B2)+-LN(1-C2)))*(1-EXP(LN(1-B2)+LN(1-C2)))</f>
        <v>0.00497292686097468</v>
      </c>
    </row>
    <row r="3" spans="1:6">
      <c r="A3" s="1">
        <v>1</v>
      </c>
      <c r="B3" s="2">
        <v>0.000834</v>
      </c>
      <c r="C3" s="2">
        <v>0.004975</v>
      </c>
      <c r="D3">
        <f>(1-B3)*(1-C3)*D2</f>
        <v>0.988423994593391</v>
      </c>
      <c r="E3">
        <f>D2*((-LN(1-B3))/(-LN(1-B3)+-LN(1-C3)))*(1-EXP(LN(1-B3)+LN(1-C3)))</f>
        <v>0.000827094794350421</v>
      </c>
      <c r="F3">
        <f>D2*((-LN(1-C3))/(-LN(1-B3)+-LN(1-C3)))*(1-EXP(LN(1-B3)+LN(1-C3)))</f>
        <v>0.00494405976225877</v>
      </c>
    </row>
    <row r="4" spans="1:6">
      <c r="A4" s="1">
        <v>2</v>
      </c>
      <c r="B4" s="2">
        <v>0.000834</v>
      </c>
      <c r="C4" s="2">
        <v>0.004975</v>
      </c>
      <c r="D4">
        <f t="shared" ref="D4:D25" si="0">(1-B4)*(1-C4)*D3</f>
        <v>0.982686340728215</v>
      </c>
      <c r="E4">
        <f t="shared" ref="E4:E25" si="1">D3*((-LN(1-B4))/(-LN(1-B4)+-LN(1-C4)))*(1-EXP(LN(1-B4)+LN(1-C4)))</f>
        <v>0.000822293632430405</v>
      </c>
      <c r="F4">
        <f t="shared" ref="F4:F25" si="2">D3*((-LN(1-C4))/(-LN(1-B4)+-LN(1-C4)))*(1-EXP(LN(1-B4)+LN(1-C4)))</f>
        <v>0.00491536023274537</v>
      </c>
    </row>
    <row r="5" spans="1:6">
      <c r="A5" s="1">
        <v>3</v>
      </c>
      <c r="B5" s="2">
        <v>0.000834</v>
      </c>
      <c r="C5" s="2">
        <v>0.004975</v>
      </c>
      <c r="D5">
        <f t="shared" si="0"/>
        <v>0.976981993087956</v>
      </c>
      <c r="E5">
        <f t="shared" si="1"/>
        <v>0.000817520340539242</v>
      </c>
      <c r="F5">
        <f t="shared" si="2"/>
        <v>0.00488682729972026</v>
      </c>
    </row>
    <row r="6" spans="1:6">
      <c r="A6" s="1">
        <v>4</v>
      </c>
      <c r="B6" s="2">
        <v>0.000834</v>
      </c>
      <c r="C6" s="2">
        <v>0.004975</v>
      </c>
      <c r="D6">
        <f t="shared" si="0"/>
        <v>0.971310758334944</v>
      </c>
      <c r="E6">
        <f t="shared" si="1"/>
        <v>0.000812774756895571</v>
      </c>
      <c r="F6">
        <f t="shared" si="2"/>
        <v>0.00485845999611568</v>
      </c>
    </row>
    <row r="7" spans="1:6">
      <c r="A7" s="1">
        <v>5</v>
      </c>
      <c r="B7" s="2">
        <v>0.000834</v>
      </c>
      <c r="C7" s="2">
        <v>0.004975</v>
      </c>
      <c r="D7">
        <f t="shared" si="0"/>
        <v>0.96567244425381</v>
      </c>
      <c r="E7">
        <f t="shared" si="1"/>
        <v>0.000808056720657147</v>
      </c>
      <c r="F7">
        <f t="shared" si="2"/>
        <v>0.00483025736047753</v>
      </c>
    </row>
    <row r="8" spans="1:6">
      <c r="A8" s="1">
        <v>6</v>
      </c>
      <c r="B8" s="2">
        <v>0.000834</v>
      </c>
      <c r="C8" s="2">
        <v>0.004975</v>
      </c>
      <c r="D8">
        <f t="shared" si="0"/>
        <v>0.960066859744961</v>
      </c>
      <c r="E8">
        <f t="shared" si="1"/>
        <v>0.000803366071915392</v>
      </c>
      <c r="F8">
        <f t="shared" si="2"/>
        <v>0.00480221843693285</v>
      </c>
    </row>
    <row r="9" spans="1:6">
      <c r="A9" s="1">
        <v>7</v>
      </c>
      <c r="B9" s="2">
        <v>0.000834</v>
      </c>
      <c r="C9" s="2">
        <v>0.004975</v>
      </c>
      <c r="D9">
        <f t="shared" si="0"/>
        <v>0.954493814818114</v>
      </c>
      <c r="E9">
        <f t="shared" si="1"/>
        <v>0.000798702651689973</v>
      </c>
      <c r="F9">
        <f t="shared" si="2"/>
        <v>0.00477434227515733</v>
      </c>
    </row>
    <row r="10" spans="1:6">
      <c r="A10" s="1">
        <v>8</v>
      </c>
      <c r="B10" s="2">
        <v>0.000834</v>
      </c>
      <c r="C10" s="2">
        <v>0.004975</v>
      </c>
      <c r="D10">
        <f t="shared" si="0"/>
        <v>0.948953120585848</v>
      </c>
      <c r="E10">
        <f t="shared" si="1"/>
        <v>0.000794066301923413</v>
      </c>
      <c r="F10">
        <f t="shared" si="2"/>
        <v>0.00474662793034319</v>
      </c>
    </row>
    <row r="11" spans="1:6">
      <c r="A11" s="1">
        <v>9</v>
      </c>
      <c r="B11" s="2">
        <v>0.000834</v>
      </c>
      <c r="C11" s="2">
        <v>0.004975</v>
      </c>
      <c r="D11">
        <f t="shared" si="0"/>
        <v>0.943444589257205</v>
      </c>
      <c r="E11">
        <f t="shared" si="1"/>
        <v>0.000789456865475737</v>
      </c>
      <c r="F11">
        <f t="shared" si="2"/>
        <v>0.00471907446316711</v>
      </c>
    </row>
    <row r="12" spans="1:6">
      <c r="A12" s="1">
        <v>10</v>
      </c>
      <c r="B12" s="2">
        <v>0.000834</v>
      </c>
      <c r="C12" s="2">
        <v>0.004975</v>
      </c>
      <c r="D12">
        <f t="shared" si="0"/>
        <v>0.937968034131327</v>
      </c>
      <c r="E12">
        <f t="shared" si="1"/>
        <v>0.000784874186119142</v>
      </c>
      <c r="F12">
        <f t="shared" si="2"/>
        <v>0.00469168093975838</v>
      </c>
    </row>
    <row r="13" spans="1:6">
      <c r="A13" s="1">
        <v>11</v>
      </c>
      <c r="B13" s="2">
        <v>0.000834</v>
      </c>
      <c r="C13" s="2">
        <v>0.004975</v>
      </c>
      <c r="D13">
        <f t="shared" si="0"/>
        <v>0.932523269591127</v>
      </c>
      <c r="E13">
        <f t="shared" si="1"/>
        <v>0.000780318108532705</v>
      </c>
      <c r="F13">
        <f t="shared" si="2"/>
        <v>0.0046644464316673</v>
      </c>
    </row>
    <row r="14" spans="1:6">
      <c r="A14" s="1">
        <v>12</v>
      </c>
      <c r="B14" s="2">
        <v>0.001682</v>
      </c>
      <c r="C14" s="2">
        <v>0.004975</v>
      </c>
      <c r="D14">
        <f t="shared" si="0"/>
        <v>0.926323265493553</v>
      </c>
      <c r="E14">
        <f t="shared" si="1"/>
        <v>0.00156460033689527</v>
      </c>
      <c r="F14">
        <f t="shared" si="2"/>
        <v>0.00463540376067897</v>
      </c>
    </row>
    <row r="15" spans="1:6">
      <c r="A15" s="1">
        <v>13</v>
      </c>
      <c r="B15" s="2">
        <v>0.001682</v>
      </c>
      <c r="C15" s="2">
        <v>0.004975</v>
      </c>
      <c r="D15">
        <f t="shared" si="0"/>
        <v>0.920164482941932</v>
      </c>
      <c r="E15">
        <f t="shared" si="1"/>
        <v>0.00155419788494995</v>
      </c>
      <c r="F15">
        <f t="shared" si="2"/>
        <v>0.00460458466667103</v>
      </c>
    </row>
    <row r="16" spans="1:6">
      <c r="A16" s="1">
        <v>14</v>
      </c>
      <c r="B16" s="2">
        <v>0.001682</v>
      </c>
      <c r="C16" s="2">
        <v>0.004975</v>
      </c>
      <c r="D16">
        <f t="shared" si="0"/>
        <v>0.914046647869373</v>
      </c>
      <c r="E16">
        <f t="shared" si="1"/>
        <v>0.00154386459508003</v>
      </c>
      <c r="F16">
        <f t="shared" si="2"/>
        <v>0.00457397047747927</v>
      </c>
    </row>
    <row r="17" spans="1:6">
      <c r="A17" s="1">
        <v>15</v>
      </c>
      <c r="B17" s="2">
        <v>0.001682</v>
      </c>
      <c r="C17" s="2">
        <v>0.004975</v>
      </c>
      <c r="D17">
        <f t="shared" si="0"/>
        <v>0.907969488031154</v>
      </c>
      <c r="E17">
        <f t="shared" si="1"/>
        <v>0.00153360000745232</v>
      </c>
      <c r="F17">
        <f t="shared" si="2"/>
        <v>0.00454355983076694</v>
      </c>
    </row>
    <row r="18" spans="1:6">
      <c r="A18" s="1">
        <v>16</v>
      </c>
      <c r="B18" s="2">
        <v>0.001682</v>
      </c>
      <c r="C18" s="2">
        <v>0.004975</v>
      </c>
      <c r="D18">
        <f t="shared" si="0"/>
        <v>0.901932732992608</v>
      </c>
      <c r="E18">
        <f t="shared" si="1"/>
        <v>0.00152340366529089</v>
      </c>
      <c r="F18">
        <f t="shared" si="2"/>
        <v>0.00451335137325502</v>
      </c>
    </row>
    <row r="19" spans="1:6">
      <c r="A19" s="1">
        <v>17</v>
      </c>
      <c r="B19" s="2">
        <v>0.001682</v>
      </c>
      <c r="C19" s="2">
        <v>0.004975</v>
      </c>
      <c r="D19">
        <f t="shared" si="0"/>
        <v>0.895936114117089</v>
      </c>
      <c r="E19">
        <f t="shared" si="1"/>
        <v>0.00151327511485675</v>
      </c>
      <c r="F19">
        <f t="shared" si="2"/>
        <v>0.00448334376066188</v>
      </c>
    </row>
    <row r="20" spans="1:6">
      <c r="A20" s="1">
        <v>18</v>
      </c>
      <c r="B20" s="2">
        <v>0.001682</v>
      </c>
      <c r="C20" s="2">
        <v>0.004975</v>
      </c>
      <c r="D20">
        <f t="shared" si="0"/>
        <v>0.889979364554018</v>
      </c>
      <c r="E20">
        <f t="shared" si="1"/>
        <v>0.00150321390542765</v>
      </c>
      <c r="F20">
        <f t="shared" si="2"/>
        <v>0.00445353565764358</v>
      </c>
    </row>
    <row r="21" spans="1:6">
      <c r="A21" s="1">
        <v>19</v>
      </c>
      <c r="B21" s="2">
        <v>0.001682</v>
      </c>
      <c r="C21" s="2">
        <v>0.004975</v>
      </c>
      <c r="D21">
        <f t="shared" si="0"/>
        <v>0.884062219227005</v>
      </c>
      <c r="E21">
        <f t="shared" si="1"/>
        <v>0.00149321958927802</v>
      </c>
      <c r="F21">
        <f t="shared" si="2"/>
        <v>0.00442392573773435</v>
      </c>
    </row>
    <row r="22" spans="1:6">
      <c r="A22" s="1">
        <v>20</v>
      </c>
      <c r="B22" s="2">
        <v>0.001682</v>
      </c>
      <c r="C22" s="2">
        <v>0.004975</v>
      </c>
      <c r="D22">
        <f t="shared" si="0"/>
        <v>0.878184414822059</v>
      </c>
      <c r="E22">
        <f t="shared" si="1"/>
        <v>0.00148329172165906</v>
      </c>
      <c r="F22">
        <f t="shared" si="2"/>
        <v>0.00439451268328763</v>
      </c>
    </row>
    <row r="23" spans="1:6">
      <c r="A23" s="1">
        <v>21</v>
      </c>
      <c r="B23" s="2">
        <v>0.001682</v>
      </c>
      <c r="C23" s="2">
        <v>0.004975</v>
      </c>
      <c r="D23">
        <f t="shared" si="0"/>
        <v>0.872345689775862</v>
      </c>
      <c r="E23">
        <f t="shared" si="1"/>
        <v>0.00147342986077894</v>
      </c>
      <c r="F23">
        <f t="shared" si="2"/>
        <v>0.00436529518541739</v>
      </c>
    </row>
    <row r="24" spans="1:6">
      <c r="A24" s="1">
        <v>22</v>
      </c>
      <c r="B24" s="2">
        <v>0.001682</v>
      </c>
      <c r="C24" s="2">
        <v>0.004975</v>
      </c>
      <c r="D24">
        <f t="shared" si="0"/>
        <v>0.866545784264139</v>
      </c>
      <c r="E24">
        <f t="shared" si="1"/>
        <v>0.00146363356778313</v>
      </c>
      <c r="F24">
        <f t="shared" si="2"/>
        <v>0.00433627194393992</v>
      </c>
    </row>
    <row r="25" spans="1:6">
      <c r="A25" s="1">
        <v>23</v>
      </c>
      <c r="B25" s="2">
        <v>0.001682</v>
      </c>
      <c r="C25" s="2">
        <v>0.004975</v>
      </c>
      <c r="D25">
        <f t="shared" si="0"/>
        <v>0.860784440190088</v>
      </c>
      <c r="E25">
        <f t="shared" si="1"/>
        <v>0.00145390240673491</v>
      </c>
      <c r="F25">
        <f t="shared" si="2"/>
        <v>0.00430744166731592</v>
      </c>
    </row>
  </sheetData>
  <pageMargins left="0.7" right="0.7" top="0.75" bottom="0.75" header="0.3" footer="0.3"/>
  <headerFooter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</cp:lastModifiedBy>
  <dcterms:created xsi:type="dcterms:W3CDTF">2026-06-25T18:39:00Z</dcterms:created>
  <dcterms:modified xsi:type="dcterms:W3CDTF">2026-06-25T22:55:03Z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1033-11.1.0.11723</vt:lpwstr>
  </property>
</Properties>
</file>